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SingPC\Desktop\sach tv\"/>
    </mc:Choice>
  </mc:AlternateContent>
  <xr:revisionPtr revIDLastSave="0" documentId="8_{E9894870-207F-4813-A278-BFD962F2B93A}" xr6:coauthVersionLast="47" xr6:coauthVersionMax="47" xr10:uidLastSave="{00000000-0000-0000-0000-000000000000}"/>
  <bookViews>
    <workbookView xWindow="-120" yWindow="-120" windowWidth="29040" windowHeight="15720" tabRatio="500" xr2:uid="{E46ABECF-67CB-45B9-A1A1-6A81138D2FE7}"/>
  </bookViews>
  <sheets>
    <sheet name="Danh sach sach" sheetId="1" r:id="rId1"/>
    <sheet name="Data sheet Cấp Tiểu học" sheetId="2" state="hidden" r:id="rId2"/>
    <sheet name="Data sheet Danh sach sach" sheetId="3" state="hidden" r:id="rId3"/>
    <sheet name="Danh mục biên mục tiện ích" sheetId="4" state="hidden" r:id="rId4"/>
  </sheets>
  <externalReferences>
    <externalReference r:id="rId5"/>
  </externalReferences>
  <definedNames>
    <definedName name="RangeData0_2">'Data sheet Danh sach sach'!$A$2:$A$28</definedName>
    <definedName name="RangeData10_2">'Data sheet Danh sach sach'!$K$2:$K$64</definedName>
    <definedName name="RangeData3_2">'Data sheet Danh sach sach'!$D$2:$D$9</definedName>
    <definedName name="RangeData5_2">'[1]Data sheet Danh sach sach'!$F$2:$F$6</definedName>
    <definedName name="RangeData6_2">'Data sheet Danh sach sach'!$G$2:$G$6</definedName>
    <definedName name="RangeData7_1">'Data sheet Cấp Tiểu học'!$H$2:$H$6</definedName>
    <definedName name="RangeData7_2">'[1]Data sheet Danh sach sach'!$H$2:$H$5</definedName>
    <definedName name="RangeData8_2">'Data sheet Danh sach sach'!$I$2:$I$480</definedName>
    <definedName name="RangeData9_2">'Data sheet Danh sach sach'!$J$2:$J$70</definedName>
  </definedNames>
  <calcPr calcId="181029" iterate="1" iterateCount="1000"/>
</workbook>
</file>

<file path=xl/calcChain.xml><?xml version="1.0" encoding="utf-8"?>
<calcChain xmlns="http://schemas.openxmlformats.org/spreadsheetml/2006/main">
  <c r="H30" i="1" l="1"/>
  <c r="I30" i="1"/>
  <c r="J30" i="1"/>
  <c r="K30" i="1"/>
  <c r="L30" i="1"/>
  <c r="M30" i="1"/>
  <c r="H31" i="1"/>
  <c r="I31" i="1"/>
  <c r="J31" i="1"/>
  <c r="K31" i="1"/>
  <c r="L31" i="1"/>
  <c r="M31" i="1"/>
  <c r="H32" i="1"/>
  <c r="I32" i="1"/>
  <c r="J32" i="1"/>
  <c r="K32" i="1"/>
  <c r="L32" i="1"/>
  <c r="M32" i="1"/>
  <c r="H33" i="1"/>
  <c r="I33" i="1"/>
  <c r="J33" i="1"/>
  <c r="K33" i="1"/>
  <c r="L33" i="1"/>
  <c r="M33" i="1"/>
  <c r="H34" i="1"/>
  <c r="I34" i="1"/>
  <c r="J34" i="1"/>
  <c r="K34" i="1"/>
  <c r="L34" i="1"/>
  <c r="M34" i="1"/>
  <c r="H35" i="1"/>
  <c r="I35" i="1"/>
  <c r="J35" i="1"/>
  <c r="K35" i="1"/>
  <c r="L35" i="1"/>
  <c r="M35" i="1"/>
  <c r="H36" i="1"/>
  <c r="I36" i="1"/>
  <c r="J36" i="1"/>
  <c r="K36" i="1"/>
  <c r="L36" i="1"/>
  <c r="M36" i="1"/>
  <c r="H37" i="1"/>
  <c r="I37" i="1"/>
  <c r="J37" i="1"/>
  <c r="K37" i="1"/>
  <c r="L37" i="1"/>
  <c r="M37" i="1"/>
  <c r="H38" i="1"/>
  <c r="I38" i="1"/>
  <c r="J38" i="1"/>
  <c r="K38" i="1"/>
  <c r="L38" i="1"/>
  <c r="M38" i="1"/>
  <c r="H39" i="1"/>
  <c r="I39" i="1"/>
  <c r="J39" i="1"/>
  <c r="K39" i="1"/>
  <c r="L39" i="1"/>
  <c r="M39" i="1"/>
  <c r="H40" i="1"/>
  <c r="I40" i="1"/>
  <c r="J40" i="1"/>
  <c r="K40" i="1"/>
  <c r="L40" i="1"/>
  <c r="M40" i="1"/>
  <c r="H41" i="1"/>
  <c r="I41" i="1"/>
  <c r="J41" i="1"/>
  <c r="K41" i="1"/>
  <c r="L41" i="1"/>
  <c r="M41" i="1"/>
  <c r="H42" i="1"/>
  <c r="I42" i="1"/>
  <c r="J42" i="1"/>
  <c r="K42" i="1"/>
  <c r="L42" i="1"/>
  <c r="M42" i="1"/>
  <c r="H43" i="1"/>
  <c r="I43" i="1"/>
  <c r="J43" i="1"/>
  <c r="K43" i="1"/>
  <c r="L43" i="1"/>
  <c r="M43" i="1"/>
  <c r="H44" i="1"/>
  <c r="I44" i="1"/>
  <c r="J44" i="1"/>
  <c r="K44" i="1"/>
  <c r="L44" i="1"/>
  <c r="M44" i="1"/>
  <c r="H45" i="1"/>
  <c r="I45" i="1"/>
  <c r="J45" i="1"/>
  <c r="K45" i="1"/>
  <c r="L45" i="1"/>
  <c r="M45" i="1"/>
  <c r="H46" i="1"/>
  <c r="I46" i="1"/>
  <c r="J46" i="1"/>
  <c r="K46" i="1"/>
  <c r="L46" i="1"/>
  <c r="M46" i="1"/>
  <c r="H47" i="1"/>
  <c r="I47" i="1"/>
  <c r="J47" i="1"/>
  <c r="K47" i="1"/>
  <c r="L47" i="1"/>
  <c r="M47" i="1"/>
  <c r="H48" i="1"/>
  <c r="I48" i="1"/>
  <c r="J48" i="1"/>
  <c r="K48" i="1"/>
  <c r="L48" i="1"/>
  <c r="M48" i="1"/>
  <c r="H49" i="1"/>
  <c r="I49" i="1"/>
  <c r="J49" i="1"/>
  <c r="K49" i="1"/>
  <c r="L49" i="1"/>
  <c r="M49" i="1"/>
  <c r="H50" i="1"/>
  <c r="I50" i="1"/>
  <c r="J50" i="1"/>
  <c r="K50" i="1"/>
  <c r="L50" i="1"/>
  <c r="M50" i="1"/>
  <c r="H51" i="1"/>
  <c r="I51" i="1"/>
  <c r="J51" i="1"/>
  <c r="K51" i="1"/>
  <c r="L51" i="1"/>
  <c r="M51" i="1"/>
  <c r="H52" i="1"/>
  <c r="I52" i="1"/>
  <c r="J52" i="1"/>
  <c r="K52" i="1"/>
  <c r="L52" i="1"/>
  <c r="M52" i="1"/>
  <c r="H53" i="1"/>
  <c r="I53" i="1"/>
  <c r="J53" i="1"/>
  <c r="K53" i="1"/>
  <c r="L53" i="1"/>
  <c r="M53" i="1"/>
  <c r="H54" i="1"/>
  <c r="I54" i="1"/>
  <c r="J54" i="1"/>
  <c r="K54" i="1"/>
  <c r="L54" i="1"/>
  <c r="M54" i="1"/>
  <c r="H55" i="1"/>
  <c r="I55" i="1"/>
  <c r="J55" i="1"/>
  <c r="K55" i="1"/>
  <c r="L55" i="1"/>
  <c r="M55" i="1"/>
  <c r="H56" i="1"/>
  <c r="I56" i="1"/>
  <c r="J56" i="1"/>
  <c r="K56" i="1"/>
  <c r="L56" i="1"/>
  <c r="M56" i="1"/>
  <c r="H57" i="1"/>
  <c r="I57" i="1"/>
  <c r="J57" i="1"/>
  <c r="K57" i="1"/>
  <c r="L57" i="1"/>
  <c r="M57" i="1"/>
  <c r="H58" i="1"/>
  <c r="I58" i="1"/>
  <c r="J58" i="1"/>
  <c r="K58" i="1"/>
  <c r="L58" i="1"/>
  <c r="M58" i="1"/>
  <c r="H59" i="1"/>
  <c r="I59" i="1"/>
  <c r="J59" i="1"/>
  <c r="K59" i="1"/>
  <c r="L59" i="1"/>
  <c r="M59" i="1"/>
  <c r="H60" i="1"/>
  <c r="I60" i="1"/>
  <c r="J60" i="1"/>
  <c r="K60" i="1"/>
  <c r="L60" i="1"/>
  <c r="M60" i="1"/>
  <c r="H61" i="1"/>
  <c r="I61" i="1"/>
  <c r="J61" i="1"/>
  <c r="K61" i="1"/>
  <c r="L61" i="1"/>
  <c r="M61" i="1"/>
  <c r="A62" i="1"/>
  <c r="D62" i="1"/>
  <c r="H62" i="1"/>
  <c r="I62" i="1"/>
  <c r="J62" i="1"/>
  <c r="K62" i="1"/>
  <c r="L62" i="1"/>
  <c r="M62" i="1"/>
  <c r="A63" i="1"/>
  <c r="D63" i="1"/>
  <c r="H63" i="1"/>
  <c r="I63" i="1"/>
  <c r="J63" i="1"/>
  <c r="K63" i="1"/>
  <c r="L63" i="1"/>
  <c r="M63" i="1"/>
  <c r="A64" i="1"/>
  <c r="D64" i="1"/>
  <c r="H64" i="1"/>
  <c r="I64" i="1"/>
  <c r="J64" i="1"/>
  <c r="K64" i="1"/>
  <c r="L64" i="1"/>
  <c r="M64" i="1"/>
  <c r="A65" i="1"/>
  <c r="D65" i="1"/>
  <c r="H65" i="1"/>
  <c r="I65" i="1"/>
  <c r="J65" i="1"/>
  <c r="K65" i="1"/>
  <c r="L65" i="1"/>
  <c r="M65" i="1"/>
  <c r="A66" i="1"/>
  <c r="D66" i="1"/>
  <c r="H66" i="1"/>
  <c r="I66" i="1"/>
  <c r="J66" i="1"/>
  <c r="K66" i="1"/>
  <c r="L66" i="1"/>
  <c r="M66" i="1"/>
  <c r="A67" i="1"/>
  <c r="D67" i="1"/>
  <c r="H67" i="1"/>
  <c r="I67" i="1"/>
  <c r="J67" i="1"/>
  <c r="K67" i="1"/>
  <c r="L67" i="1"/>
  <c r="M67" i="1"/>
  <c r="A68" i="1"/>
  <c r="D68" i="1"/>
  <c r="H68" i="1"/>
  <c r="I68" i="1"/>
  <c r="J68" i="1"/>
  <c r="K68" i="1"/>
  <c r="L68" i="1"/>
  <c r="M68" i="1"/>
  <c r="A69" i="1"/>
  <c r="D69" i="1"/>
  <c r="H69" i="1"/>
  <c r="I69" i="1"/>
  <c r="J69" i="1"/>
  <c r="K69" i="1"/>
  <c r="L69" i="1"/>
  <c r="M69" i="1"/>
  <c r="A70" i="1"/>
  <c r="D70" i="1"/>
  <c r="H70" i="1"/>
  <c r="I70" i="1"/>
  <c r="J70" i="1"/>
  <c r="K70" i="1"/>
  <c r="L70" i="1"/>
  <c r="M70" i="1"/>
  <c r="A71" i="1"/>
  <c r="D71" i="1"/>
  <c r="H71" i="1"/>
  <c r="I71" i="1"/>
  <c r="J71" i="1"/>
  <c r="K71" i="1"/>
  <c r="L71" i="1"/>
  <c r="M71" i="1"/>
  <c r="A72" i="1"/>
  <c r="D72" i="1"/>
  <c r="H72" i="1"/>
  <c r="I72" i="1"/>
  <c r="J72" i="1"/>
  <c r="K72" i="1"/>
  <c r="L72" i="1"/>
  <c r="M72" i="1"/>
  <c r="A73" i="1"/>
  <c r="D73" i="1"/>
  <c r="H73" i="1"/>
  <c r="I73" i="1"/>
  <c r="J73" i="1"/>
  <c r="K73" i="1"/>
  <c r="L73" i="1"/>
  <c r="M73" i="1"/>
  <c r="A74" i="1"/>
  <c r="D74" i="1"/>
  <c r="H74" i="1"/>
  <c r="I74" i="1"/>
  <c r="J74" i="1"/>
  <c r="K74" i="1"/>
  <c r="L74" i="1"/>
  <c r="M74" i="1"/>
  <c r="A75" i="1"/>
  <c r="D75" i="1"/>
  <c r="H75" i="1"/>
  <c r="I75" i="1"/>
  <c r="J75" i="1"/>
  <c r="K75" i="1"/>
  <c r="L75" i="1"/>
  <c r="M75" i="1"/>
  <c r="A76" i="1"/>
  <c r="D76" i="1"/>
  <c r="H76" i="1"/>
  <c r="I76" i="1"/>
  <c r="J76" i="1"/>
  <c r="K76" i="1"/>
  <c r="L76" i="1"/>
  <c r="M76" i="1"/>
  <c r="A77" i="1"/>
  <c r="D77" i="1"/>
  <c r="H77" i="1"/>
  <c r="I77" i="1"/>
  <c r="J77" i="1"/>
  <c r="K77" i="1"/>
  <c r="L77" i="1"/>
  <c r="M77" i="1"/>
  <c r="A78" i="1"/>
  <c r="D78" i="1"/>
  <c r="H78" i="1"/>
  <c r="I78" i="1"/>
  <c r="J78" i="1"/>
  <c r="K78" i="1"/>
  <c r="L78" i="1"/>
  <c r="M78" i="1"/>
  <c r="A79" i="1"/>
  <c r="D79" i="1"/>
  <c r="H79" i="1"/>
  <c r="I79" i="1"/>
  <c r="J79" i="1"/>
  <c r="K79" i="1"/>
  <c r="L79" i="1"/>
  <c r="M79" i="1"/>
  <c r="A80" i="1"/>
  <c r="D80" i="1"/>
  <c r="H80" i="1"/>
  <c r="I80" i="1"/>
  <c r="J80" i="1"/>
  <c r="K80" i="1"/>
  <c r="L80" i="1"/>
  <c r="M80" i="1"/>
  <c r="A81" i="1"/>
  <c r="D81" i="1"/>
  <c r="H81" i="1"/>
  <c r="I81" i="1"/>
  <c r="J81" i="1"/>
  <c r="K81" i="1"/>
  <c r="L81" i="1"/>
  <c r="M81" i="1"/>
  <c r="A82" i="1"/>
  <c r="D82" i="1"/>
  <c r="H82" i="1"/>
  <c r="I82" i="1"/>
  <c r="J82" i="1"/>
  <c r="K82" i="1"/>
  <c r="L82" i="1"/>
  <c r="M82" i="1"/>
  <c r="A83" i="1"/>
  <c r="D83" i="1"/>
  <c r="H83" i="1"/>
  <c r="I83" i="1"/>
  <c r="J83" i="1"/>
  <c r="K83" i="1"/>
  <c r="L83" i="1"/>
  <c r="M83" i="1"/>
  <c r="A84" i="1"/>
  <c r="D84" i="1"/>
  <c r="H84" i="1"/>
  <c r="I84" i="1"/>
  <c r="J84" i="1"/>
  <c r="K84" i="1"/>
  <c r="L84" i="1"/>
  <c r="M84" i="1"/>
  <c r="A85" i="1"/>
  <c r="D85" i="1"/>
  <c r="H85" i="1"/>
  <c r="I85" i="1"/>
  <c r="J85" i="1"/>
  <c r="K85" i="1"/>
  <c r="L85" i="1"/>
  <c r="M85" i="1"/>
  <c r="A86" i="1"/>
  <c r="D86" i="1"/>
  <c r="H86" i="1"/>
  <c r="I86" i="1"/>
  <c r="J86" i="1"/>
  <c r="K86" i="1"/>
  <c r="L86" i="1"/>
  <c r="M86" i="1"/>
  <c r="A87" i="1"/>
  <c r="D87" i="1"/>
  <c r="H87" i="1"/>
  <c r="I87" i="1"/>
  <c r="J87" i="1"/>
  <c r="K87" i="1"/>
  <c r="L87" i="1"/>
  <c r="M87" i="1"/>
  <c r="A88" i="1"/>
  <c r="D88" i="1"/>
  <c r="H88" i="1"/>
  <c r="I88" i="1"/>
  <c r="J88" i="1"/>
  <c r="K88" i="1"/>
  <c r="L88" i="1"/>
  <c r="M88" i="1"/>
  <c r="A89" i="1"/>
  <c r="D89" i="1"/>
  <c r="H89" i="1"/>
  <c r="I89" i="1"/>
  <c r="J89" i="1"/>
  <c r="K89" i="1"/>
  <c r="L89" i="1"/>
  <c r="M89" i="1"/>
  <c r="A90" i="1"/>
  <c r="D90" i="1"/>
  <c r="H90" i="1"/>
  <c r="I90" i="1"/>
  <c r="J90" i="1"/>
  <c r="K90" i="1"/>
  <c r="L90" i="1"/>
  <c r="M90" i="1"/>
  <c r="A91" i="1"/>
  <c r="D91" i="1"/>
  <c r="H91" i="1"/>
  <c r="I91" i="1"/>
  <c r="J91" i="1"/>
  <c r="K91" i="1"/>
  <c r="L91" i="1"/>
  <c r="M91" i="1"/>
  <c r="A92" i="1"/>
  <c r="D92" i="1"/>
  <c r="H92" i="1"/>
  <c r="I92" i="1"/>
  <c r="J92" i="1"/>
  <c r="K92" i="1"/>
  <c r="L92" i="1"/>
  <c r="M92" i="1"/>
  <c r="A93" i="1"/>
  <c r="D93" i="1"/>
  <c r="H93" i="1"/>
  <c r="I93" i="1"/>
  <c r="J93" i="1"/>
  <c r="K93" i="1"/>
  <c r="L93" i="1"/>
  <c r="M93" i="1"/>
  <c r="A94" i="1"/>
  <c r="D94" i="1"/>
  <c r="H94" i="1"/>
  <c r="I94" i="1"/>
  <c r="J94" i="1"/>
  <c r="K94" i="1"/>
  <c r="L94" i="1"/>
  <c r="M94" i="1"/>
  <c r="A95" i="1"/>
  <c r="D95" i="1"/>
  <c r="H95" i="1"/>
  <c r="I95" i="1"/>
  <c r="J95" i="1"/>
  <c r="K95" i="1"/>
  <c r="L95" i="1"/>
  <c r="M95" i="1"/>
  <c r="A96" i="1"/>
  <c r="D96" i="1"/>
  <c r="H96" i="1"/>
  <c r="I96" i="1"/>
  <c r="J96" i="1"/>
  <c r="K96" i="1"/>
  <c r="L96" i="1"/>
  <c r="M96" i="1"/>
  <c r="A97" i="1"/>
  <c r="D97" i="1"/>
  <c r="H97" i="1"/>
  <c r="I97" i="1"/>
  <c r="J97" i="1"/>
  <c r="K97" i="1"/>
  <c r="L97" i="1"/>
  <c r="M97" i="1"/>
  <c r="A98" i="1"/>
  <c r="D98" i="1"/>
  <c r="H98" i="1"/>
  <c r="I98" i="1"/>
  <c r="J98" i="1"/>
  <c r="K98" i="1"/>
  <c r="L98" i="1"/>
  <c r="M98" i="1"/>
  <c r="A99" i="1"/>
  <c r="D99" i="1"/>
  <c r="H99" i="1"/>
  <c r="I99" i="1"/>
  <c r="J99" i="1"/>
  <c r="K99" i="1"/>
  <c r="L99" i="1"/>
  <c r="M99" i="1"/>
  <c r="A100" i="1"/>
  <c r="D100" i="1"/>
  <c r="H100" i="1"/>
  <c r="I100" i="1"/>
  <c r="J100" i="1"/>
  <c r="K100" i="1"/>
  <c r="L100" i="1"/>
  <c r="M100" i="1"/>
  <c r="A101" i="1"/>
  <c r="D101" i="1"/>
  <c r="H101" i="1"/>
  <c r="I101" i="1"/>
  <c r="J101" i="1"/>
  <c r="K101" i="1"/>
  <c r="L101" i="1"/>
  <c r="M101" i="1"/>
  <c r="A102" i="1"/>
  <c r="D102" i="1"/>
  <c r="H102" i="1"/>
  <c r="I102" i="1"/>
  <c r="J102" i="1"/>
  <c r="K102" i="1"/>
  <c r="L102" i="1"/>
  <c r="M102" i="1"/>
  <c r="A103" i="1"/>
  <c r="D103" i="1"/>
  <c r="H103" i="1"/>
  <c r="I103" i="1"/>
  <c r="J103" i="1"/>
  <c r="K103" i="1"/>
  <c r="L103" i="1"/>
  <c r="M103" i="1"/>
  <c r="A104" i="1"/>
  <c r="D104" i="1"/>
  <c r="H104" i="1"/>
  <c r="I104" i="1"/>
  <c r="J104" i="1"/>
  <c r="K104" i="1"/>
  <c r="L104" i="1"/>
  <c r="M104" i="1"/>
  <c r="A105" i="1"/>
  <c r="D105" i="1"/>
  <c r="H105" i="1"/>
  <c r="I105" i="1"/>
  <c r="J105" i="1"/>
  <c r="K105" i="1"/>
  <c r="L105" i="1"/>
  <c r="M105" i="1"/>
  <c r="A106" i="1"/>
  <c r="D106" i="1"/>
  <c r="H106" i="1"/>
  <c r="I106" i="1"/>
  <c r="J106" i="1"/>
  <c r="K106" i="1"/>
  <c r="L106" i="1"/>
  <c r="M106" i="1"/>
  <c r="A107" i="1"/>
  <c r="D107" i="1"/>
  <c r="H107" i="1"/>
  <c r="I107" i="1"/>
  <c r="J107" i="1"/>
  <c r="K107" i="1"/>
  <c r="L107" i="1"/>
  <c r="M107" i="1"/>
  <c r="A108" i="1"/>
  <c r="D108" i="1"/>
  <c r="H108" i="1"/>
  <c r="I108" i="1"/>
  <c r="J108" i="1"/>
  <c r="K108" i="1"/>
  <c r="L108" i="1"/>
  <c r="M108" i="1"/>
  <c r="A109" i="1"/>
  <c r="D109" i="1"/>
  <c r="H109" i="1"/>
  <c r="I109" i="1"/>
  <c r="J109" i="1"/>
  <c r="K109" i="1"/>
  <c r="L109" i="1"/>
  <c r="M109" i="1"/>
  <c r="A110" i="1"/>
  <c r="D110" i="1"/>
  <c r="H110" i="1"/>
  <c r="I110" i="1"/>
  <c r="J110" i="1"/>
  <c r="K110" i="1"/>
  <c r="L110" i="1"/>
  <c r="M110" i="1"/>
  <c r="A111" i="1"/>
  <c r="D111" i="1"/>
  <c r="H111" i="1"/>
  <c r="I111" i="1"/>
  <c r="J111" i="1"/>
  <c r="K111" i="1"/>
  <c r="L111" i="1"/>
  <c r="M111" i="1"/>
  <c r="A112" i="1"/>
  <c r="D112" i="1"/>
  <c r="H112" i="1"/>
  <c r="I112" i="1"/>
  <c r="J112" i="1"/>
  <c r="K112" i="1"/>
  <c r="L112" i="1"/>
  <c r="M112" i="1"/>
  <c r="A113" i="1"/>
  <c r="D113" i="1"/>
  <c r="H113" i="1"/>
  <c r="I113" i="1"/>
  <c r="J113" i="1"/>
  <c r="K113" i="1"/>
  <c r="L113" i="1"/>
  <c r="M113" i="1"/>
  <c r="A114" i="1"/>
  <c r="D114" i="1"/>
  <c r="H114" i="1"/>
  <c r="I114" i="1"/>
  <c r="J114" i="1"/>
  <c r="K114" i="1"/>
  <c r="L114" i="1"/>
  <c r="M114" i="1"/>
  <c r="A115" i="1"/>
  <c r="D115" i="1"/>
  <c r="H115" i="1"/>
  <c r="I115" i="1"/>
  <c r="J115" i="1"/>
  <c r="K115" i="1"/>
  <c r="L115" i="1"/>
  <c r="M115" i="1"/>
  <c r="A116" i="1"/>
  <c r="D116" i="1"/>
  <c r="H116" i="1"/>
  <c r="I116" i="1"/>
  <c r="J116" i="1"/>
  <c r="K116" i="1"/>
  <c r="L116" i="1"/>
  <c r="M116" i="1"/>
  <c r="A117" i="1"/>
  <c r="D117" i="1"/>
  <c r="H117" i="1"/>
  <c r="I117" i="1"/>
  <c r="J117" i="1"/>
  <c r="K117" i="1"/>
  <c r="L117" i="1"/>
  <c r="M117" i="1"/>
  <c r="A118" i="1"/>
  <c r="D118" i="1"/>
  <c r="H118" i="1"/>
  <c r="I118" i="1"/>
  <c r="J118" i="1"/>
  <c r="K118" i="1"/>
  <c r="L118" i="1"/>
  <c r="M118" i="1"/>
  <c r="A119" i="1"/>
  <c r="D119" i="1"/>
  <c r="H119" i="1"/>
  <c r="I119" i="1"/>
  <c r="J119" i="1"/>
  <c r="K119" i="1"/>
  <c r="L119" i="1"/>
  <c r="M119" i="1"/>
  <c r="A120" i="1"/>
  <c r="D120" i="1"/>
  <c r="H120" i="1"/>
  <c r="I120" i="1"/>
  <c r="J120" i="1"/>
  <c r="K120" i="1"/>
  <c r="L120" i="1"/>
  <c r="M120" i="1"/>
  <c r="A121" i="1"/>
  <c r="D121" i="1"/>
  <c r="H121" i="1"/>
  <c r="I121" i="1"/>
  <c r="J121" i="1"/>
  <c r="K121" i="1"/>
  <c r="L121" i="1"/>
  <c r="M121" i="1"/>
  <c r="A122" i="1"/>
  <c r="D122" i="1"/>
  <c r="H122" i="1"/>
  <c r="I122" i="1"/>
  <c r="J122" i="1"/>
  <c r="K122" i="1"/>
  <c r="L122" i="1"/>
  <c r="M122" i="1"/>
  <c r="A123" i="1"/>
  <c r="D123" i="1"/>
  <c r="H123" i="1"/>
  <c r="I123" i="1"/>
  <c r="J123" i="1"/>
  <c r="K123" i="1"/>
  <c r="L123" i="1"/>
  <c r="M123" i="1"/>
  <c r="A124" i="1"/>
  <c r="D124" i="1"/>
  <c r="H124" i="1"/>
  <c r="I124" i="1"/>
  <c r="J124" i="1"/>
  <c r="K124" i="1"/>
  <c r="L124" i="1"/>
  <c r="M124" i="1"/>
  <c r="A125" i="1"/>
  <c r="D125" i="1"/>
  <c r="H125" i="1"/>
  <c r="I125" i="1"/>
  <c r="J125" i="1"/>
  <c r="K125" i="1"/>
  <c r="L125" i="1"/>
  <c r="M125" i="1"/>
  <c r="A126" i="1"/>
  <c r="D126" i="1"/>
  <c r="H126" i="1"/>
  <c r="I126" i="1"/>
  <c r="J126" i="1"/>
  <c r="K126" i="1"/>
  <c r="L126" i="1"/>
  <c r="M126" i="1"/>
  <c r="A127" i="1"/>
  <c r="D127" i="1"/>
  <c r="H127" i="1"/>
  <c r="I127" i="1"/>
  <c r="J127" i="1"/>
  <c r="K127" i="1"/>
  <c r="L127" i="1"/>
  <c r="M127" i="1"/>
  <c r="A128" i="1"/>
  <c r="D128" i="1"/>
  <c r="H128" i="1"/>
  <c r="I128" i="1"/>
  <c r="J128" i="1"/>
  <c r="K128" i="1"/>
  <c r="L128" i="1"/>
  <c r="M128" i="1"/>
  <c r="A129" i="1"/>
  <c r="D129" i="1"/>
  <c r="H129" i="1"/>
  <c r="I129" i="1"/>
  <c r="J129" i="1"/>
  <c r="K129" i="1"/>
  <c r="L129" i="1"/>
  <c r="M129" i="1"/>
  <c r="A130" i="1"/>
  <c r="D130" i="1"/>
  <c r="H130" i="1"/>
  <c r="I130" i="1"/>
  <c r="J130" i="1"/>
  <c r="K130" i="1"/>
  <c r="L130" i="1"/>
  <c r="M130" i="1"/>
  <c r="A131" i="1"/>
  <c r="D131" i="1"/>
  <c r="H131" i="1"/>
  <c r="I131" i="1"/>
  <c r="J131" i="1"/>
  <c r="K131" i="1"/>
  <c r="L131" i="1"/>
  <c r="M131" i="1"/>
  <c r="A132" i="1"/>
  <c r="D132" i="1"/>
  <c r="H132" i="1"/>
  <c r="I132" i="1"/>
  <c r="J132" i="1"/>
  <c r="K132" i="1"/>
  <c r="L132" i="1"/>
  <c r="M132" i="1"/>
  <c r="A133" i="1"/>
  <c r="D133" i="1"/>
  <c r="H133" i="1"/>
  <c r="I133" i="1"/>
  <c r="J133" i="1"/>
  <c r="K133" i="1"/>
  <c r="L133" i="1"/>
  <c r="M133" i="1"/>
  <c r="A134" i="1"/>
  <c r="D134" i="1"/>
  <c r="H134" i="1"/>
  <c r="I134" i="1"/>
  <c r="J134" i="1"/>
  <c r="K134" i="1"/>
  <c r="L134" i="1"/>
  <c r="M134" i="1"/>
  <c r="A135" i="1"/>
  <c r="D135" i="1"/>
  <c r="H135" i="1"/>
  <c r="I135" i="1"/>
  <c r="J135" i="1"/>
  <c r="K135" i="1"/>
  <c r="L135" i="1"/>
  <c r="M135" i="1"/>
  <c r="A136" i="1"/>
  <c r="D136" i="1"/>
  <c r="H136" i="1"/>
  <c r="I136" i="1"/>
  <c r="J136" i="1"/>
  <c r="K136" i="1"/>
  <c r="L136" i="1"/>
  <c r="M136" i="1"/>
  <c r="A137" i="1"/>
  <c r="D137" i="1"/>
  <c r="H137" i="1"/>
  <c r="I137" i="1"/>
  <c r="J137" i="1"/>
  <c r="K137" i="1"/>
  <c r="L137" i="1"/>
  <c r="M137" i="1"/>
  <c r="A138" i="1"/>
  <c r="D138" i="1"/>
  <c r="H138" i="1"/>
  <c r="I138" i="1"/>
  <c r="J138" i="1"/>
  <c r="K138" i="1"/>
  <c r="L138" i="1"/>
  <c r="M138" i="1"/>
  <c r="A139" i="1"/>
  <c r="D139" i="1"/>
  <c r="H139" i="1"/>
  <c r="I139" i="1"/>
  <c r="J139" i="1"/>
  <c r="K139" i="1"/>
  <c r="L139" i="1"/>
  <c r="M139" i="1"/>
  <c r="A140" i="1"/>
  <c r="D140" i="1"/>
  <c r="H140" i="1"/>
  <c r="I140" i="1"/>
  <c r="J140" i="1"/>
  <c r="K140" i="1"/>
  <c r="L140" i="1"/>
  <c r="M140" i="1"/>
  <c r="A141" i="1"/>
  <c r="D141" i="1"/>
  <c r="H141" i="1"/>
  <c r="I141" i="1"/>
  <c r="J141" i="1"/>
  <c r="K141" i="1"/>
  <c r="L141" i="1"/>
  <c r="M141" i="1"/>
  <c r="A142" i="1"/>
  <c r="D142" i="1"/>
  <c r="H142" i="1"/>
  <c r="I142" i="1"/>
  <c r="J142" i="1"/>
  <c r="K142" i="1"/>
  <c r="L142" i="1"/>
  <c r="M142" i="1"/>
  <c r="A143" i="1"/>
  <c r="D143" i="1"/>
  <c r="H143" i="1"/>
  <c r="I143" i="1"/>
  <c r="J143" i="1"/>
  <c r="K143" i="1"/>
  <c r="L143" i="1"/>
  <c r="M143" i="1"/>
  <c r="A144" i="1"/>
  <c r="D144" i="1"/>
  <c r="H144" i="1"/>
  <c r="I144" i="1"/>
  <c r="J144" i="1"/>
  <c r="K144" i="1"/>
  <c r="L144" i="1"/>
  <c r="M144" i="1"/>
  <c r="A145" i="1"/>
  <c r="D145" i="1"/>
  <c r="H145" i="1"/>
  <c r="I145" i="1"/>
  <c r="J145" i="1"/>
  <c r="K145" i="1"/>
  <c r="L145" i="1"/>
  <c r="M145" i="1"/>
  <c r="A146" i="1"/>
  <c r="D146" i="1"/>
  <c r="H146" i="1"/>
  <c r="I146" i="1"/>
  <c r="J146" i="1"/>
  <c r="K146" i="1"/>
  <c r="L146" i="1"/>
  <c r="M146" i="1"/>
  <c r="A147" i="1"/>
  <c r="D147" i="1"/>
  <c r="H147" i="1"/>
  <c r="I147" i="1"/>
  <c r="J147" i="1"/>
  <c r="K147" i="1"/>
  <c r="L147" i="1"/>
  <c r="M147" i="1"/>
  <c r="A148" i="1"/>
  <c r="D148" i="1"/>
  <c r="H148" i="1"/>
  <c r="I148" i="1"/>
  <c r="J148" i="1"/>
  <c r="K148" i="1"/>
  <c r="L148" i="1"/>
  <c r="M148" i="1"/>
  <c r="A149" i="1"/>
  <c r="D149" i="1"/>
  <c r="H149" i="1"/>
  <c r="I149" i="1"/>
  <c r="J149" i="1"/>
  <c r="K149" i="1"/>
  <c r="L149" i="1"/>
  <c r="M149" i="1"/>
  <c r="A150" i="1"/>
  <c r="D150" i="1"/>
  <c r="H150" i="1"/>
  <c r="I150" i="1"/>
  <c r="J150" i="1"/>
  <c r="K150" i="1"/>
  <c r="L150" i="1"/>
  <c r="M150" i="1"/>
  <c r="A151" i="1"/>
  <c r="D151" i="1"/>
  <c r="H151" i="1"/>
  <c r="I151" i="1"/>
  <c r="J151" i="1"/>
  <c r="K151" i="1"/>
  <c r="L151" i="1"/>
  <c r="M151" i="1"/>
  <c r="A152" i="1"/>
  <c r="D152" i="1"/>
  <c r="H152" i="1"/>
  <c r="I152" i="1"/>
  <c r="J152" i="1"/>
  <c r="K152" i="1"/>
  <c r="L152" i="1"/>
  <c r="M152" i="1"/>
  <c r="A153" i="1"/>
  <c r="D153" i="1"/>
  <c r="H153" i="1"/>
  <c r="I153" i="1"/>
  <c r="J153" i="1"/>
  <c r="K153" i="1"/>
  <c r="L153" i="1"/>
  <c r="M153" i="1"/>
  <c r="A154" i="1"/>
  <c r="D154" i="1"/>
  <c r="H154" i="1"/>
  <c r="I154" i="1"/>
  <c r="J154" i="1"/>
  <c r="K154" i="1"/>
  <c r="L154" i="1"/>
  <c r="M154" i="1"/>
  <c r="A155" i="1"/>
  <c r="D155" i="1"/>
  <c r="H155" i="1"/>
  <c r="I155" i="1"/>
  <c r="J155" i="1"/>
  <c r="K155" i="1"/>
  <c r="L155" i="1"/>
  <c r="M155" i="1"/>
  <c r="A156" i="1"/>
  <c r="D156" i="1"/>
  <c r="H156" i="1"/>
  <c r="I156" i="1"/>
  <c r="J156" i="1"/>
  <c r="K156" i="1"/>
  <c r="L156" i="1"/>
  <c r="M156" i="1"/>
  <c r="A157" i="1"/>
  <c r="D157" i="1"/>
  <c r="H157" i="1"/>
  <c r="I157" i="1"/>
  <c r="J157" i="1"/>
  <c r="K157" i="1"/>
  <c r="L157" i="1"/>
  <c r="M157" i="1"/>
  <c r="A158" i="1"/>
  <c r="D158" i="1"/>
  <c r="H158" i="1"/>
  <c r="I158" i="1"/>
  <c r="J158" i="1"/>
  <c r="K158" i="1"/>
  <c r="L158" i="1"/>
  <c r="M158" i="1"/>
  <c r="A159" i="1"/>
  <c r="D159" i="1"/>
  <c r="H159" i="1"/>
  <c r="I159" i="1"/>
  <c r="J159" i="1"/>
  <c r="K159" i="1"/>
  <c r="L159" i="1"/>
  <c r="M159" i="1"/>
  <c r="A160" i="1"/>
  <c r="D160" i="1"/>
  <c r="H160" i="1"/>
  <c r="I160" i="1"/>
  <c r="J160" i="1"/>
  <c r="K160" i="1"/>
  <c r="L160" i="1"/>
  <c r="M160" i="1"/>
  <c r="A161" i="1"/>
  <c r="D161" i="1"/>
  <c r="H161" i="1"/>
  <c r="I161" i="1"/>
  <c r="J161" i="1"/>
  <c r="K161" i="1"/>
  <c r="L161" i="1"/>
  <c r="M161" i="1"/>
  <c r="A162" i="1"/>
  <c r="D162" i="1"/>
  <c r="H162" i="1"/>
  <c r="I162" i="1"/>
  <c r="J162" i="1"/>
  <c r="K162" i="1"/>
  <c r="L162" i="1"/>
  <c r="M162" i="1"/>
  <c r="A163" i="1"/>
  <c r="D163" i="1"/>
  <c r="H163" i="1"/>
  <c r="I163" i="1"/>
  <c r="J163" i="1"/>
  <c r="K163" i="1"/>
  <c r="L163" i="1"/>
  <c r="M163" i="1"/>
  <c r="A164" i="1"/>
  <c r="D164" i="1"/>
  <c r="H164" i="1"/>
  <c r="I164" i="1"/>
  <c r="J164" i="1"/>
  <c r="K164" i="1"/>
  <c r="L164" i="1"/>
  <c r="M164" i="1"/>
  <c r="A165" i="1"/>
  <c r="D165" i="1"/>
  <c r="H165" i="1"/>
  <c r="I165" i="1"/>
  <c r="J165" i="1"/>
  <c r="K165" i="1"/>
  <c r="L165" i="1"/>
  <c r="M165" i="1"/>
  <c r="A166" i="1"/>
  <c r="D166" i="1"/>
  <c r="H166" i="1"/>
  <c r="I166" i="1"/>
  <c r="J166" i="1"/>
  <c r="K166" i="1"/>
  <c r="L166" i="1"/>
  <c r="M166" i="1"/>
  <c r="A167" i="1"/>
  <c r="D167" i="1"/>
  <c r="H167" i="1"/>
  <c r="I167" i="1"/>
  <c r="J167" i="1"/>
  <c r="K167" i="1"/>
  <c r="L167" i="1"/>
  <c r="M167" i="1"/>
  <c r="A168" i="1"/>
  <c r="D168" i="1"/>
  <c r="H168" i="1"/>
  <c r="I168" i="1"/>
  <c r="J168" i="1"/>
  <c r="K168" i="1"/>
  <c r="L168" i="1"/>
  <c r="M168" i="1"/>
  <c r="A169" i="1"/>
  <c r="D169" i="1"/>
  <c r="H169" i="1"/>
  <c r="I169" i="1"/>
  <c r="J169" i="1"/>
  <c r="K169" i="1"/>
  <c r="L169" i="1"/>
  <c r="M169" i="1"/>
  <c r="A170" i="1"/>
  <c r="D170" i="1"/>
  <c r="H170" i="1"/>
  <c r="I170" i="1"/>
  <c r="J170" i="1"/>
  <c r="K170" i="1"/>
  <c r="L170" i="1"/>
  <c r="M170" i="1"/>
  <c r="A171" i="1"/>
  <c r="D171" i="1"/>
  <c r="H171" i="1"/>
  <c r="I171" i="1"/>
  <c r="J171" i="1"/>
  <c r="K171" i="1"/>
  <c r="L171" i="1"/>
  <c r="M171" i="1"/>
  <c r="A172" i="1"/>
  <c r="D172" i="1"/>
  <c r="H172" i="1"/>
  <c r="I172" i="1"/>
  <c r="J172" i="1"/>
  <c r="K172" i="1"/>
  <c r="L172" i="1"/>
  <c r="M172" i="1"/>
  <c r="A173" i="1"/>
  <c r="D173" i="1"/>
  <c r="H173" i="1"/>
  <c r="I173" i="1"/>
  <c r="J173" i="1"/>
  <c r="K173" i="1"/>
  <c r="L173" i="1"/>
  <c r="M173" i="1"/>
  <c r="A174" i="1"/>
  <c r="D174" i="1"/>
  <c r="H174" i="1"/>
  <c r="I174" i="1"/>
  <c r="J174" i="1"/>
  <c r="K174" i="1"/>
  <c r="L174" i="1"/>
  <c r="M174" i="1"/>
  <c r="A175" i="1"/>
  <c r="D175" i="1"/>
  <c r="H175" i="1"/>
  <c r="I175" i="1"/>
  <c r="J175" i="1"/>
  <c r="K175" i="1"/>
  <c r="L175" i="1"/>
  <c r="M175" i="1"/>
  <c r="A176" i="1"/>
  <c r="D176" i="1"/>
  <c r="H176" i="1"/>
  <c r="I176" i="1"/>
  <c r="J176" i="1"/>
  <c r="K176" i="1"/>
  <c r="L176" i="1"/>
  <c r="M176" i="1"/>
  <c r="A177" i="1"/>
  <c r="D177" i="1"/>
  <c r="H177" i="1"/>
  <c r="I177" i="1"/>
  <c r="J177" i="1"/>
  <c r="K177" i="1"/>
  <c r="L177" i="1"/>
  <c r="M177" i="1"/>
  <c r="A178" i="1"/>
  <c r="D178" i="1"/>
  <c r="H178" i="1"/>
  <c r="I178" i="1"/>
  <c r="J178" i="1"/>
  <c r="K178" i="1"/>
  <c r="L178" i="1"/>
  <c r="M178" i="1"/>
  <c r="A179" i="1"/>
  <c r="D179" i="1"/>
  <c r="H179" i="1"/>
  <c r="I179" i="1"/>
  <c r="J179" i="1"/>
  <c r="K179" i="1"/>
  <c r="L179" i="1"/>
  <c r="M179" i="1"/>
  <c r="A180" i="1"/>
  <c r="D180" i="1"/>
  <c r="H180" i="1"/>
  <c r="I180" i="1"/>
  <c r="J180" i="1"/>
  <c r="K180" i="1"/>
  <c r="L180" i="1"/>
  <c r="M180" i="1"/>
  <c r="A181" i="1"/>
  <c r="D181" i="1"/>
  <c r="H181" i="1"/>
  <c r="I181" i="1"/>
  <c r="J181" i="1"/>
  <c r="K181" i="1"/>
  <c r="L181" i="1"/>
  <c r="M181" i="1"/>
  <c r="A182" i="1"/>
  <c r="D182" i="1"/>
  <c r="H182" i="1"/>
  <c r="I182" i="1"/>
  <c r="J182" i="1"/>
  <c r="K182" i="1"/>
  <c r="L182" i="1"/>
  <c r="M182" i="1"/>
  <c r="A183" i="1"/>
  <c r="D183" i="1"/>
  <c r="H183" i="1"/>
  <c r="I183" i="1"/>
  <c r="J183" i="1"/>
  <c r="K183" i="1"/>
  <c r="L183" i="1"/>
  <c r="M183" i="1"/>
  <c r="A184" i="1"/>
  <c r="D184" i="1"/>
  <c r="H184" i="1"/>
  <c r="I184" i="1"/>
  <c r="J184" i="1"/>
  <c r="K184" i="1"/>
  <c r="L184" i="1"/>
  <c r="M184" i="1"/>
  <c r="A185" i="1"/>
  <c r="D185" i="1"/>
  <c r="H185" i="1"/>
  <c r="I185" i="1"/>
  <c r="J185" i="1"/>
  <c r="K185" i="1"/>
  <c r="L185" i="1"/>
  <c r="M185" i="1"/>
  <c r="A186" i="1"/>
  <c r="D186" i="1"/>
  <c r="H186" i="1"/>
  <c r="I186" i="1"/>
  <c r="J186" i="1"/>
  <c r="K186" i="1"/>
  <c r="L186" i="1"/>
  <c r="M186" i="1"/>
  <c r="A187" i="1"/>
  <c r="D187" i="1"/>
  <c r="H187" i="1"/>
  <c r="I187" i="1"/>
  <c r="J187" i="1"/>
  <c r="K187" i="1"/>
  <c r="L187" i="1"/>
  <c r="M187" i="1"/>
  <c r="A188" i="1"/>
  <c r="D188" i="1"/>
  <c r="H188" i="1"/>
  <c r="I188" i="1"/>
  <c r="J188" i="1"/>
  <c r="K188" i="1"/>
  <c r="L188" i="1"/>
  <c r="M188" i="1"/>
  <c r="A189" i="1"/>
  <c r="D189" i="1"/>
  <c r="H189" i="1"/>
  <c r="I189" i="1"/>
  <c r="J189" i="1"/>
  <c r="K189" i="1"/>
  <c r="L189" i="1"/>
  <c r="M189" i="1"/>
  <c r="A190" i="1"/>
  <c r="D190" i="1"/>
  <c r="H190" i="1"/>
  <c r="I190" i="1"/>
  <c r="J190" i="1"/>
  <c r="K190" i="1"/>
  <c r="L190" i="1"/>
  <c r="M190" i="1"/>
  <c r="A191" i="1"/>
  <c r="D191" i="1"/>
  <c r="H191" i="1"/>
  <c r="I191" i="1"/>
  <c r="J191" i="1"/>
  <c r="K191" i="1"/>
  <c r="L191" i="1"/>
  <c r="M191" i="1"/>
  <c r="A192" i="1"/>
  <c r="D192" i="1"/>
  <c r="H192" i="1"/>
  <c r="I192" i="1"/>
  <c r="J192" i="1"/>
  <c r="K192" i="1"/>
  <c r="L192" i="1"/>
  <c r="M192" i="1"/>
  <c r="A193" i="1"/>
  <c r="D193" i="1"/>
  <c r="H193" i="1"/>
  <c r="I193" i="1"/>
  <c r="J193" i="1"/>
  <c r="K193" i="1"/>
  <c r="L193" i="1"/>
  <c r="M193" i="1"/>
  <c r="A194" i="1"/>
  <c r="D194" i="1"/>
  <c r="H194" i="1"/>
  <c r="I194" i="1"/>
  <c r="J194" i="1"/>
  <c r="K194" i="1"/>
  <c r="L194" i="1"/>
  <c r="M194" i="1"/>
  <c r="A195" i="1"/>
  <c r="D195" i="1"/>
  <c r="H195" i="1"/>
  <c r="I195" i="1"/>
  <c r="J195" i="1"/>
  <c r="K195" i="1"/>
  <c r="L195" i="1"/>
  <c r="M195" i="1"/>
  <c r="A196" i="1"/>
  <c r="D196" i="1"/>
  <c r="H196" i="1"/>
  <c r="I196" i="1"/>
  <c r="J196" i="1"/>
  <c r="K196" i="1"/>
  <c r="L196" i="1"/>
  <c r="M196" i="1"/>
  <c r="A197" i="1"/>
  <c r="D197" i="1"/>
  <c r="H197" i="1"/>
  <c r="I197" i="1"/>
  <c r="J197" i="1"/>
  <c r="K197" i="1"/>
  <c r="L197" i="1"/>
  <c r="M197" i="1"/>
  <c r="A198" i="1"/>
  <c r="D198" i="1"/>
  <c r="H198" i="1"/>
  <c r="I198" i="1"/>
  <c r="J198" i="1"/>
  <c r="K198" i="1"/>
  <c r="L198" i="1"/>
  <c r="M198" i="1"/>
  <c r="A199" i="1"/>
  <c r="D199" i="1"/>
  <c r="H199" i="1"/>
  <c r="I199" i="1"/>
  <c r="J199" i="1"/>
  <c r="K199" i="1"/>
  <c r="L199" i="1"/>
  <c r="M199" i="1"/>
  <c r="A200" i="1"/>
  <c r="D200" i="1"/>
  <c r="H200" i="1"/>
  <c r="I200" i="1"/>
  <c r="J200" i="1"/>
  <c r="K200" i="1"/>
  <c r="L200" i="1"/>
  <c r="M200" i="1"/>
  <c r="A201" i="1"/>
  <c r="D201" i="1"/>
  <c r="H201" i="1"/>
  <c r="I201" i="1"/>
  <c r="J201" i="1"/>
  <c r="K201" i="1"/>
  <c r="L201" i="1"/>
  <c r="M201" i="1"/>
  <c r="A202" i="1"/>
  <c r="D202" i="1"/>
  <c r="H202" i="1"/>
  <c r="I202" i="1"/>
  <c r="J202" i="1"/>
  <c r="K202" i="1"/>
  <c r="L202" i="1"/>
  <c r="M202" i="1"/>
  <c r="A203" i="1"/>
  <c r="D203" i="1"/>
  <c r="H203" i="1"/>
  <c r="I203" i="1"/>
  <c r="J203" i="1"/>
  <c r="K203" i="1"/>
  <c r="L203" i="1"/>
  <c r="M203" i="1"/>
  <c r="A204" i="1"/>
  <c r="D204" i="1"/>
  <c r="H204" i="1"/>
  <c r="I204" i="1"/>
  <c r="J204" i="1"/>
  <c r="K204" i="1"/>
  <c r="L204" i="1"/>
  <c r="M204" i="1"/>
  <c r="A205" i="1"/>
  <c r="D205" i="1"/>
  <c r="H205" i="1"/>
  <c r="I205" i="1"/>
  <c r="J205" i="1"/>
  <c r="K205" i="1"/>
  <c r="L205" i="1"/>
  <c r="M205" i="1"/>
  <c r="A206" i="1"/>
  <c r="D206" i="1"/>
  <c r="H206" i="1"/>
  <c r="I206" i="1"/>
  <c r="J206" i="1"/>
  <c r="K206" i="1"/>
  <c r="L206" i="1"/>
  <c r="M206" i="1"/>
  <c r="A207" i="1"/>
  <c r="D207" i="1"/>
  <c r="H207" i="1"/>
  <c r="I207" i="1"/>
  <c r="J207" i="1"/>
  <c r="K207" i="1"/>
  <c r="L207" i="1"/>
  <c r="M207" i="1"/>
  <c r="A208" i="1"/>
  <c r="D208" i="1"/>
  <c r="H208" i="1"/>
  <c r="I208" i="1"/>
  <c r="J208" i="1"/>
  <c r="K208" i="1"/>
  <c r="L208" i="1"/>
  <c r="M208" i="1"/>
  <c r="A209" i="1"/>
  <c r="D209" i="1"/>
  <c r="H209" i="1"/>
  <c r="I209" i="1"/>
  <c r="J209" i="1"/>
  <c r="K209" i="1"/>
  <c r="L209" i="1"/>
  <c r="M209" i="1"/>
  <c r="A210" i="1"/>
  <c r="D210" i="1"/>
  <c r="H210" i="1"/>
  <c r="I210" i="1"/>
  <c r="J210" i="1"/>
  <c r="K210" i="1"/>
  <c r="L210" i="1"/>
  <c r="M210" i="1"/>
  <c r="A211" i="1"/>
  <c r="D211" i="1"/>
  <c r="H211" i="1"/>
  <c r="I211" i="1"/>
  <c r="J211" i="1"/>
  <c r="K211" i="1"/>
  <c r="L211" i="1"/>
  <c r="M211" i="1"/>
  <c r="A212" i="1"/>
  <c r="D212" i="1"/>
  <c r="H212" i="1"/>
  <c r="I212" i="1"/>
  <c r="J212" i="1"/>
  <c r="K212" i="1"/>
  <c r="L212" i="1"/>
  <c r="M212" i="1"/>
  <c r="A213" i="1"/>
  <c r="D213" i="1"/>
  <c r="H213" i="1"/>
  <c r="I213" i="1"/>
  <c r="J213" i="1"/>
  <c r="K213" i="1"/>
  <c r="L213" i="1"/>
  <c r="M213" i="1"/>
  <c r="A214" i="1"/>
  <c r="D214" i="1"/>
  <c r="H214" i="1"/>
  <c r="I214" i="1"/>
  <c r="J214" i="1"/>
  <c r="K214" i="1"/>
  <c r="L214" i="1"/>
  <c r="M214" i="1"/>
  <c r="A215" i="1"/>
  <c r="D215" i="1"/>
  <c r="H215" i="1"/>
  <c r="I215" i="1"/>
  <c r="J215" i="1"/>
  <c r="K215" i="1"/>
  <c r="L215" i="1"/>
  <c r="M215" i="1"/>
  <c r="A216" i="1"/>
  <c r="D216" i="1"/>
  <c r="H216" i="1"/>
  <c r="I216" i="1"/>
  <c r="J216" i="1"/>
  <c r="K216" i="1"/>
  <c r="L216" i="1"/>
  <c r="M216" i="1"/>
  <c r="A217" i="1"/>
  <c r="D217" i="1"/>
  <c r="H217" i="1"/>
  <c r="I217" i="1"/>
  <c r="J217" i="1"/>
  <c r="K217" i="1"/>
  <c r="L217" i="1"/>
  <c r="M217" i="1"/>
  <c r="A218" i="1"/>
  <c r="D218" i="1"/>
  <c r="H218" i="1"/>
  <c r="I218" i="1"/>
  <c r="J218" i="1"/>
  <c r="K218" i="1"/>
  <c r="L218" i="1"/>
  <c r="M218" i="1"/>
  <c r="A219" i="1"/>
  <c r="D219" i="1"/>
  <c r="H219" i="1"/>
  <c r="I219" i="1"/>
  <c r="J219" i="1"/>
  <c r="K219" i="1"/>
  <c r="L219" i="1"/>
  <c r="M219" i="1"/>
  <c r="A220" i="1"/>
  <c r="D220" i="1"/>
  <c r="H220" i="1"/>
  <c r="I220" i="1"/>
  <c r="J220" i="1"/>
  <c r="K220" i="1"/>
  <c r="L220" i="1"/>
  <c r="M220" i="1"/>
  <c r="A221" i="1"/>
  <c r="D221" i="1"/>
  <c r="H221" i="1"/>
  <c r="I221" i="1"/>
  <c r="J221" i="1"/>
  <c r="K221" i="1"/>
  <c r="L221" i="1"/>
  <c r="M221" i="1"/>
  <c r="A222" i="1"/>
  <c r="D222" i="1"/>
  <c r="H222" i="1"/>
  <c r="I222" i="1"/>
  <c r="J222" i="1"/>
  <c r="K222" i="1"/>
  <c r="L222" i="1"/>
  <c r="M222" i="1"/>
  <c r="A223" i="1"/>
  <c r="D223" i="1"/>
  <c r="H223" i="1"/>
  <c r="I223" i="1"/>
  <c r="J223" i="1"/>
  <c r="K223" i="1"/>
  <c r="L223" i="1"/>
  <c r="M223" i="1"/>
  <c r="A224" i="1"/>
  <c r="D224" i="1"/>
  <c r="H224" i="1"/>
  <c r="I224" i="1"/>
  <c r="J224" i="1"/>
  <c r="K224" i="1"/>
  <c r="L224" i="1"/>
  <c r="M224" i="1"/>
  <c r="A225" i="1"/>
  <c r="D225" i="1"/>
  <c r="H225" i="1"/>
  <c r="I225" i="1"/>
  <c r="J225" i="1"/>
  <c r="K225" i="1"/>
  <c r="L225" i="1"/>
  <c r="M225" i="1"/>
  <c r="A226" i="1"/>
  <c r="D226" i="1"/>
  <c r="H226" i="1"/>
  <c r="I226" i="1"/>
  <c r="J226" i="1"/>
  <c r="K226" i="1"/>
  <c r="L226" i="1"/>
  <c r="M226" i="1"/>
  <c r="A227" i="1"/>
  <c r="D227" i="1"/>
  <c r="H227" i="1"/>
  <c r="I227" i="1"/>
  <c r="J227" i="1"/>
  <c r="K227" i="1"/>
  <c r="L227" i="1"/>
  <c r="M227" i="1"/>
  <c r="A228" i="1"/>
  <c r="D228" i="1"/>
  <c r="H228" i="1"/>
  <c r="I228" i="1"/>
  <c r="J228" i="1"/>
  <c r="K228" i="1"/>
  <c r="L228" i="1"/>
  <c r="M228" i="1"/>
  <c r="A229" i="1"/>
  <c r="D229" i="1"/>
  <c r="H229" i="1"/>
  <c r="I229" i="1"/>
  <c r="J229" i="1"/>
  <c r="K229" i="1"/>
  <c r="L229" i="1"/>
  <c r="M229" i="1"/>
  <c r="A230" i="1"/>
  <c r="D230" i="1"/>
  <c r="H230" i="1"/>
  <c r="I230" i="1"/>
  <c r="J230" i="1"/>
  <c r="K230" i="1"/>
  <c r="L230" i="1"/>
  <c r="M230" i="1"/>
  <c r="A231" i="1"/>
  <c r="D231" i="1"/>
  <c r="H231" i="1"/>
  <c r="I231" i="1"/>
  <c r="J231" i="1"/>
  <c r="K231" i="1"/>
  <c r="L231" i="1"/>
  <c r="M231" i="1"/>
  <c r="A232" i="1"/>
  <c r="D232" i="1"/>
  <c r="H232" i="1"/>
  <c r="I232" i="1"/>
  <c r="J232" i="1"/>
  <c r="K232" i="1"/>
  <c r="L232" i="1"/>
  <c r="M232" i="1"/>
  <c r="A233" i="1"/>
  <c r="D233" i="1"/>
  <c r="H233" i="1"/>
  <c r="I233" i="1"/>
  <c r="J233" i="1"/>
  <c r="K233" i="1"/>
  <c r="L233" i="1"/>
  <c r="M233" i="1"/>
  <c r="A234" i="1"/>
  <c r="D234" i="1"/>
  <c r="H234" i="1"/>
  <c r="I234" i="1"/>
  <c r="J234" i="1"/>
  <c r="K234" i="1"/>
  <c r="L234" i="1"/>
  <c r="M234" i="1"/>
  <c r="A235" i="1"/>
  <c r="D235" i="1"/>
  <c r="H235" i="1"/>
  <c r="I235" i="1"/>
  <c r="J235" i="1"/>
  <c r="K235" i="1"/>
  <c r="L235" i="1"/>
  <c r="M235" i="1"/>
  <c r="A236" i="1"/>
  <c r="D236" i="1"/>
  <c r="H236" i="1"/>
  <c r="I236" i="1"/>
  <c r="J236" i="1"/>
  <c r="K236" i="1"/>
  <c r="L236" i="1"/>
  <c r="M236" i="1"/>
  <c r="A237" i="1"/>
  <c r="D237" i="1"/>
  <c r="H237" i="1"/>
  <c r="I237" i="1"/>
  <c r="J237" i="1"/>
  <c r="K237" i="1"/>
  <c r="L237" i="1"/>
  <c r="M237" i="1"/>
  <c r="A238" i="1"/>
  <c r="D238" i="1"/>
  <c r="H238" i="1"/>
  <c r="I238" i="1"/>
  <c r="J238" i="1"/>
  <c r="K238" i="1"/>
  <c r="L238" i="1"/>
  <c r="M238" i="1"/>
  <c r="A239" i="1"/>
  <c r="D239" i="1"/>
  <c r="H239" i="1"/>
  <c r="I239" i="1"/>
  <c r="J239" i="1"/>
  <c r="K239" i="1"/>
  <c r="L239" i="1"/>
  <c r="M239" i="1"/>
  <c r="A240" i="1"/>
  <c r="D240" i="1"/>
  <c r="H240" i="1"/>
  <c r="I240" i="1"/>
  <c r="J240" i="1"/>
  <c r="K240" i="1"/>
  <c r="L240" i="1"/>
  <c r="M240" i="1"/>
  <c r="A241" i="1"/>
  <c r="D241" i="1"/>
  <c r="H241" i="1"/>
  <c r="I241" i="1"/>
  <c r="J241" i="1"/>
  <c r="K241" i="1"/>
  <c r="L241" i="1"/>
  <c r="M241" i="1"/>
  <c r="A242" i="1"/>
  <c r="D242" i="1"/>
  <c r="H242" i="1"/>
  <c r="I242" i="1"/>
  <c r="J242" i="1"/>
  <c r="K242" i="1"/>
  <c r="L242" i="1"/>
  <c r="M242" i="1"/>
  <c r="A243" i="1"/>
  <c r="D243" i="1"/>
  <c r="H243" i="1"/>
  <c r="I243" i="1"/>
  <c r="J243" i="1"/>
  <c r="K243" i="1"/>
  <c r="L243" i="1"/>
  <c r="M243" i="1"/>
  <c r="A244" i="1"/>
  <c r="D244" i="1"/>
  <c r="H244" i="1"/>
  <c r="I244" i="1"/>
  <c r="J244" i="1"/>
  <c r="K244" i="1"/>
  <c r="L244" i="1"/>
  <c r="M244" i="1"/>
  <c r="A245" i="1"/>
  <c r="D245" i="1"/>
  <c r="H245" i="1"/>
  <c r="I245" i="1"/>
  <c r="J245" i="1"/>
  <c r="K245" i="1"/>
  <c r="L245" i="1"/>
  <c r="M245" i="1"/>
  <c r="A246" i="1"/>
  <c r="D246" i="1"/>
  <c r="H246" i="1"/>
  <c r="I246" i="1"/>
  <c r="J246" i="1"/>
  <c r="K246" i="1"/>
  <c r="L246" i="1"/>
  <c r="M246" i="1"/>
  <c r="A247" i="1"/>
  <c r="D247" i="1"/>
  <c r="H247" i="1"/>
  <c r="I247" i="1"/>
  <c r="J247" i="1"/>
  <c r="K247" i="1"/>
  <c r="L247" i="1"/>
  <c r="M247" i="1"/>
  <c r="A248" i="1"/>
  <c r="D248" i="1"/>
  <c r="H248" i="1"/>
  <c r="I248" i="1"/>
  <c r="J248" i="1"/>
  <c r="K248" i="1"/>
  <c r="L248" i="1"/>
  <c r="M248" i="1"/>
  <c r="A249" i="1"/>
  <c r="D249" i="1"/>
  <c r="H249" i="1"/>
  <c r="I249" i="1"/>
  <c r="J249" i="1"/>
  <c r="K249" i="1"/>
  <c r="L249" i="1"/>
  <c r="M249" i="1"/>
  <c r="A250" i="1"/>
  <c r="D250" i="1"/>
  <c r="H250" i="1"/>
  <c r="I250" i="1"/>
  <c r="J250" i="1"/>
  <c r="K250" i="1"/>
  <c r="L250" i="1"/>
  <c r="M250" i="1"/>
  <c r="A251" i="1"/>
  <c r="D251" i="1"/>
  <c r="H251" i="1"/>
  <c r="I251" i="1"/>
  <c r="J251" i="1"/>
  <c r="K251" i="1"/>
  <c r="L251" i="1"/>
  <c r="M251" i="1"/>
  <c r="A252" i="1"/>
  <c r="D252" i="1"/>
  <c r="H252" i="1"/>
  <c r="I252" i="1"/>
  <c r="J252" i="1"/>
  <c r="K252" i="1"/>
  <c r="L252" i="1"/>
  <c r="M252" i="1"/>
  <c r="A253" i="1"/>
  <c r="D253" i="1"/>
  <c r="H253" i="1"/>
  <c r="I253" i="1"/>
  <c r="J253" i="1"/>
  <c r="K253" i="1"/>
  <c r="L253" i="1"/>
  <c r="M253" i="1"/>
  <c r="A254" i="1"/>
  <c r="D254" i="1"/>
  <c r="H254" i="1"/>
  <c r="I254" i="1"/>
  <c r="J254" i="1"/>
  <c r="K254" i="1"/>
  <c r="L254" i="1"/>
  <c r="M254" i="1"/>
  <c r="A255" i="1"/>
  <c r="D255" i="1"/>
  <c r="H255" i="1"/>
  <c r="I255" i="1"/>
  <c r="J255" i="1"/>
  <c r="K255" i="1"/>
  <c r="L255" i="1"/>
  <c r="M255" i="1"/>
  <c r="A256" i="1"/>
  <c r="D256" i="1"/>
  <c r="H256" i="1"/>
  <c r="I256" i="1"/>
  <c r="J256" i="1"/>
  <c r="K256" i="1"/>
  <c r="L256" i="1"/>
  <c r="M256" i="1"/>
  <c r="A257" i="1"/>
  <c r="D257" i="1"/>
  <c r="H257" i="1"/>
  <c r="I257" i="1"/>
  <c r="J257" i="1"/>
  <c r="K257" i="1"/>
  <c r="L257" i="1"/>
  <c r="M257" i="1"/>
  <c r="A258" i="1"/>
  <c r="D258" i="1"/>
  <c r="H258" i="1"/>
  <c r="I258" i="1"/>
  <c r="J258" i="1"/>
  <c r="K258" i="1"/>
  <c r="L258" i="1"/>
  <c r="M258" i="1"/>
  <c r="A259" i="1"/>
  <c r="D259" i="1"/>
  <c r="H259" i="1"/>
  <c r="I259" i="1"/>
  <c r="J259" i="1"/>
  <c r="K259" i="1"/>
  <c r="L259" i="1"/>
  <c r="M259" i="1"/>
  <c r="A260" i="1"/>
  <c r="D260" i="1"/>
  <c r="H260" i="1"/>
  <c r="I260" i="1"/>
  <c r="J260" i="1"/>
  <c r="K260" i="1"/>
  <c r="L260" i="1"/>
  <c r="M260" i="1"/>
  <c r="A261" i="1"/>
  <c r="D261" i="1"/>
  <c r="H261" i="1"/>
  <c r="I261" i="1"/>
  <c r="J261" i="1"/>
  <c r="K261" i="1"/>
  <c r="L261" i="1"/>
  <c r="M261" i="1"/>
  <c r="A262" i="1"/>
  <c r="D262" i="1"/>
  <c r="H262" i="1"/>
  <c r="I262" i="1"/>
  <c r="J262" i="1"/>
  <c r="K262" i="1"/>
  <c r="L262" i="1"/>
  <c r="M262" i="1"/>
  <c r="A263" i="1"/>
  <c r="D263" i="1"/>
  <c r="H263" i="1"/>
  <c r="I263" i="1"/>
  <c r="J263" i="1"/>
  <c r="K263" i="1"/>
  <c r="L263" i="1"/>
  <c r="M263" i="1"/>
  <c r="A264" i="1"/>
  <c r="D264" i="1"/>
  <c r="H264" i="1"/>
  <c r="I264" i="1"/>
  <c r="J264" i="1"/>
  <c r="K264" i="1"/>
  <c r="L264" i="1"/>
  <c r="M264" i="1"/>
  <c r="A265" i="1"/>
  <c r="D265" i="1"/>
  <c r="H265" i="1"/>
  <c r="I265" i="1"/>
  <c r="J265" i="1"/>
  <c r="K265" i="1"/>
  <c r="L265" i="1"/>
  <c r="M265" i="1"/>
  <c r="A266" i="1"/>
  <c r="D266" i="1"/>
  <c r="H266" i="1"/>
  <c r="I266" i="1"/>
  <c r="J266" i="1"/>
  <c r="K266" i="1"/>
  <c r="L266" i="1"/>
  <c r="M266" i="1"/>
  <c r="A267" i="1"/>
  <c r="D267" i="1"/>
  <c r="H267" i="1"/>
  <c r="I267" i="1"/>
  <c r="J267" i="1"/>
  <c r="K267" i="1"/>
  <c r="L267" i="1"/>
  <c r="M267" i="1"/>
  <c r="A268" i="1"/>
  <c r="D268" i="1"/>
  <c r="H268" i="1"/>
  <c r="I268" i="1"/>
  <c r="J268" i="1"/>
  <c r="K268" i="1"/>
  <c r="L268" i="1"/>
  <c r="M268" i="1"/>
  <c r="A269" i="1"/>
  <c r="D269" i="1"/>
  <c r="H269" i="1"/>
  <c r="I269" i="1"/>
  <c r="J269" i="1"/>
  <c r="K269" i="1"/>
  <c r="L269" i="1"/>
  <c r="M269" i="1"/>
  <c r="A270" i="1"/>
  <c r="D270" i="1"/>
  <c r="H270" i="1"/>
  <c r="I270" i="1"/>
  <c r="J270" i="1"/>
  <c r="K270" i="1"/>
  <c r="L270" i="1"/>
  <c r="M270" i="1"/>
  <c r="A271" i="1"/>
  <c r="D271" i="1"/>
  <c r="H271" i="1"/>
  <c r="I271" i="1"/>
  <c r="J271" i="1"/>
  <c r="K271" i="1"/>
  <c r="L271" i="1"/>
  <c r="M271" i="1"/>
  <c r="A272" i="1"/>
  <c r="D272" i="1"/>
  <c r="H272" i="1"/>
  <c r="I272" i="1"/>
  <c r="J272" i="1"/>
  <c r="K272" i="1"/>
  <c r="L272" i="1"/>
  <c r="M272" i="1"/>
  <c r="A273" i="1"/>
  <c r="D273" i="1"/>
  <c r="H273" i="1"/>
  <c r="I273" i="1"/>
  <c r="J273" i="1"/>
  <c r="K273" i="1"/>
  <c r="L273" i="1"/>
  <c r="M273" i="1"/>
  <c r="A274" i="1"/>
  <c r="D274" i="1"/>
  <c r="H274" i="1"/>
  <c r="I274" i="1"/>
  <c r="J274" i="1"/>
  <c r="K274" i="1"/>
  <c r="L274" i="1"/>
  <c r="M274" i="1"/>
  <c r="A275" i="1"/>
  <c r="D275" i="1"/>
  <c r="H275" i="1"/>
  <c r="I275" i="1"/>
  <c r="J275" i="1"/>
  <c r="K275" i="1"/>
  <c r="L275" i="1"/>
  <c r="M275" i="1"/>
  <c r="A276" i="1"/>
  <c r="D276" i="1"/>
  <c r="H276" i="1"/>
  <c r="I276" i="1"/>
  <c r="J276" i="1"/>
  <c r="K276" i="1"/>
  <c r="L276" i="1"/>
  <c r="M276" i="1"/>
  <c r="A277" i="1"/>
  <c r="D277" i="1"/>
  <c r="H277" i="1"/>
  <c r="I277" i="1"/>
  <c r="J277" i="1"/>
  <c r="K277" i="1"/>
  <c r="L277" i="1"/>
  <c r="M277" i="1"/>
  <c r="A278" i="1"/>
  <c r="D278" i="1"/>
  <c r="H278" i="1"/>
  <c r="I278" i="1"/>
  <c r="J278" i="1"/>
  <c r="K278" i="1"/>
  <c r="L278" i="1"/>
  <c r="M278" i="1"/>
  <c r="A279" i="1"/>
  <c r="D279" i="1"/>
  <c r="H279" i="1"/>
  <c r="I279" i="1"/>
  <c r="J279" i="1"/>
  <c r="K279" i="1"/>
  <c r="L279" i="1"/>
  <c r="M279" i="1"/>
  <c r="A280" i="1"/>
  <c r="D280" i="1"/>
  <c r="H280" i="1"/>
  <c r="I280" i="1"/>
  <c r="J280" i="1"/>
  <c r="K280" i="1"/>
  <c r="L280" i="1"/>
  <c r="M280" i="1"/>
  <c r="A281" i="1"/>
  <c r="D281" i="1"/>
  <c r="H281" i="1"/>
  <c r="I281" i="1"/>
  <c r="J281" i="1"/>
  <c r="K281" i="1"/>
  <c r="L281" i="1"/>
  <c r="M281" i="1"/>
  <c r="A282" i="1"/>
  <c r="D282" i="1"/>
  <c r="H282" i="1"/>
  <c r="I282" i="1"/>
  <c r="J282" i="1"/>
  <c r="K282" i="1"/>
  <c r="L282" i="1"/>
  <c r="M282" i="1"/>
  <c r="A283" i="1"/>
  <c r="D283" i="1"/>
  <c r="H283" i="1"/>
  <c r="I283" i="1"/>
  <c r="J283" i="1"/>
  <c r="K283" i="1"/>
  <c r="L283" i="1"/>
  <c r="M283" i="1"/>
  <c r="A284" i="1"/>
  <c r="D284" i="1"/>
  <c r="H284" i="1"/>
  <c r="I284" i="1"/>
  <c r="J284" i="1"/>
  <c r="K284" i="1"/>
  <c r="L284" i="1"/>
  <c r="M284" i="1"/>
  <c r="A285" i="1"/>
  <c r="D285" i="1"/>
  <c r="H285" i="1"/>
  <c r="I285" i="1"/>
  <c r="J285" i="1"/>
  <c r="K285" i="1"/>
  <c r="L285" i="1"/>
  <c r="M285" i="1"/>
  <c r="A286" i="1"/>
  <c r="D286" i="1"/>
  <c r="H286" i="1"/>
  <c r="I286" i="1"/>
  <c r="J286" i="1"/>
  <c r="K286" i="1"/>
  <c r="L286" i="1"/>
  <c r="M286" i="1"/>
  <c r="A287" i="1"/>
  <c r="D287" i="1"/>
  <c r="H287" i="1"/>
  <c r="I287" i="1"/>
  <c r="J287" i="1"/>
  <c r="K287" i="1"/>
  <c r="L287" i="1"/>
  <c r="M287" i="1"/>
  <c r="A288" i="1"/>
  <c r="D288" i="1"/>
  <c r="H288" i="1"/>
  <c r="I288" i="1"/>
  <c r="J288" i="1"/>
  <c r="K288" i="1"/>
  <c r="L288" i="1"/>
  <c r="M288" i="1"/>
  <c r="A289" i="1"/>
  <c r="D289" i="1"/>
  <c r="H289" i="1"/>
  <c r="I289" i="1"/>
  <c r="J289" i="1"/>
  <c r="K289" i="1"/>
  <c r="L289" i="1"/>
  <c r="M289" i="1"/>
  <c r="A290" i="1"/>
  <c r="D290" i="1"/>
  <c r="H290" i="1"/>
  <c r="I290" i="1"/>
  <c r="J290" i="1"/>
  <c r="K290" i="1"/>
  <c r="L290" i="1"/>
  <c r="M290" i="1"/>
  <c r="A291" i="1"/>
  <c r="D291" i="1"/>
  <c r="H291" i="1"/>
  <c r="I291" i="1"/>
  <c r="J291" i="1"/>
  <c r="K291" i="1"/>
  <c r="L291" i="1"/>
  <c r="M291" i="1"/>
  <c r="A292" i="1"/>
  <c r="D292" i="1"/>
  <c r="H292" i="1"/>
  <c r="I292" i="1"/>
  <c r="J292" i="1"/>
  <c r="K292" i="1"/>
  <c r="L292" i="1"/>
  <c r="M292" i="1"/>
  <c r="A293" i="1"/>
  <c r="D293" i="1"/>
  <c r="H293" i="1"/>
  <c r="I293" i="1"/>
  <c r="J293" i="1"/>
  <c r="K293" i="1"/>
  <c r="L293" i="1"/>
  <c r="M293" i="1"/>
  <c r="A294" i="1"/>
  <c r="D294" i="1"/>
  <c r="H294" i="1"/>
  <c r="I294" i="1"/>
  <c r="J294" i="1"/>
  <c r="K294" i="1"/>
  <c r="L294" i="1"/>
  <c r="M294" i="1"/>
  <c r="A295" i="1"/>
  <c r="D295" i="1"/>
  <c r="H295" i="1"/>
  <c r="I295" i="1"/>
  <c r="J295" i="1"/>
  <c r="K295" i="1"/>
  <c r="L295" i="1"/>
  <c r="M295" i="1"/>
  <c r="A296" i="1"/>
  <c r="D296" i="1"/>
  <c r="H296" i="1"/>
  <c r="I296" i="1"/>
  <c r="J296" i="1"/>
  <c r="K296" i="1"/>
  <c r="L296" i="1"/>
  <c r="M296" i="1"/>
  <c r="A297" i="1"/>
  <c r="D297" i="1"/>
  <c r="H297" i="1"/>
  <c r="I297" i="1"/>
  <c r="J297" i="1"/>
  <c r="K297" i="1"/>
  <c r="L297" i="1"/>
  <c r="M297" i="1"/>
  <c r="A298" i="1"/>
  <c r="D298" i="1"/>
  <c r="H298" i="1"/>
  <c r="I298" i="1"/>
  <c r="J298" i="1"/>
  <c r="K298" i="1"/>
  <c r="L298" i="1"/>
  <c r="M298" i="1"/>
  <c r="A299" i="1"/>
  <c r="D299" i="1"/>
  <c r="H299" i="1"/>
  <c r="I299" i="1"/>
  <c r="J299" i="1"/>
  <c r="K299" i="1"/>
  <c r="L299" i="1"/>
  <c r="M299" i="1"/>
  <c r="A300" i="1"/>
  <c r="D300" i="1"/>
  <c r="H300" i="1"/>
  <c r="I300" i="1"/>
  <c r="J300" i="1"/>
  <c r="K300" i="1"/>
  <c r="L300" i="1"/>
  <c r="M300" i="1"/>
  <c r="A301" i="1"/>
  <c r="D301" i="1"/>
  <c r="H301" i="1"/>
  <c r="I301" i="1"/>
  <c r="J301" i="1"/>
  <c r="K301" i="1"/>
  <c r="L301" i="1"/>
  <c r="M301" i="1"/>
  <c r="A302" i="1"/>
  <c r="D302" i="1"/>
  <c r="H302" i="1"/>
  <c r="I302" i="1"/>
  <c r="J302" i="1"/>
  <c r="K302" i="1"/>
  <c r="L302" i="1"/>
  <c r="M302" i="1"/>
  <c r="A303" i="1"/>
  <c r="D303" i="1"/>
  <c r="H303" i="1"/>
  <c r="I303" i="1"/>
  <c r="J303" i="1"/>
  <c r="K303" i="1"/>
  <c r="L303" i="1"/>
  <c r="M303" i="1"/>
  <c r="A304" i="1"/>
  <c r="D304" i="1"/>
  <c r="H304" i="1"/>
  <c r="I304" i="1"/>
  <c r="J304" i="1"/>
  <c r="K304" i="1"/>
  <c r="L304" i="1"/>
  <c r="M304" i="1"/>
  <c r="A305" i="1"/>
  <c r="D305" i="1"/>
  <c r="H305" i="1"/>
  <c r="I305" i="1"/>
  <c r="J305" i="1"/>
  <c r="K305" i="1"/>
  <c r="L305" i="1"/>
  <c r="M305" i="1"/>
  <c r="A306" i="1"/>
  <c r="D306" i="1"/>
  <c r="H306" i="1"/>
  <c r="I306" i="1"/>
  <c r="J306" i="1"/>
  <c r="K306" i="1"/>
  <c r="L306" i="1"/>
  <c r="M306" i="1"/>
  <c r="A307" i="1"/>
  <c r="D307" i="1"/>
  <c r="H307" i="1"/>
  <c r="I307" i="1"/>
  <c r="J307" i="1"/>
  <c r="K307" i="1"/>
  <c r="L307" i="1"/>
  <c r="M307" i="1"/>
  <c r="A308" i="1"/>
  <c r="D308" i="1"/>
  <c r="H308" i="1"/>
  <c r="I308" i="1"/>
  <c r="J308" i="1"/>
  <c r="K308" i="1"/>
  <c r="L308" i="1"/>
  <c r="M308" i="1"/>
  <c r="A309" i="1"/>
  <c r="D309" i="1"/>
  <c r="H309" i="1"/>
  <c r="I309" i="1"/>
  <c r="J309" i="1"/>
  <c r="K309" i="1"/>
  <c r="L309" i="1"/>
  <c r="M309" i="1"/>
  <c r="A310" i="1"/>
  <c r="D310" i="1"/>
  <c r="H310" i="1"/>
  <c r="I310" i="1"/>
  <c r="J310" i="1"/>
  <c r="K310" i="1"/>
  <c r="L310" i="1"/>
  <c r="M310" i="1"/>
  <c r="A311" i="1"/>
  <c r="D311" i="1"/>
  <c r="H311" i="1"/>
  <c r="I311" i="1"/>
  <c r="J311" i="1"/>
  <c r="K311" i="1"/>
  <c r="L311" i="1"/>
  <c r="M311" i="1"/>
  <c r="A312" i="1"/>
  <c r="D312" i="1"/>
  <c r="H312" i="1"/>
  <c r="I312" i="1"/>
  <c r="J312" i="1"/>
  <c r="K312" i="1"/>
  <c r="L312" i="1"/>
  <c r="M312" i="1"/>
  <c r="A313" i="1"/>
  <c r="D313" i="1"/>
  <c r="H313" i="1"/>
  <c r="I313" i="1"/>
  <c r="J313" i="1"/>
  <c r="K313" i="1"/>
  <c r="L313" i="1"/>
  <c r="M313" i="1"/>
  <c r="A314" i="1"/>
  <c r="D314" i="1"/>
  <c r="H314" i="1"/>
  <c r="I314" i="1"/>
  <c r="J314" i="1"/>
  <c r="K314" i="1"/>
  <c r="L314" i="1"/>
  <c r="M314" i="1"/>
  <c r="A315" i="1"/>
  <c r="D315" i="1"/>
  <c r="H315" i="1"/>
  <c r="I315" i="1"/>
  <c r="J315" i="1"/>
  <c r="K315" i="1"/>
  <c r="L315" i="1"/>
  <c r="M315" i="1"/>
  <c r="A316" i="1"/>
  <c r="D316" i="1"/>
  <c r="H316" i="1"/>
  <c r="I316" i="1"/>
  <c r="J316" i="1"/>
  <c r="K316" i="1"/>
  <c r="L316" i="1"/>
  <c r="M316" i="1"/>
  <c r="A317" i="1"/>
  <c r="D317" i="1"/>
  <c r="H317" i="1"/>
  <c r="I317" i="1"/>
  <c r="J317" i="1"/>
  <c r="K317" i="1"/>
  <c r="L317" i="1"/>
  <c r="M317" i="1"/>
  <c r="A318" i="1"/>
  <c r="D318" i="1"/>
  <c r="H318" i="1"/>
  <c r="I318" i="1"/>
  <c r="J318" i="1"/>
  <c r="K318" i="1"/>
  <c r="L318" i="1"/>
  <c r="M318" i="1"/>
  <c r="A319" i="1"/>
  <c r="D319" i="1"/>
  <c r="H319" i="1"/>
  <c r="I319" i="1"/>
  <c r="J319" i="1"/>
  <c r="K319" i="1"/>
  <c r="L319" i="1"/>
  <c r="M319" i="1"/>
  <c r="A320" i="1"/>
  <c r="D320" i="1"/>
  <c r="H320" i="1"/>
  <c r="I320" i="1"/>
  <c r="J320" i="1"/>
  <c r="K320" i="1"/>
  <c r="L320" i="1"/>
  <c r="M320" i="1"/>
  <c r="A321" i="1"/>
  <c r="D321" i="1"/>
  <c r="H321" i="1"/>
  <c r="I321" i="1"/>
  <c r="J321" i="1"/>
  <c r="K321" i="1"/>
  <c r="L321" i="1"/>
  <c r="M321" i="1"/>
  <c r="A322" i="1"/>
  <c r="D322" i="1"/>
  <c r="H322" i="1"/>
  <c r="I322" i="1"/>
  <c r="J322" i="1"/>
  <c r="K322" i="1"/>
  <c r="L322" i="1"/>
  <c r="M322" i="1"/>
  <c r="A323" i="1"/>
  <c r="D323" i="1"/>
  <c r="H323" i="1"/>
  <c r="I323" i="1"/>
  <c r="J323" i="1"/>
  <c r="K323" i="1"/>
  <c r="L323" i="1"/>
  <c r="M323" i="1"/>
  <c r="A324" i="1"/>
  <c r="D324" i="1"/>
  <c r="H324" i="1"/>
  <c r="I324" i="1"/>
  <c r="J324" i="1"/>
  <c r="K324" i="1"/>
  <c r="L324" i="1"/>
  <c r="M324" i="1"/>
  <c r="A325" i="1"/>
  <c r="D325" i="1"/>
  <c r="H325" i="1"/>
  <c r="I325" i="1"/>
  <c r="J325" i="1"/>
  <c r="K325" i="1"/>
  <c r="L325" i="1"/>
  <c r="M325" i="1"/>
  <c r="A326" i="1"/>
  <c r="D326" i="1"/>
  <c r="H326" i="1"/>
  <c r="I326" i="1"/>
  <c r="J326" i="1"/>
  <c r="K326" i="1"/>
  <c r="L326" i="1"/>
  <c r="M326" i="1"/>
  <c r="A327" i="1"/>
  <c r="D327" i="1"/>
  <c r="H327" i="1"/>
  <c r="I327" i="1"/>
  <c r="J327" i="1"/>
  <c r="K327" i="1"/>
  <c r="L327" i="1"/>
  <c r="M327" i="1"/>
  <c r="A328" i="1"/>
  <c r="D328" i="1"/>
  <c r="H328" i="1"/>
  <c r="I328" i="1"/>
  <c r="J328" i="1"/>
  <c r="K328" i="1"/>
  <c r="L328" i="1"/>
  <c r="M328" i="1"/>
  <c r="A329" i="1"/>
  <c r="D329" i="1"/>
  <c r="H329" i="1"/>
  <c r="I329" i="1"/>
  <c r="J329" i="1"/>
  <c r="K329" i="1"/>
  <c r="L329" i="1"/>
  <c r="M329" i="1"/>
  <c r="A330" i="1"/>
  <c r="D330" i="1"/>
  <c r="H330" i="1"/>
  <c r="I330" i="1"/>
  <c r="J330" i="1"/>
  <c r="K330" i="1"/>
  <c r="L330" i="1"/>
  <c r="M330" i="1"/>
  <c r="A331" i="1"/>
  <c r="D331" i="1"/>
  <c r="H331" i="1"/>
  <c r="I331" i="1"/>
  <c r="J331" i="1"/>
  <c r="K331" i="1"/>
  <c r="L331" i="1"/>
  <c r="M331" i="1"/>
  <c r="A332" i="1"/>
  <c r="D332" i="1"/>
  <c r="H332" i="1"/>
  <c r="I332" i="1"/>
  <c r="J332" i="1"/>
  <c r="K332" i="1"/>
  <c r="L332" i="1"/>
  <c r="M332" i="1"/>
  <c r="A333" i="1"/>
  <c r="D333" i="1"/>
  <c r="H333" i="1"/>
  <c r="I333" i="1"/>
  <c r="J333" i="1"/>
  <c r="K333" i="1"/>
  <c r="L333" i="1"/>
  <c r="M333" i="1"/>
  <c r="A334" i="1"/>
  <c r="D334" i="1"/>
  <c r="H334" i="1"/>
  <c r="I334" i="1"/>
  <c r="J334" i="1"/>
  <c r="K334" i="1"/>
  <c r="L334" i="1"/>
  <c r="M334" i="1"/>
  <c r="A335" i="1"/>
  <c r="D335" i="1"/>
  <c r="H335" i="1"/>
  <c r="I335" i="1"/>
  <c r="J335" i="1"/>
  <c r="K335" i="1"/>
  <c r="L335" i="1"/>
  <c r="M335" i="1"/>
  <c r="A336" i="1"/>
  <c r="D336" i="1"/>
  <c r="H336" i="1"/>
  <c r="I336" i="1"/>
  <c r="J336" i="1"/>
  <c r="K336" i="1"/>
  <c r="L336" i="1"/>
  <c r="M336" i="1"/>
  <c r="A337" i="1"/>
  <c r="D337" i="1"/>
  <c r="H337" i="1"/>
  <c r="I337" i="1"/>
  <c r="J337" i="1"/>
  <c r="K337" i="1"/>
  <c r="L337" i="1"/>
  <c r="M337" i="1"/>
  <c r="A338" i="1"/>
  <c r="D338" i="1"/>
  <c r="H338" i="1"/>
  <c r="I338" i="1"/>
  <c r="J338" i="1"/>
  <c r="K338" i="1"/>
  <c r="L338" i="1"/>
  <c r="M338" i="1"/>
  <c r="A339" i="1"/>
  <c r="D339" i="1"/>
  <c r="H339" i="1"/>
  <c r="I339" i="1"/>
  <c r="J339" i="1"/>
  <c r="K339" i="1"/>
  <c r="L339" i="1"/>
  <c r="M339" i="1"/>
  <c r="A340" i="1"/>
  <c r="D340" i="1"/>
  <c r="H340" i="1"/>
  <c r="I340" i="1"/>
  <c r="J340" i="1"/>
  <c r="K340" i="1"/>
  <c r="L340" i="1"/>
  <c r="M340" i="1"/>
  <c r="A341" i="1"/>
  <c r="D341" i="1"/>
  <c r="H341" i="1"/>
  <c r="I341" i="1"/>
  <c r="J341" i="1"/>
  <c r="K341" i="1"/>
  <c r="L341" i="1"/>
  <c r="M341" i="1"/>
  <c r="A342" i="1"/>
  <c r="D342" i="1"/>
  <c r="H342" i="1"/>
  <c r="I342" i="1"/>
  <c r="J342" i="1"/>
  <c r="K342" i="1"/>
  <c r="L342" i="1"/>
  <c r="M342" i="1"/>
  <c r="A343" i="1"/>
  <c r="D343" i="1"/>
  <c r="H343" i="1"/>
  <c r="I343" i="1"/>
  <c r="J343" i="1"/>
  <c r="K343" i="1"/>
  <c r="L343" i="1"/>
  <c r="M343" i="1"/>
  <c r="A344" i="1"/>
  <c r="D344" i="1"/>
  <c r="H344" i="1"/>
  <c r="I344" i="1"/>
  <c r="J344" i="1"/>
  <c r="K344" i="1"/>
  <c r="L344" i="1"/>
  <c r="M344" i="1"/>
  <c r="A345" i="1"/>
  <c r="D345" i="1"/>
  <c r="H345" i="1"/>
  <c r="I345" i="1"/>
  <c r="J345" i="1"/>
  <c r="K345" i="1"/>
  <c r="L345" i="1"/>
  <c r="M345" i="1"/>
  <c r="A346" i="1"/>
  <c r="D346" i="1"/>
  <c r="H346" i="1"/>
  <c r="I346" i="1"/>
  <c r="J346" i="1"/>
  <c r="K346" i="1"/>
  <c r="L346" i="1"/>
  <c r="M346" i="1"/>
  <c r="A347" i="1"/>
  <c r="D347" i="1"/>
  <c r="H347" i="1"/>
  <c r="I347" i="1"/>
  <c r="J347" i="1"/>
  <c r="K347" i="1"/>
  <c r="L347" i="1"/>
  <c r="M347" i="1"/>
  <c r="A348" i="1"/>
  <c r="D348" i="1"/>
  <c r="H348" i="1"/>
  <c r="I348" i="1"/>
  <c r="J348" i="1"/>
  <c r="K348" i="1"/>
  <c r="L348" i="1"/>
  <c r="M348" i="1"/>
  <c r="A349" i="1"/>
  <c r="D349" i="1"/>
  <c r="H349" i="1"/>
  <c r="I349" i="1"/>
  <c r="J349" i="1"/>
  <c r="K349" i="1"/>
  <c r="L349" i="1"/>
  <c r="M349" i="1"/>
  <c r="A350" i="1"/>
  <c r="D350" i="1"/>
  <c r="H350" i="1"/>
  <c r="I350" i="1"/>
  <c r="J350" i="1"/>
  <c r="K350" i="1"/>
  <c r="L350" i="1"/>
  <c r="M350" i="1"/>
  <c r="A351" i="1"/>
  <c r="D351" i="1"/>
  <c r="H351" i="1"/>
  <c r="I351" i="1"/>
  <c r="J351" i="1"/>
  <c r="K351" i="1"/>
  <c r="L351" i="1"/>
  <c r="M351" i="1"/>
  <c r="A352" i="1"/>
  <c r="D352" i="1"/>
  <c r="H352" i="1"/>
  <c r="I352" i="1"/>
  <c r="J352" i="1"/>
  <c r="K352" i="1"/>
  <c r="L352" i="1"/>
  <c r="M352" i="1"/>
  <c r="A353" i="1"/>
  <c r="D353" i="1"/>
  <c r="H353" i="1"/>
  <c r="I353" i="1"/>
  <c r="J353" i="1"/>
  <c r="K353" i="1"/>
  <c r="L353" i="1"/>
  <c r="M353" i="1"/>
  <c r="A354" i="1"/>
  <c r="D354" i="1"/>
  <c r="H354" i="1"/>
  <c r="I354" i="1"/>
  <c r="J354" i="1"/>
  <c r="K354" i="1"/>
  <c r="L354" i="1"/>
  <c r="M354" i="1"/>
  <c r="A355" i="1"/>
  <c r="D355" i="1"/>
  <c r="H355" i="1"/>
  <c r="I355" i="1"/>
  <c r="J355" i="1"/>
  <c r="K355" i="1"/>
  <c r="L355" i="1"/>
  <c r="M355" i="1"/>
  <c r="A356" i="1"/>
  <c r="D356" i="1"/>
  <c r="H356" i="1"/>
  <c r="I356" i="1"/>
  <c r="J356" i="1"/>
  <c r="K356" i="1"/>
  <c r="L356" i="1"/>
  <c r="M356" i="1"/>
  <c r="A357" i="1"/>
  <c r="D357" i="1"/>
  <c r="H357" i="1"/>
  <c r="I357" i="1"/>
  <c r="J357" i="1"/>
  <c r="K357" i="1"/>
  <c r="L357" i="1"/>
  <c r="M357" i="1"/>
  <c r="A358" i="1"/>
  <c r="D358" i="1"/>
  <c r="H358" i="1"/>
  <c r="I358" i="1"/>
  <c r="J358" i="1"/>
  <c r="K358" i="1"/>
  <c r="L358" i="1"/>
  <c r="M358" i="1"/>
  <c r="A359" i="1"/>
  <c r="D359" i="1"/>
  <c r="H359" i="1"/>
  <c r="I359" i="1"/>
  <c r="J359" i="1"/>
  <c r="K359" i="1"/>
  <c r="L359" i="1"/>
  <c r="M359" i="1"/>
  <c r="A360" i="1"/>
  <c r="D360" i="1"/>
  <c r="H360" i="1"/>
  <c r="I360" i="1"/>
  <c r="J360" i="1"/>
  <c r="K360" i="1"/>
  <c r="L360" i="1"/>
  <c r="M360" i="1"/>
  <c r="A361" i="1"/>
  <c r="D361" i="1"/>
  <c r="H361" i="1"/>
  <c r="I361" i="1"/>
  <c r="J361" i="1"/>
  <c r="K361" i="1"/>
  <c r="L361" i="1"/>
  <c r="M361" i="1"/>
  <c r="A362" i="1"/>
  <c r="D362" i="1"/>
  <c r="H362" i="1"/>
  <c r="I362" i="1"/>
  <c r="J362" i="1"/>
  <c r="K362" i="1"/>
  <c r="L362" i="1"/>
  <c r="M362" i="1"/>
  <c r="A363" i="1"/>
  <c r="D363" i="1"/>
  <c r="H363" i="1"/>
  <c r="I363" i="1"/>
  <c r="J363" i="1"/>
  <c r="K363" i="1"/>
  <c r="L363" i="1"/>
  <c r="M363" i="1"/>
  <c r="A364" i="1"/>
  <c r="D364" i="1"/>
  <c r="H364" i="1"/>
  <c r="I364" i="1"/>
  <c r="J364" i="1"/>
  <c r="K364" i="1"/>
  <c r="L364" i="1"/>
  <c r="M364" i="1"/>
  <c r="A365" i="1"/>
  <c r="D365" i="1"/>
  <c r="H365" i="1"/>
  <c r="I365" i="1"/>
  <c r="J365" i="1"/>
  <c r="K365" i="1"/>
  <c r="L365" i="1"/>
  <c r="M365" i="1"/>
  <c r="A366" i="1"/>
  <c r="D366" i="1"/>
  <c r="H366" i="1"/>
  <c r="I366" i="1"/>
  <c r="J366" i="1"/>
  <c r="K366" i="1"/>
  <c r="L366" i="1"/>
  <c r="M366" i="1"/>
  <c r="A367" i="1"/>
  <c r="D367" i="1"/>
  <c r="H367" i="1"/>
  <c r="I367" i="1"/>
  <c r="J367" i="1"/>
  <c r="K367" i="1"/>
  <c r="L367" i="1"/>
  <c r="M367" i="1"/>
  <c r="A368" i="1"/>
  <c r="D368" i="1"/>
  <c r="H368" i="1"/>
  <c r="I368" i="1"/>
  <c r="J368" i="1"/>
  <c r="K368" i="1"/>
  <c r="L368" i="1"/>
  <c r="M368" i="1"/>
  <c r="A369" i="1"/>
  <c r="D369" i="1"/>
  <c r="H369" i="1"/>
  <c r="I369" i="1"/>
  <c r="J369" i="1"/>
  <c r="K369" i="1"/>
  <c r="L369" i="1"/>
  <c r="M369" i="1"/>
  <c r="A370" i="1"/>
  <c r="D370" i="1"/>
  <c r="H370" i="1"/>
  <c r="I370" i="1"/>
  <c r="J370" i="1"/>
  <c r="K370" i="1"/>
  <c r="L370" i="1"/>
  <c r="M370" i="1"/>
  <c r="A371" i="1"/>
  <c r="D371" i="1"/>
  <c r="H371" i="1"/>
  <c r="I371" i="1"/>
  <c r="J371" i="1"/>
  <c r="K371" i="1"/>
  <c r="L371" i="1"/>
  <c r="M371" i="1"/>
  <c r="A372" i="1"/>
  <c r="D372" i="1"/>
  <c r="H372" i="1"/>
  <c r="I372" i="1"/>
  <c r="J372" i="1"/>
  <c r="K372" i="1"/>
  <c r="L372" i="1"/>
  <c r="M372" i="1"/>
  <c r="A373" i="1"/>
  <c r="D373" i="1"/>
  <c r="H373" i="1"/>
  <c r="I373" i="1"/>
  <c r="J373" i="1"/>
  <c r="K373" i="1"/>
  <c r="L373" i="1"/>
  <c r="M373" i="1"/>
  <c r="A374" i="1"/>
  <c r="D374" i="1"/>
  <c r="H374" i="1"/>
  <c r="I374" i="1"/>
  <c r="J374" i="1"/>
  <c r="K374" i="1"/>
  <c r="L374" i="1"/>
  <c r="M374" i="1"/>
  <c r="A375" i="1"/>
  <c r="D375" i="1"/>
  <c r="H375" i="1"/>
  <c r="I375" i="1"/>
  <c r="J375" i="1"/>
  <c r="K375" i="1"/>
  <c r="L375" i="1"/>
  <c r="M375" i="1"/>
  <c r="A376" i="1"/>
  <c r="D376" i="1"/>
  <c r="H376" i="1"/>
  <c r="I376" i="1"/>
  <c r="J376" i="1"/>
  <c r="K376" i="1"/>
  <c r="L376" i="1"/>
  <c r="M376" i="1"/>
  <c r="A377" i="1"/>
  <c r="D377" i="1"/>
  <c r="H377" i="1"/>
  <c r="I377" i="1"/>
  <c r="J377" i="1"/>
  <c r="K377" i="1"/>
  <c r="L377" i="1"/>
  <c r="M377" i="1"/>
  <c r="A378" i="1"/>
  <c r="D378" i="1"/>
  <c r="H378" i="1"/>
  <c r="I378" i="1"/>
  <c r="J378" i="1"/>
  <c r="K378" i="1"/>
  <c r="L378" i="1"/>
  <c r="M378" i="1"/>
  <c r="A379" i="1"/>
  <c r="D379" i="1"/>
  <c r="H379" i="1"/>
  <c r="I379" i="1"/>
  <c r="J379" i="1"/>
  <c r="K379" i="1"/>
  <c r="L379" i="1"/>
  <c r="M379" i="1"/>
  <c r="A380" i="1"/>
  <c r="D380" i="1"/>
  <c r="H380" i="1"/>
  <c r="I380" i="1"/>
  <c r="J380" i="1"/>
  <c r="K380" i="1"/>
  <c r="L380" i="1"/>
  <c r="M380" i="1"/>
  <c r="A381" i="1"/>
  <c r="D381" i="1"/>
  <c r="H381" i="1"/>
  <c r="I381" i="1"/>
  <c r="J381" i="1"/>
  <c r="K381" i="1"/>
  <c r="L381" i="1"/>
  <c r="M381" i="1"/>
  <c r="A382" i="1"/>
  <c r="D382" i="1"/>
  <c r="H382" i="1"/>
  <c r="I382" i="1"/>
  <c r="J382" i="1"/>
  <c r="K382" i="1"/>
  <c r="L382" i="1"/>
  <c r="M382" i="1"/>
  <c r="A383" i="1"/>
  <c r="D383" i="1"/>
  <c r="H383" i="1"/>
  <c r="I383" i="1"/>
  <c r="J383" i="1"/>
  <c r="K383" i="1"/>
  <c r="L383" i="1"/>
  <c r="M383" i="1"/>
  <c r="A384" i="1"/>
  <c r="D384" i="1"/>
  <c r="H384" i="1"/>
  <c r="I384" i="1"/>
  <c r="J384" i="1"/>
  <c r="K384" i="1"/>
  <c r="L384" i="1"/>
  <c r="M384" i="1"/>
  <c r="A385" i="1"/>
  <c r="D385" i="1"/>
  <c r="H385" i="1"/>
  <c r="I385" i="1"/>
  <c r="J385" i="1"/>
  <c r="K385" i="1"/>
  <c r="L385" i="1"/>
  <c r="M385" i="1"/>
  <c r="A386" i="1"/>
  <c r="D386" i="1"/>
  <c r="H386" i="1"/>
  <c r="I386" i="1"/>
  <c r="J386" i="1"/>
  <c r="K386" i="1"/>
  <c r="L386" i="1"/>
  <c r="M386" i="1"/>
  <c r="A387" i="1"/>
  <c r="D387" i="1"/>
  <c r="H387" i="1"/>
  <c r="I387" i="1"/>
  <c r="J387" i="1"/>
  <c r="K387" i="1"/>
  <c r="L387" i="1"/>
  <c r="M387" i="1"/>
  <c r="A388" i="1"/>
  <c r="D388" i="1"/>
  <c r="H388" i="1"/>
  <c r="I388" i="1"/>
  <c r="J388" i="1"/>
  <c r="K388" i="1"/>
  <c r="L388" i="1"/>
  <c r="M388" i="1"/>
  <c r="A389" i="1"/>
  <c r="D389" i="1"/>
  <c r="H389" i="1"/>
  <c r="I389" i="1"/>
  <c r="J389" i="1"/>
  <c r="K389" i="1"/>
  <c r="L389" i="1"/>
  <c r="M389" i="1"/>
  <c r="A390" i="1"/>
  <c r="D390" i="1"/>
  <c r="H390" i="1"/>
  <c r="I390" i="1"/>
  <c r="J390" i="1"/>
  <c r="K390" i="1"/>
  <c r="L390" i="1"/>
  <c r="M390" i="1"/>
  <c r="A391" i="1"/>
  <c r="D391" i="1"/>
  <c r="H391" i="1"/>
  <c r="I391" i="1"/>
  <c r="J391" i="1"/>
  <c r="K391" i="1"/>
  <c r="L391" i="1"/>
  <c r="M391" i="1"/>
  <c r="A392" i="1"/>
  <c r="D392" i="1"/>
  <c r="H392" i="1"/>
  <c r="I392" i="1"/>
  <c r="J392" i="1"/>
  <c r="K392" i="1"/>
  <c r="L392" i="1"/>
  <c r="M392" i="1"/>
  <c r="A393" i="1"/>
  <c r="D393" i="1"/>
  <c r="H393" i="1"/>
  <c r="I393" i="1"/>
  <c r="J393" i="1"/>
  <c r="K393" i="1"/>
  <c r="L393" i="1"/>
  <c r="M393" i="1"/>
  <c r="A394" i="1"/>
  <c r="D394" i="1"/>
  <c r="H394" i="1"/>
  <c r="I394" i="1"/>
  <c r="J394" i="1"/>
  <c r="K394" i="1"/>
  <c r="L394" i="1"/>
  <c r="M394" i="1"/>
  <c r="A395" i="1"/>
  <c r="D395" i="1"/>
  <c r="H395" i="1"/>
  <c r="I395" i="1"/>
  <c r="J395" i="1"/>
  <c r="K395" i="1"/>
  <c r="L395" i="1"/>
  <c r="M395" i="1"/>
  <c r="A396" i="1"/>
  <c r="D396" i="1"/>
  <c r="H396" i="1"/>
  <c r="I396" i="1"/>
  <c r="J396" i="1"/>
  <c r="K396" i="1"/>
  <c r="L396" i="1"/>
  <c r="M396" i="1"/>
  <c r="A397" i="1"/>
  <c r="D397" i="1"/>
  <c r="H397" i="1"/>
  <c r="I397" i="1"/>
  <c r="J397" i="1"/>
  <c r="K397" i="1"/>
  <c r="L397" i="1"/>
  <c r="M397" i="1"/>
  <c r="A398" i="1"/>
  <c r="D398" i="1"/>
  <c r="H398" i="1"/>
  <c r="I398" i="1"/>
  <c r="J398" i="1"/>
  <c r="K398" i="1"/>
  <c r="L398" i="1"/>
  <c r="M398" i="1"/>
  <c r="A399" i="1"/>
  <c r="D399" i="1"/>
  <c r="H399" i="1"/>
  <c r="I399" i="1"/>
  <c r="J399" i="1"/>
  <c r="K399" i="1"/>
  <c r="L399" i="1"/>
  <c r="M399" i="1"/>
  <c r="A400" i="1"/>
  <c r="D400" i="1"/>
  <c r="H400" i="1"/>
  <c r="I400" i="1"/>
  <c r="J400" i="1"/>
  <c r="K400" i="1"/>
  <c r="L400" i="1"/>
  <c r="M400" i="1"/>
  <c r="A401" i="1"/>
  <c r="D401" i="1"/>
  <c r="H401" i="1"/>
  <c r="I401" i="1"/>
  <c r="J401" i="1"/>
  <c r="K401" i="1"/>
  <c r="L401" i="1"/>
  <c r="M401" i="1"/>
  <c r="A402" i="1"/>
  <c r="D402" i="1"/>
  <c r="H402" i="1"/>
  <c r="I402" i="1"/>
  <c r="J402" i="1"/>
  <c r="K402" i="1"/>
  <c r="L402" i="1"/>
  <c r="M402" i="1"/>
  <c r="A403" i="1"/>
  <c r="D403" i="1"/>
  <c r="H403" i="1"/>
  <c r="I403" i="1"/>
  <c r="J403" i="1"/>
  <c r="K403" i="1"/>
  <c r="L403" i="1"/>
  <c r="M403" i="1"/>
  <c r="A404" i="1"/>
  <c r="D404" i="1"/>
  <c r="H404" i="1"/>
  <c r="I404" i="1"/>
  <c r="J404" i="1"/>
  <c r="K404" i="1"/>
  <c r="L404" i="1"/>
  <c r="M404" i="1"/>
  <c r="A405" i="1"/>
  <c r="D405" i="1"/>
  <c r="H405" i="1"/>
  <c r="I405" i="1"/>
  <c r="J405" i="1"/>
  <c r="K405" i="1"/>
  <c r="L405" i="1"/>
  <c r="M405" i="1"/>
  <c r="A406" i="1"/>
  <c r="D406" i="1"/>
  <c r="H406" i="1"/>
  <c r="I406" i="1"/>
  <c r="J406" i="1"/>
  <c r="K406" i="1"/>
  <c r="L406" i="1"/>
  <c r="M406" i="1"/>
  <c r="A407" i="1"/>
  <c r="D407" i="1"/>
  <c r="H407" i="1"/>
  <c r="I407" i="1"/>
  <c r="J407" i="1"/>
  <c r="K407" i="1"/>
  <c r="L407" i="1"/>
  <c r="M407" i="1"/>
  <c r="A408" i="1"/>
  <c r="D408" i="1"/>
  <c r="H408" i="1"/>
  <c r="I408" i="1"/>
  <c r="J408" i="1"/>
  <c r="K408" i="1"/>
  <c r="L408" i="1"/>
  <c r="M408" i="1"/>
  <c r="A409" i="1"/>
  <c r="D409" i="1"/>
  <c r="H409" i="1"/>
  <c r="I409" i="1"/>
  <c r="J409" i="1"/>
  <c r="K409" i="1"/>
  <c r="L409" i="1"/>
  <c r="M409" i="1"/>
  <c r="A410" i="1"/>
  <c r="D410" i="1"/>
  <c r="H410" i="1"/>
  <c r="I410" i="1"/>
  <c r="J410" i="1"/>
  <c r="K410" i="1"/>
  <c r="L410" i="1"/>
  <c r="M410" i="1"/>
  <c r="A411" i="1"/>
  <c r="D411" i="1"/>
  <c r="H411" i="1"/>
  <c r="I411" i="1"/>
  <c r="J411" i="1"/>
  <c r="K411" i="1"/>
  <c r="L411" i="1"/>
  <c r="M411" i="1"/>
  <c r="A412" i="1"/>
  <c r="D412" i="1"/>
  <c r="H412" i="1"/>
  <c r="I412" i="1"/>
  <c r="J412" i="1"/>
  <c r="K412" i="1"/>
  <c r="L412" i="1"/>
  <c r="M412" i="1"/>
  <c r="A413" i="1"/>
  <c r="D413" i="1"/>
  <c r="H413" i="1"/>
  <c r="I413" i="1"/>
  <c r="J413" i="1"/>
  <c r="K413" i="1"/>
  <c r="L413" i="1"/>
  <c r="M413" i="1"/>
  <c r="A414" i="1"/>
  <c r="D414" i="1"/>
  <c r="H414" i="1"/>
  <c r="I414" i="1"/>
  <c r="J414" i="1"/>
  <c r="K414" i="1"/>
  <c r="L414" i="1"/>
  <c r="M414" i="1"/>
  <c r="A415" i="1"/>
  <c r="D415" i="1"/>
  <c r="H415" i="1"/>
  <c r="I415" i="1"/>
  <c r="J415" i="1"/>
  <c r="K415" i="1"/>
  <c r="L415" i="1"/>
  <c r="M415" i="1"/>
  <c r="A416" i="1"/>
  <c r="D416" i="1"/>
  <c r="H416" i="1"/>
  <c r="I416" i="1"/>
  <c r="J416" i="1"/>
  <c r="K416" i="1"/>
  <c r="L416" i="1"/>
  <c r="M416" i="1"/>
  <c r="A417" i="1"/>
  <c r="D417" i="1"/>
  <c r="H417" i="1"/>
  <c r="I417" i="1"/>
  <c r="J417" i="1"/>
  <c r="K417" i="1"/>
  <c r="L417" i="1"/>
  <c r="M417" i="1"/>
  <c r="A418" i="1"/>
  <c r="D418" i="1"/>
  <c r="H418" i="1"/>
  <c r="I418" i="1"/>
  <c r="J418" i="1"/>
  <c r="K418" i="1"/>
  <c r="L418" i="1"/>
  <c r="M418" i="1"/>
  <c r="A419" i="1"/>
  <c r="D419" i="1"/>
  <c r="H419" i="1"/>
  <c r="I419" i="1"/>
  <c r="J419" i="1"/>
  <c r="K419" i="1"/>
  <c r="L419" i="1"/>
  <c r="M419" i="1"/>
  <c r="A420" i="1"/>
  <c r="D420" i="1"/>
  <c r="H420" i="1"/>
  <c r="I420" i="1"/>
  <c r="J420" i="1"/>
  <c r="K420" i="1"/>
  <c r="L420" i="1"/>
  <c r="M420" i="1"/>
  <c r="A421" i="1"/>
  <c r="D421" i="1"/>
  <c r="H421" i="1"/>
  <c r="I421" i="1"/>
  <c r="J421" i="1"/>
  <c r="K421" i="1"/>
  <c r="L421" i="1"/>
  <c r="M421" i="1"/>
  <c r="A422" i="1"/>
  <c r="D422" i="1"/>
  <c r="H422" i="1"/>
  <c r="I422" i="1"/>
  <c r="J422" i="1"/>
  <c r="K422" i="1"/>
  <c r="L422" i="1"/>
  <c r="M422" i="1"/>
  <c r="A423" i="1"/>
  <c r="D423" i="1"/>
  <c r="H423" i="1"/>
  <c r="I423" i="1"/>
  <c r="J423" i="1"/>
  <c r="K423" i="1"/>
  <c r="L423" i="1"/>
  <c r="M423" i="1"/>
  <c r="A424" i="1"/>
  <c r="D424" i="1"/>
  <c r="H424" i="1"/>
  <c r="I424" i="1"/>
  <c r="J424" i="1"/>
  <c r="K424" i="1"/>
  <c r="L424" i="1"/>
  <c r="M424" i="1"/>
  <c r="A425" i="1"/>
  <c r="D425" i="1"/>
  <c r="H425" i="1"/>
  <c r="I425" i="1"/>
  <c r="J425" i="1"/>
  <c r="K425" i="1"/>
  <c r="L425" i="1"/>
  <c r="M425" i="1"/>
  <c r="A426" i="1"/>
  <c r="D426" i="1"/>
  <c r="H426" i="1"/>
  <c r="I426" i="1"/>
  <c r="J426" i="1"/>
  <c r="K426" i="1"/>
  <c r="L426" i="1"/>
  <c r="M426" i="1"/>
  <c r="A427" i="1"/>
  <c r="D427" i="1"/>
  <c r="H427" i="1"/>
  <c r="I427" i="1"/>
  <c r="J427" i="1"/>
  <c r="K427" i="1"/>
  <c r="L427" i="1"/>
  <c r="M427" i="1"/>
  <c r="A428" i="1"/>
  <c r="D428" i="1"/>
  <c r="H428" i="1"/>
  <c r="I428" i="1"/>
  <c r="J428" i="1"/>
  <c r="K428" i="1"/>
  <c r="L428" i="1"/>
  <c r="M428" i="1"/>
  <c r="A429" i="1"/>
  <c r="D429" i="1"/>
  <c r="H429" i="1"/>
  <c r="I429" i="1"/>
  <c r="J429" i="1"/>
  <c r="K429" i="1"/>
  <c r="L429" i="1"/>
  <c r="M429" i="1"/>
  <c r="A430" i="1"/>
  <c r="D430" i="1"/>
  <c r="H430" i="1"/>
  <c r="I430" i="1"/>
  <c r="J430" i="1"/>
  <c r="K430" i="1"/>
  <c r="L430" i="1"/>
  <c r="M430" i="1"/>
  <c r="A431" i="1"/>
  <c r="D431" i="1"/>
  <c r="H431" i="1"/>
  <c r="I431" i="1"/>
  <c r="J431" i="1"/>
  <c r="K431" i="1"/>
  <c r="L431" i="1"/>
  <c r="M431" i="1"/>
  <c r="A432" i="1"/>
  <c r="D432" i="1"/>
  <c r="H432" i="1"/>
  <c r="I432" i="1"/>
  <c r="J432" i="1"/>
  <c r="K432" i="1"/>
  <c r="L432" i="1"/>
  <c r="M432" i="1"/>
  <c r="A433" i="1"/>
  <c r="D433" i="1"/>
  <c r="H433" i="1"/>
  <c r="I433" i="1"/>
  <c r="J433" i="1"/>
  <c r="K433" i="1"/>
  <c r="L433" i="1"/>
  <c r="M433" i="1"/>
  <c r="A434" i="1"/>
  <c r="D434" i="1"/>
  <c r="H434" i="1"/>
  <c r="I434" i="1"/>
  <c r="J434" i="1"/>
  <c r="K434" i="1"/>
  <c r="L434" i="1"/>
  <c r="M434" i="1"/>
  <c r="A435" i="1"/>
  <c r="D435" i="1"/>
  <c r="H435" i="1"/>
  <c r="I435" i="1"/>
  <c r="J435" i="1"/>
  <c r="K435" i="1"/>
  <c r="L435" i="1"/>
  <c r="M435" i="1"/>
  <c r="A436" i="1"/>
  <c r="D436" i="1"/>
  <c r="H436" i="1"/>
  <c r="I436" i="1"/>
  <c r="J436" i="1"/>
  <c r="K436" i="1"/>
  <c r="L436" i="1"/>
  <c r="M436" i="1"/>
  <c r="A437" i="1"/>
  <c r="D437" i="1"/>
  <c r="H437" i="1"/>
  <c r="I437" i="1"/>
  <c r="J437" i="1"/>
  <c r="K437" i="1"/>
  <c r="L437" i="1"/>
  <c r="M437" i="1"/>
  <c r="A438" i="1"/>
  <c r="D438" i="1"/>
  <c r="H438" i="1"/>
  <c r="I438" i="1"/>
  <c r="J438" i="1"/>
  <c r="K438" i="1"/>
  <c r="L438" i="1"/>
  <c r="M438" i="1"/>
  <c r="A439" i="1"/>
  <c r="D439" i="1"/>
  <c r="H439" i="1"/>
  <c r="I439" i="1"/>
  <c r="J439" i="1"/>
  <c r="K439" i="1"/>
  <c r="L439" i="1"/>
  <c r="M439" i="1"/>
  <c r="A440" i="1"/>
  <c r="D440" i="1"/>
  <c r="H440" i="1"/>
  <c r="I440" i="1"/>
  <c r="J440" i="1"/>
  <c r="K440" i="1"/>
  <c r="L440" i="1"/>
  <c r="M440" i="1"/>
  <c r="A441" i="1"/>
  <c r="D441" i="1"/>
  <c r="H441" i="1"/>
  <c r="I441" i="1"/>
  <c r="J441" i="1"/>
  <c r="K441" i="1"/>
  <c r="L441" i="1"/>
  <c r="M441" i="1"/>
  <c r="A442" i="1"/>
  <c r="D442" i="1"/>
  <c r="H442" i="1"/>
  <c r="I442" i="1"/>
  <c r="J442" i="1"/>
  <c r="K442" i="1"/>
  <c r="L442" i="1"/>
  <c r="M442" i="1"/>
  <c r="A443" i="1"/>
  <c r="D443" i="1"/>
  <c r="H443" i="1"/>
  <c r="I443" i="1"/>
  <c r="J443" i="1"/>
  <c r="K443" i="1"/>
  <c r="L443" i="1"/>
  <c r="M443" i="1"/>
  <c r="A444" i="1"/>
  <c r="D444" i="1"/>
  <c r="H444" i="1"/>
  <c r="I444" i="1"/>
  <c r="J444" i="1"/>
  <c r="K444" i="1"/>
  <c r="L444" i="1"/>
  <c r="M444" i="1"/>
  <c r="A445" i="1"/>
  <c r="D445" i="1"/>
  <c r="H445" i="1"/>
  <c r="I445" i="1"/>
  <c r="J445" i="1"/>
  <c r="K445" i="1"/>
  <c r="L445" i="1"/>
  <c r="M445" i="1"/>
  <c r="A446" i="1"/>
  <c r="D446" i="1"/>
  <c r="H446" i="1"/>
  <c r="I446" i="1"/>
  <c r="J446" i="1"/>
  <c r="K446" i="1"/>
  <c r="L446" i="1"/>
  <c r="M446" i="1"/>
  <c r="A447" i="1"/>
  <c r="D447" i="1"/>
  <c r="H447" i="1"/>
  <c r="I447" i="1"/>
  <c r="J447" i="1"/>
  <c r="K447" i="1"/>
  <c r="L447" i="1"/>
  <c r="M447" i="1"/>
  <c r="A448" i="1"/>
  <c r="D448" i="1"/>
  <c r="H448" i="1"/>
  <c r="I448" i="1"/>
  <c r="J448" i="1"/>
  <c r="K448" i="1"/>
  <c r="L448" i="1"/>
  <c r="M448" i="1"/>
  <c r="A449" i="1"/>
  <c r="D449" i="1"/>
  <c r="H449" i="1"/>
  <c r="I449" i="1"/>
  <c r="J449" i="1"/>
  <c r="K449" i="1"/>
  <c r="L449" i="1"/>
  <c r="M449" i="1"/>
  <c r="A450" i="1"/>
  <c r="D450" i="1"/>
  <c r="H450" i="1"/>
  <c r="I450" i="1"/>
  <c r="J450" i="1"/>
  <c r="K450" i="1"/>
  <c r="L450" i="1"/>
  <c r="M450" i="1"/>
  <c r="A451" i="1"/>
  <c r="D451" i="1"/>
  <c r="H451" i="1"/>
  <c r="I451" i="1"/>
  <c r="J451" i="1"/>
  <c r="K451" i="1"/>
  <c r="L451" i="1"/>
  <c r="M451" i="1"/>
  <c r="A452" i="1"/>
  <c r="D452" i="1"/>
  <c r="H452" i="1"/>
  <c r="I452" i="1"/>
  <c r="J452" i="1"/>
  <c r="K452" i="1"/>
  <c r="L452" i="1"/>
  <c r="M452" i="1"/>
  <c r="A453" i="1"/>
  <c r="D453" i="1"/>
  <c r="H453" i="1"/>
  <c r="I453" i="1"/>
  <c r="J453" i="1"/>
  <c r="K453" i="1"/>
  <c r="L453" i="1"/>
  <c r="M453" i="1"/>
  <c r="A454" i="1"/>
  <c r="D454" i="1"/>
  <c r="H454" i="1"/>
  <c r="I454" i="1"/>
  <c r="J454" i="1"/>
  <c r="K454" i="1"/>
  <c r="L454" i="1"/>
  <c r="M454" i="1"/>
  <c r="A455" i="1"/>
  <c r="D455" i="1"/>
  <c r="H455" i="1"/>
  <c r="I455" i="1"/>
  <c r="J455" i="1"/>
  <c r="K455" i="1"/>
  <c r="L455" i="1"/>
  <c r="M455" i="1"/>
  <c r="A456" i="1"/>
  <c r="D456" i="1"/>
  <c r="H456" i="1"/>
  <c r="I456" i="1"/>
  <c r="J456" i="1"/>
  <c r="K456" i="1"/>
  <c r="L456" i="1"/>
  <c r="M456" i="1"/>
  <c r="A457" i="1"/>
  <c r="D457" i="1"/>
  <c r="H457" i="1"/>
  <c r="I457" i="1"/>
  <c r="J457" i="1"/>
  <c r="K457" i="1"/>
  <c r="L457" i="1"/>
  <c r="M457" i="1"/>
  <c r="A458" i="1"/>
  <c r="D458" i="1"/>
  <c r="H458" i="1"/>
  <c r="I458" i="1"/>
  <c r="J458" i="1"/>
  <c r="K458" i="1"/>
  <c r="L458" i="1"/>
  <c r="M458" i="1"/>
  <c r="A459" i="1"/>
  <c r="D459" i="1"/>
  <c r="H459" i="1"/>
  <c r="I459" i="1"/>
  <c r="J459" i="1"/>
  <c r="K459" i="1"/>
  <c r="L459" i="1"/>
  <c r="M459" i="1"/>
  <c r="A460" i="1"/>
  <c r="D460" i="1"/>
  <c r="H460" i="1"/>
  <c r="I460" i="1"/>
  <c r="J460" i="1"/>
  <c r="K460" i="1"/>
  <c r="L460" i="1"/>
  <c r="M460" i="1"/>
  <c r="A461" i="1"/>
  <c r="D461" i="1"/>
  <c r="H461" i="1"/>
  <c r="I461" i="1"/>
  <c r="J461" i="1"/>
  <c r="K461" i="1"/>
  <c r="L461" i="1"/>
  <c r="M461" i="1"/>
  <c r="A462" i="1"/>
  <c r="D462" i="1"/>
  <c r="H462" i="1"/>
  <c r="I462" i="1"/>
  <c r="J462" i="1"/>
  <c r="K462" i="1"/>
  <c r="L462" i="1"/>
  <c r="M462" i="1"/>
  <c r="A463" i="1"/>
  <c r="D463" i="1"/>
  <c r="H463" i="1"/>
  <c r="I463" i="1"/>
  <c r="J463" i="1"/>
  <c r="K463" i="1"/>
  <c r="L463" i="1"/>
  <c r="M463" i="1"/>
  <c r="A464" i="1"/>
  <c r="D464" i="1"/>
  <c r="H464" i="1"/>
  <c r="I464" i="1"/>
  <c r="J464" i="1"/>
  <c r="K464" i="1"/>
  <c r="L464" i="1"/>
  <c r="M464" i="1"/>
  <c r="A465" i="1"/>
  <c r="D465" i="1"/>
  <c r="H465" i="1"/>
  <c r="I465" i="1"/>
  <c r="J465" i="1"/>
  <c r="K465" i="1"/>
  <c r="L465" i="1"/>
  <c r="M465" i="1"/>
  <c r="A466" i="1"/>
  <c r="D466" i="1"/>
  <c r="H466" i="1"/>
  <c r="I466" i="1"/>
  <c r="J466" i="1"/>
  <c r="K466" i="1"/>
  <c r="L466" i="1"/>
  <c r="M466" i="1"/>
  <c r="A467" i="1"/>
  <c r="D467" i="1"/>
  <c r="H467" i="1"/>
  <c r="I467" i="1"/>
  <c r="J467" i="1"/>
  <c r="K467" i="1"/>
  <c r="L467" i="1"/>
  <c r="M467" i="1"/>
  <c r="A468" i="1"/>
  <c r="D468" i="1"/>
  <c r="H468" i="1"/>
  <c r="I468" i="1"/>
  <c r="J468" i="1"/>
  <c r="K468" i="1"/>
  <c r="L468" i="1"/>
  <c r="M468" i="1"/>
  <c r="A469" i="1"/>
  <c r="D469" i="1"/>
  <c r="H469" i="1"/>
  <c r="I469" i="1"/>
  <c r="J469" i="1"/>
  <c r="K469" i="1"/>
  <c r="L469" i="1"/>
  <c r="M469" i="1"/>
  <c r="A470" i="1"/>
  <c r="D470" i="1"/>
  <c r="H470" i="1"/>
  <c r="I470" i="1"/>
  <c r="J470" i="1"/>
  <c r="K470" i="1"/>
  <c r="L470" i="1"/>
  <c r="M470" i="1"/>
  <c r="A471" i="1"/>
  <c r="D471" i="1"/>
  <c r="H471" i="1"/>
  <c r="I471" i="1"/>
  <c r="J471" i="1"/>
  <c r="K471" i="1"/>
  <c r="L471" i="1"/>
  <c r="M471" i="1"/>
  <c r="A472" i="1"/>
  <c r="D472" i="1"/>
  <c r="H472" i="1"/>
  <c r="I472" i="1"/>
  <c r="J472" i="1"/>
  <c r="K472" i="1"/>
  <c r="L472" i="1"/>
  <c r="M472" i="1"/>
  <c r="A473" i="1"/>
  <c r="D473" i="1"/>
  <c r="H473" i="1"/>
  <c r="I473" i="1"/>
  <c r="J473" i="1"/>
  <c r="K473" i="1"/>
  <c r="L473" i="1"/>
  <c r="M473" i="1"/>
  <c r="A474" i="1"/>
  <c r="D474" i="1"/>
  <c r="H474" i="1"/>
  <c r="I474" i="1"/>
  <c r="J474" i="1"/>
  <c r="K474" i="1"/>
  <c r="L474" i="1"/>
  <c r="M474" i="1"/>
  <c r="A475" i="1"/>
  <c r="D475" i="1"/>
  <c r="H475" i="1"/>
  <c r="I475" i="1"/>
  <c r="J475" i="1"/>
  <c r="K475" i="1"/>
  <c r="L475" i="1"/>
  <c r="M475" i="1"/>
  <c r="A476" i="1"/>
  <c r="D476" i="1"/>
  <c r="H476" i="1"/>
  <c r="I476" i="1"/>
  <c r="J476" i="1"/>
  <c r="K476" i="1"/>
  <c r="L476" i="1"/>
  <c r="M476" i="1"/>
  <c r="A477" i="1"/>
  <c r="D477" i="1"/>
  <c r="H477" i="1"/>
  <c r="I477" i="1"/>
  <c r="J477" i="1"/>
  <c r="K477" i="1"/>
  <c r="L477" i="1"/>
  <c r="M477" i="1"/>
  <c r="A478" i="1"/>
  <c r="D478" i="1"/>
  <c r="H478" i="1"/>
  <c r="I478" i="1"/>
  <c r="J478" i="1"/>
  <c r="K478" i="1"/>
  <c r="L478" i="1"/>
  <c r="M478" i="1"/>
  <c r="A479" i="1"/>
  <c r="D479" i="1"/>
  <c r="H479" i="1"/>
  <c r="I479" i="1"/>
  <c r="J479" i="1"/>
  <c r="K479" i="1"/>
  <c r="L479" i="1"/>
  <c r="M479" i="1"/>
  <c r="A480" i="1"/>
  <c r="D480" i="1"/>
  <c r="H480" i="1"/>
  <c r="I480" i="1"/>
  <c r="J480" i="1"/>
  <c r="K480" i="1"/>
  <c r="L480" i="1"/>
  <c r="M480" i="1"/>
  <c r="A481" i="1"/>
  <c r="D481" i="1"/>
  <c r="H481" i="1"/>
  <c r="I481" i="1"/>
  <c r="J481" i="1"/>
  <c r="K481" i="1"/>
  <c r="L481" i="1"/>
  <c r="M481" i="1"/>
  <c r="A482" i="1"/>
  <c r="D482" i="1"/>
  <c r="H482" i="1"/>
  <c r="I482" i="1"/>
  <c r="J482" i="1"/>
  <c r="K482" i="1"/>
  <c r="L482" i="1"/>
  <c r="M482" i="1"/>
  <c r="A483" i="1"/>
  <c r="D483" i="1"/>
  <c r="H483" i="1"/>
  <c r="I483" i="1"/>
  <c r="J483" i="1"/>
  <c r="K483" i="1"/>
  <c r="L483" i="1"/>
  <c r="M483" i="1"/>
  <c r="A484" i="1"/>
  <c r="D484" i="1"/>
  <c r="H484" i="1"/>
  <c r="I484" i="1"/>
  <c r="J484" i="1"/>
  <c r="K484" i="1"/>
  <c r="L484" i="1"/>
  <c r="M484" i="1"/>
  <c r="A485" i="1"/>
  <c r="D485" i="1"/>
  <c r="H485" i="1"/>
  <c r="I485" i="1"/>
  <c r="J485" i="1"/>
  <c r="K485" i="1"/>
  <c r="L485" i="1"/>
  <c r="M485" i="1"/>
  <c r="A486" i="1"/>
  <c r="D486" i="1"/>
  <c r="H486" i="1"/>
  <c r="I486" i="1"/>
  <c r="J486" i="1"/>
  <c r="K486" i="1"/>
  <c r="L486" i="1"/>
  <c r="M486" i="1"/>
  <c r="A487" i="1"/>
  <c r="D487" i="1"/>
  <c r="H487" i="1"/>
  <c r="I487" i="1"/>
  <c r="J487" i="1"/>
  <c r="K487" i="1"/>
  <c r="L487" i="1"/>
  <c r="M487" i="1"/>
  <c r="A488" i="1"/>
  <c r="D488" i="1"/>
  <c r="H488" i="1"/>
  <c r="I488" i="1"/>
  <c r="J488" i="1"/>
  <c r="K488" i="1"/>
  <c r="L488" i="1"/>
  <c r="M488" i="1"/>
  <c r="A489" i="1"/>
  <c r="D489" i="1"/>
  <c r="H489" i="1"/>
  <c r="I489" i="1"/>
  <c r="J489" i="1"/>
  <c r="K489" i="1"/>
  <c r="L489" i="1"/>
  <c r="M489" i="1"/>
  <c r="A490" i="1"/>
  <c r="D490" i="1"/>
  <c r="H490" i="1"/>
  <c r="I490" i="1"/>
  <c r="J490" i="1"/>
  <c r="K490" i="1"/>
  <c r="L490" i="1"/>
  <c r="M490" i="1"/>
  <c r="A491" i="1"/>
  <c r="D491" i="1"/>
  <c r="H491" i="1"/>
  <c r="I491" i="1"/>
  <c r="J491" i="1"/>
  <c r="K491" i="1"/>
  <c r="L491" i="1"/>
  <c r="M491" i="1"/>
  <c r="A492" i="1"/>
  <c r="D492" i="1"/>
  <c r="H492" i="1"/>
  <c r="I492" i="1"/>
  <c r="J492" i="1"/>
  <c r="K492" i="1"/>
  <c r="L492" i="1"/>
  <c r="M492" i="1"/>
  <c r="A493" i="1"/>
  <c r="D493" i="1"/>
  <c r="H493" i="1"/>
  <c r="I493" i="1"/>
  <c r="J493" i="1"/>
  <c r="K493" i="1"/>
  <c r="L493" i="1"/>
  <c r="M493" i="1"/>
  <c r="A494" i="1"/>
  <c r="D494" i="1"/>
  <c r="H494" i="1"/>
  <c r="I494" i="1"/>
  <c r="J494" i="1"/>
  <c r="K494" i="1"/>
  <c r="L494" i="1"/>
  <c r="M494" i="1"/>
  <c r="A495" i="1"/>
  <c r="D495" i="1"/>
  <c r="H495" i="1"/>
  <c r="I495" i="1"/>
  <c r="J495" i="1"/>
  <c r="K495" i="1"/>
  <c r="L495" i="1"/>
  <c r="M495" i="1"/>
  <c r="A496" i="1"/>
  <c r="D496" i="1"/>
  <c r="H496" i="1"/>
  <c r="I496" i="1"/>
  <c r="J496" i="1"/>
  <c r="K496" i="1"/>
  <c r="L496" i="1"/>
  <c r="M496" i="1"/>
  <c r="A497" i="1"/>
  <c r="D497" i="1"/>
  <c r="H497" i="1"/>
  <c r="I497" i="1"/>
  <c r="J497" i="1"/>
  <c r="K497" i="1"/>
  <c r="L497" i="1"/>
  <c r="M497" i="1"/>
  <c r="A498" i="1"/>
  <c r="D498" i="1"/>
  <c r="H498" i="1"/>
  <c r="I498" i="1"/>
  <c r="J498" i="1"/>
  <c r="K498" i="1"/>
  <c r="L498" i="1"/>
  <c r="M498" i="1"/>
  <c r="A499" i="1"/>
  <c r="D499" i="1"/>
  <c r="H499" i="1"/>
  <c r="I499" i="1"/>
  <c r="J499" i="1"/>
  <c r="K499" i="1"/>
  <c r="L499" i="1"/>
  <c r="M499" i="1"/>
  <c r="A500" i="1"/>
  <c r="D500" i="1"/>
  <c r="H500" i="1"/>
  <c r="I500" i="1"/>
  <c r="J500" i="1"/>
  <c r="K500" i="1"/>
  <c r="L500" i="1"/>
  <c r="M500" i="1"/>
  <c r="A501" i="1"/>
  <c r="D501" i="1"/>
  <c r="H501" i="1"/>
  <c r="I501" i="1"/>
  <c r="J501" i="1"/>
  <c r="K501" i="1"/>
  <c r="L501" i="1"/>
  <c r="M501" i="1"/>
  <c r="A502" i="1"/>
  <c r="D502" i="1"/>
  <c r="H502" i="1"/>
  <c r="I502" i="1"/>
  <c r="J502" i="1"/>
  <c r="K502" i="1"/>
  <c r="L502" i="1"/>
  <c r="M502" i="1"/>
  <c r="A503" i="1"/>
  <c r="D503" i="1"/>
  <c r="H503" i="1"/>
  <c r="I503" i="1"/>
  <c r="J503" i="1"/>
  <c r="K503" i="1"/>
  <c r="L503" i="1"/>
  <c r="M503" i="1"/>
  <c r="A504" i="1"/>
  <c r="D504" i="1"/>
  <c r="H504" i="1"/>
  <c r="I504" i="1"/>
  <c r="J504" i="1"/>
  <c r="K504" i="1"/>
  <c r="L504" i="1"/>
  <c r="M504" i="1"/>
  <c r="A505" i="1"/>
  <c r="D505" i="1"/>
  <c r="H505" i="1"/>
  <c r="I505" i="1"/>
  <c r="J505" i="1"/>
  <c r="K505" i="1"/>
  <c r="L505" i="1"/>
  <c r="M505" i="1"/>
  <c r="A506" i="1"/>
  <c r="D506" i="1"/>
  <c r="H506" i="1"/>
  <c r="I506" i="1"/>
  <c r="J506" i="1"/>
  <c r="K506" i="1"/>
  <c r="L506" i="1"/>
  <c r="M506" i="1"/>
  <c r="A507" i="1"/>
  <c r="D507" i="1"/>
  <c r="H507" i="1"/>
  <c r="I507" i="1"/>
  <c r="J507" i="1"/>
  <c r="K507" i="1"/>
  <c r="L507" i="1"/>
  <c r="M507" i="1"/>
  <c r="A508" i="1"/>
  <c r="D508" i="1"/>
  <c r="H508" i="1"/>
  <c r="I508" i="1"/>
  <c r="J508" i="1"/>
  <c r="K508" i="1"/>
  <c r="L508" i="1"/>
  <c r="M508" i="1"/>
  <c r="A509" i="1"/>
  <c r="D509" i="1"/>
  <c r="H509" i="1"/>
  <c r="I509" i="1"/>
  <c r="J509" i="1"/>
  <c r="K509" i="1"/>
  <c r="L509" i="1"/>
  <c r="M509" i="1"/>
  <c r="A510" i="1"/>
  <c r="D510" i="1"/>
  <c r="H510" i="1"/>
  <c r="I510" i="1"/>
  <c r="J510" i="1"/>
  <c r="K510" i="1"/>
  <c r="L510" i="1"/>
  <c r="M510" i="1"/>
  <c r="A511" i="1"/>
  <c r="D511" i="1"/>
  <c r="H511" i="1"/>
  <c r="I511" i="1"/>
  <c r="J511" i="1"/>
  <c r="K511" i="1"/>
  <c r="L511" i="1"/>
  <c r="M511" i="1"/>
  <c r="A512" i="1"/>
  <c r="D512" i="1"/>
  <c r="H512" i="1"/>
  <c r="I512" i="1"/>
  <c r="J512" i="1"/>
  <c r="K512" i="1"/>
  <c r="L512" i="1"/>
  <c r="M512" i="1"/>
  <c r="A513" i="1"/>
  <c r="D513" i="1"/>
  <c r="H513" i="1"/>
  <c r="I513" i="1"/>
  <c r="J513" i="1"/>
  <c r="K513" i="1"/>
  <c r="L513" i="1"/>
  <c r="M513" i="1"/>
  <c r="A514" i="1"/>
  <c r="D514" i="1"/>
  <c r="H514" i="1"/>
  <c r="I514" i="1"/>
  <c r="J514" i="1"/>
  <c r="K514" i="1"/>
  <c r="L514" i="1"/>
  <c r="M514" i="1"/>
  <c r="A515" i="1"/>
  <c r="D515" i="1"/>
  <c r="H515" i="1"/>
  <c r="I515" i="1"/>
  <c r="J515" i="1"/>
  <c r="K515" i="1"/>
  <c r="L515" i="1"/>
  <c r="M515" i="1"/>
  <c r="A516" i="1"/>
  <c r="D516" i="1"/>
  <c r="H516" i="1"/>
  <c r="I516" i="1"/>
  <c r="J516" i="1"/>
  <c r="K516" i="1"/>
  <c r="L516" i="1"/>
  <c r="M516" i="1"/>
  <c r="A517" i="1"/>
  <c r="D517" i="1"/>
  <c r="H517" i="1"/>
  <c r="I517" i="1"/>
  <c r="J517" i="1"/>
  <c r="K517" i="1"/>
  <c r="L517" i="1"/>
  <c r="M517" i="1"/>
  <c r="A518" i="1"/>
  <c r="D518" i="1"/>
  <c r="H518" i="1"/>
  <c r="I518" i="1"/>
  <c r="J518" i="1"/>
  <c r="K518" i="1"/>
  <c r="L518" i="1"/>
  <c r="M518" i="1"/>
  <c r="A519" i="1"/>
  <c r="D519" i="1"/>
  <c r="H519" i="1"/>
  <c r="I519" i="1"/>
  <c r="J519" i="1"/>
  <c r="K519" i="1"/>
  <c r="L519" i="1"/>
  <c r="M519" i="1"/>
  <c r="A520" i="1"/>
  <c r="D520" i="1"/>
  <c r="H520" i="1"/>
  <c r="I520" i="1"/>
  <c r="J520" i="1"/>
  <c r="K520" i="1"/>
  <c r="L520" i="1"/>
  <c r="M520" i="1"/>
  <c r="A521" i="1"/>
  <c r="D521" i="1"/>
  <c r="H521" i="1"/>
  <c r="I521" i="1"/>
  <c r="J521" i="1"/>
  <c r="K521" i="1"/>
  <c r="L521" i="1"/>
  <c r="M521" i="1"/>
  <c r="A522" i="1"/>
  <c r="D522" i="1"/>
  <c r="H522" i="1"/>
  <c r="I522" i="1"/>
  <c r="J522" i="1"/>
  <c r="K522" i="1"/>
  <c r="L522" i="1"/>
  <c r="M522" i="1"/>
  <c r="A523" i="1"/>
  <c r="D523" i="1"/>
  <c r="H523" i="1"/>
  <c r="I523" i="1"/>
  <c r="J523" i="1"/>
  <c r="K523" i="1"/>
  <c r="L523" i="1"/>
  <c r="M523" i="1"/>
  <c r="A524" i="1"/>
  <c r="D524" i="1"/>
  <c r="H524" i="1"/>
  <c r="I524" i="1"/>
  <c r="J524" i="1"/>
  <c r="K524" i="1"/>
  <c r="L524" i="1"/>
  <c r="M524" i="1"/>
  <c r="A525" i="1"/>
  <c r="D525" i="1"/>
  <c r="H525" i="1"/>
  <c r="I525" i="1"/>
  <c r="J525" i="1"/>
  <c r="K525" i="1"/>
  <c r="L525" i="1"/>
  <c r="M525" i="1"/>
  <c r="A526" i="1"/>
  <c r="D526" i="1"/>
  <c r="H526" i="1"/>
  <c r="I526" i="1"/>
  <c r="J526" i="1"/>
  <c r="K526" i="1"/>
  <c r="L526" i="1"/>
  <c r="M526" i="1"/>
  <c r="A527" i="1"/>
  <c r="D527" i="1"/>
  <c r="H527" i="1"/>
  <c r="I527" i="1"/>
  <c r="J527" i="1"/>
  <c r="K527" i="1"/>
  <c r="L527" i="1"/>
  <c r="M527" i="1"/>
  <c r="A528" i="1"/>
  <c r="D528" i="1"/>
  <c r="H528" i="1"/>
  <c r="I528" i="1"/>
  <c r="J528" i="1"/>
  <c r="K528" i="1"/>
  <c r="L528" i="1"/>
  <c r="M528" i="1"/>
  <c r="A529" i="1"/>
  <c r="D529" i="1"/>
  <c r="H529" i="1"/>
  <c r="I529" i="1"/>
  <c r="J529" i="1"/>
  <c r="K529" i="1"/>
  <c r="L529" i="1"/>
  <c r="M529" i="1"/>
  <c r="A530" i="1"/>
  <c r="D530" i="1"/>
  <c r="H530" i="1"/>
  <c r="I530" i="1"/>
  <c r="J530" i="1"/>
  <c r="K530" i="1"/>
  <c r="L530" i="1"/>
  <c r="M530" i="1"/>
  <c r="A531" i="1"/>
  <c r="D531" i="1"/>
  <c r="H531" i="1"/>
  <c r="I531" i="1"/>
  <c r="J531" i="1"/>
  <c r="K531" i="1"/>
  <c r="L531" i="1"/>
  <c r="M531" i="1"/>
  <c r="A532" i="1"/>
  <c r="D532" i="1"/>
  <c r="H532" i="1"/>
  <c r="I532" i="1"/>
  <c r="J532" i="1"/>
  <c r="K532" i="1"/>
  <c r="L532" i="1"/>
  <c r="M532" i="1"/>
  <c r="A533" i="1"/>
  <c r="D533" i="1"/>
  <c r="H533" i="1"/>
  <c r="I533" i="1"/>
  <c r="J533" i="1"/>
  <c r="K533" i="1"/>
  <c r="L533" i="1"/>
  <c r="M533" i="1"/>
  <c r="A534" i="1"/>
  <c r="D534" i="1"/>
  <c r="H534" i="1"/>
  <c r="I534" i="1"/>
  <c r="J534" i="1"/>
  <c r="K534" i="1"/>
  <c r="L534" i="1"/>
  <c r="M534" i="1"/>
  <c r="A535" i="1"/>
  <c r="D535" i="1"/>
  <c r="H535" i="1"/>
  <c r="I535" i="1"/>
  <c r="J535" i="1"/>
  <c r="K535" i="1"/>
  <c r="L535" i="1"/>
  <c r="M535" i="1"/>
  <c r="A536" i="1"/>
  <c r="D536" i="1"/>
  <c r="H536" i="1"/>
  <c r="I536" i="1"/>
  <c r="J536" i="1"/>
  <c r="K536" i="1"/>
  <c r="L536" i="1"/>
  <c r="M536" i="1"/>
  <c r="A537" i="1"/>
  <c r="D537" i="1"/>
  <c r="H537" i="1"/>
  <c r="I537" i="1"/>
  <c r="J537" i="1"/>
  <c r="K537" i="1"/>
  <c r="L537" i="1"/>
  <c r="M537" i="1"/>
  <c r="A538" i="1"/>
  <c r="D538" i="1"/>
  <c r="H538" i="1"/>
  <c r="I538" i="1"/>
  <c r="J538" i="1"/>
  <c r="K538" i="1"/>
  <c r="L538" i="1"/>
  <c r="M538" i="1"/>
  <c r="A539" i="1"/>
  <c r="D539" i="1"/>
  <c r="H539" i="1"/>
  <c r="I539" i="1"/>
  <c r="J539" i="1"/>
  <c r="K539" i="1"/>
  <c r="L539" i="1"/>
  <c r="M539" i="1"/>
  <c r="A540" i="1"/>
  <c r="D540" i="1"/>
  <c r="H540" i="1"/>
  <c r="I540" i="1"/>
  <c r="J540" i="1"/>
  <c r="K540" i="1"/>
  <c r="L540" i="1"/>
  <c r="M540" i="1"/>
  <c r="A541" i="1"/>
  <c r="D541" i="1"/>
  <c r="H541" i="1"/>
  <c r="I541" i="1"/>
  <c r="J541" i="1"/>
  <c r="K541" i="1"/>
  <c r="L541" i="1"/>
  <c r="M541" i="1"/>
  <c r="A542" i="1"/>
  <c r="D542" i="1"/>
  <c r="H542" i="1"/>
  <c r="I542" i="1"/>
  <c r="J542" i="1"/>
  <c r="K542" i="1"/>
  <c r="L542" i="1"/>
  <c r="M542" i="1"/>
  <c r="A543" i="1"/>
  <c r="D543" i="1"/>
  <c r="H543" i="1"/>
  <c r="I543" i="1"/>
  <c r="J543" i="1"/>
  <c r="K543" i="1"/>
  <c r="L543" i="1"/>
  <c r="M543" i="1"/>
  <c r="A544" i="1"/>
  <c r="D544" i="1"/>
  <c r="H544" i="1"/>
  <c r="I544" i="1"/>
  <c r="J544" i="1"/>
  <c r="K544" i="1"/>
  <c r="L544" i="1"/>
  <c r="M544" i="1"/>
  <c r="A545" i="1"/>
  <c r="D545" i="1"/>
  <c r="H545" i="1"/>
  <c r="I545" i="1"/>
  <c r="J545" i="1"/>
  <c r="K545" i="1"/>
  <c r="L545" i="1"/>
  <c r="M545" i="1"/>
  <c r="A546" i="1"/>
  <c r="D546" i="1"/>
  <c r="H546" i="1"/>
  <c r="I546" i="1"/>
  <c r="J546" i="1"/>
  <c r="K546" i="1"/>
  <c r="L546" i="1"/>
  <c r="M546" i="1"/>
  <c r="A547" i="1"/>
  <c r="D547" i="1"/>
  <c r="H547" i="1"/>
  <c r="I547" i="1"/>
  <c r="J547" i="1"/>
  <c r="K547" i="1"/>
  <c r="L547" i="1"/>
  <c r="M547" i="1"/>
  <c r="A548" i="1"/>
  <c r="D548" i="1"/>
  <c r="H548" i="1"/>
  <c r="I548" i="1"/>
  <c r="J548" i="1"/>
  <c r="K548" i="1"/>
  <c r="L548" i="1"/>
  <c r="M548" i="1"/>
  <c r="A549" i="1"/>
  <c r="D549" i="1"/>
  <c r="H549" i="1"/>
  <c r="I549" i="1"/>
  <c r="J549" i="1"/>
  <c r="K549" i="1"/>
  <c r="L549" i="1"/>
  <c r="M549" i="1"/>
  <c r="A550" i="1"/>
  <c r="D550" i="1"/>
  <c r="H550" i="1"/>
  <c r="I550" i="1"/>
  <c r="J550" i="1"/>
  <c r="K550" i="1"/>
  <c r="L550" i="1"/>
  <c r="M550" i="1"/>
  <c r="A551" i="1"/>
  <c r="D551" i="1"/>
  <c r="H551" i="1"/>
  <c r="I551" i="1"/>
  <c r="J551" i="1"/>
  <c r="K551" i="1"/>
  <c r="L551" i="1"/>
  <c r="M551" i="1"/>
  <c r="A552" i="1"/>
  <c r="D552" i="1"/>
  <c r="H552" i="1"/>
  <c r="I552" i="1"/>
  <c r="J552" i="1"/>
  <c r="K552" i="1"/>
  <c r="L552" i="1"/>
  <c r="M552" i="1"/>
  <c r="A553" i="1"/>
  <c r="D553" i="1"/>
  <c r="H553" i="1"/>
  <c r="I553" i="1"/>
  <c r="J553" i="1"/>
  <c r="K553" i="1"/>
  <c r="L553" i="1"/>
  <c r="M553" i="1"/>
  <c r="A554" i="1"/>
  <c r="D554" i="1"/>
  <c r="H554" i="1"/>
  <c r="I554" i="1"/>
  <c r="J554" i="1"/>
  <c r="K554" i="1"/>
  <c r="L554" i="1"/>
  <c r="M554" i="1"/>
  <c r="A555" i="1"/>
  <c r="D555" i="1"/>
  <c r="H555" i="1"/>
  <c r="I555" i="1"/>
  <c r="J555" i="1"/>
  <c r="K555" i="1"/>
  <c r="L555" i="1"/>
  <c r="M555" i="1"/>
  <c r="A556" i="1"/>
  <c r="D556" i="1"/>
  <c r="H556" i="1"/>
  <c r="I556" i="1"/>
  <c r="J556" i="1"/>
  <c r="K556" i="1"/>
  <c r="L556" i="1"/>
  <c r="M556" i="1"/>
  <c r="A557" i="1"/>
  <c r="D557" i="1"/>
  <c r="H557" i="1"/>
  <c r="I557" i="1"/>
  <c r="J557" i="1"/>
  <c r="K557" i="1"/>
  <c r="L557" i="1"/>
  <c r="M557" i="1"/>
  <c r="A558" i="1"/>
  <c r="D558" i="1"/>
  <c r="H558" i="1"/>
  <c r="I558" i="1"/>
  <c r="J558" i="1"/>
  <c r="K558" i="1"/>
  <c r="L558" i="1"/>
  <c r="M558" i="1"/>
  <c r="A559" i="1"/>
  <c r="D559" i="1"/>
  <c r="H559" i="1"/>
  <c r="I559" i="1"/>
  <c r="J559" i="1"/>
  <c r="K559" i="1"/>
  <c r="L559" i="1"/>
  <c r="M559" i="1"/>
  <c r="A560" i="1"/>
  <c r="D560" i="1"/>
  <c r="H560" i="1"/>
  <c r="I560" i="1"/>
  <c r="J560" i="1"/>
  <c r="K560" i="1"/>
  <c r="L560" i="1"/>
  <c r="M560" i="1"/>
  <c r="A561" i="1"/>
  <c r="D561" i="1"/>
  <c r="H561" i="1"/>
  <c r="I561" i="1"/>
  <c r="J561" i="1"/>
  <c r="K561" i="1"/>
  <c r="L561" i="1"/>
  <c r="M561" i="1"/>
  <c r="A562" i="1"/>
  <c r="D562" i="1"/>
  <c r="H562" i="1"/>
  <c r="I562" i="1"/>
  <c r="J562" i="1"/>
  <c r="K562" i="1"/>
  <c r="L562" i="1"/>
  <c r="M562" i="1"/>
  <c r="A563" i="1"/>
  <c r="D563" i="1"/>
  <c r="H563" i="1"/>
  <c r="I563" i="1"/>
  <c r="J563" i="1"/>
  <c r="K563" i="1"/>
  <c r="L563" i="1"/>
  <c r="M563" i="1"/>
  <c r="A564" i="1"/>
  <c r="D564" i="1"/>
  <c r="H564" i="1"/>
  <c r="I564" i="1"/>
  <c r="J564" i="1"/>
  <c r="K564" i="1"/>
  <c r="L564" i="1"/>
  <c r="M564" i="1"/>
  <c r="A565" i="1"/>
  <c r="D565" i="1"/>
  <c r="H565" i="1"/>
  <c r="I565" i="1"/>
  <c r="J565" i="1"/>
  <c r="K565" i="1"/>
  <c r="L565" i="1"/>
  <c r="M565" i="1"/>
  <c r="A566" i="1"/>
  <c r="D566" i="1"/>
  <c r="H566" i="1"/>
  <c r="I566" i="1"/>
  <c r="J566" i="1"/>
  <c r="K566" i="1"/>
  <c r="L566" i="1"/>
  <c r="M566" i="1"/>
  <c r="A567" i="1"/>
  <c r="D567" i="1"/>
  <c r="H567" i="1"/>
  <c r="I567" i="1"/>
  <c r="J567" i="1"/>
  <c r="K567" i="1"/>
  <c r="L567" i="1"/>
  <c r="M567" i="1"/>
  <c r="A568" i="1"/>
  <c r="D568" i="1"/>
  <c r="H568" i="1"/>
  <c r="I568" i="1"/>
  <c r="J568" i="1"/>
  <c r="K568" i="1"/>
  <c r="L568" i="1"/>
  <c r="M568" i="1"/>
  <c r="A569" i="1"/>
  <c r="D569" i="1"/>
  <c r="H569" i="1"/>
  <c r="I569" i="1"/>
  <c r="J569" i="1"/>
  <c r="K569" i="1"/>
  <c r="L569" i="1"/>
  <c r="M569" i="1"/>
  <c r="A570" i="1"/>
  <c r="D570" i="1"/>
  <c r="H570" i="1"/>
  <c r="I570" i="1"/>
  <c r="J570" i="1"/>
  <c r="K570" i="1"/>
  <c r="L570" i="1"/>
  <c r="M570" i="1"/>
  <c r="A571" i="1"/>
  <c r="D571" i="1"/>
  <c r="H571" i="1"/>
  <c r="I571" i="1"/>
  <c r="J571" i="1"/>
  <c r="K571" i="1"/>
  <c r="L571" i="1"/>
  <c r="M571" i="1"/>
  <c r="A572" i="1"/>
  <c r="D572" i="1"/>
  <c r="H572" i="1"/>
  <c r="I572" i="1"/>
  <c r="J572" i="1"/>
  <c r="K572" i="1"/>
  <c r="L572" i="1"/>
  <c r="M572" i="1"/>
  <c r="A573" i="1"/>
  <c r="D573" i="1"/>
  <c r="H573" i="1"/>
  <c r="I573" i="1"/>
  <c r="J573" i="1"/>
  <c r="K573" i="1"/>
  <c r="L573" i="1"/>
  <c r="M573" i="1"/>
  <c r="A574" i="1"/>
  <c r="D574" i="1"/>
  <c r="H574" i="1"/>
  <c r="I574" i="1"/>
  <c r="J574" i="1"/>
  <c r="K574" i="1"/>
  <c r="L574" i="1"/>
  <c r="M574" i="1"/>
  <c r="A575" i="1"/>
  <c r="D575" i="1"/>
  <c r="H575" i="1"/>
  <c r="I575" i="1"/>
  <c r="J575" i="1"/>
  <c r="K575" i="1"/>
  <c r="L575" i="1"/>
  <c r="M575" i="1"/>
  <c r="A576" i="1"/>
  <c r="D576" i="1"/>
  <c r="H576" i="1"/>
  <c r="I576" i="1"/>
  <c r="J576" i="1"/>
  <c r="K576" i="1"/>
  <c r="L576" i="1"/>
  <c r="M576" i="1"/>
  <c r="A577" i="1"/>
  <c r="D577" i="1"/>
  <c r="H577" i="1"/>
  <c r="I577" i="1"/>
  <c r="J577" i="1"/>
  <c r="K577" i="1"/>
  <c r="L577" i="1"/>
  <c r="M577" i="1"/>
  <c r="A578" i="1"/>
  <c r="D578" i="1"/>
  <c r="H578" i="1"/>
  <c r="I578" i="1"/>
  <c r="J578" i="1"/>
  <c r="K578" i="1"/>
  <c r="L578" i="1"/>
  <c r="M578" i="1"/>
  <c r="A579" i="1"/>
  <c r="D579" i="1"/>
  <c r="H579" i="1"/>
  <c r="I579" i="1"/>
  <c r="J579" i="1"/>
  <c r="K579" i="1"/>
  <c r="L579" i="1"/>
  <c r="M579" i="1"/>
  <c r="A580" i="1"/>
  <c r="D580" i="1"/>
  <c r="H580" i="1"/>
  <c r="I580" i="1"/>
  <c r="J580" i="1"/>
  <c r="K580" i="1"/>
  <c r="L580" i="1"/>
  <c r="M580" i="1"/>
  <c r="A581" i="1"/>
  <c r="D581" i="1"/>
  <c r="H581" i="1"/>
  <c r="I581" i="1"/>
  <c r="J581" i="1"/>
  <c r="K581" i="1"/>
  <c r="L581" i="1"/>
  <c r="M581" i="1"/>
  <c r="A582" i="1"/>
  <c r="D582" i="1"/>
  <c r="H582" i="1"/>
  <c r="I582" i="1"/>
  <c r="J582" i="1"/>
  <c r="K582" i="1"/>
  <c r="L582" i="1"/>
  <c r="M582" i="1"/>
  <c r="A583" i="1"/>
  <c r="D583" i="1"/>
  <c r="H583" i="1"/>
  <c r="I583" i="1"/>
  <c r="J583" i="1"/>
  <c r="K583" i="1"/>
  <c r="L583" i="1"/>
  <c r="M583" i="1"/>
  <c r="A584" i="1"/>
  <c r="D584" i="1"/>
  <c r="H584" i="1"/>
  <c r="I584" i="1"/>
  <c r="J584" i="1"/>
  <c r="K584" i="1"/>
  <c r="L584" i="1"/>
  <c r="M584" i="1"/>
  <c r="A585" i="1"/>
  <c r="D585" i="1"/>
  <c r="H585" i="1"/>
  <c r="I585" i="1"/>
  <c r="J585" i="1"/>
  <c r="K585" i="1"/>
  <c r="L585" i="1"/>
  <c r="M585" i="1"/>
  <c r="A586" i="1"/>
  <c r="D586" i="1"/>
  <c r="H586" i="1"/>
  <c r="I586" i="1"/>
  <c r="J586" i="1"/>
  <c r="K586" i="1"/>
  <c r="L586" i="1"/>
  <c r="M586" i="1"/>
  <c r="A587" i="1"/>
  <c r="D587" i="1"/>
  <c r="H587" i="1"/>
  <c r="I587" i="1"/>
  <c r="J587" i="1"/>
  <c r="K587" i="1"/>
  <c r="L587" i="1"/>
  <c r="M587" i="1"/>
  <c r="A588" i="1"/>
  <c r="D588" i="1"/>
  <c r="H588" i="1"/>
  <c r="I588" i="1"/>
  <c r="J588" i="1"/>
  <c r="K588" i="1"/>
  <c r="L588" i="1"/>
  <c r="M588" i="1"/>
  <c r="A589" i="1"/>
  <c r="D589" i="1"/>
  <c r="H589" i="1"/>
  <c r="I589" i="1"/>
  <c r="J589" i="1"/>
  <c r="K589" i="1"/>
  <c r="L589" i="1"/>
  <c r="M589" i="1"/>
  <c r="A590" i="1"/>
  <c r="D590" i="1"/>
  <c r="H590" i="1"/>
  <c r="I590" i="1"/>
  <c r="J590" i="1"/>
  <c r="K590" i="1"/>
  <c r="L590" i="1"/>
  <c r="M590" i="1"/>
  <c r="A591" i="1"/>
  <c r="D591" i="1"/>
  <c r="H591" i="1"/>
  <c r="I591" i="1"/>
  <c r="J591" i="1"/>
  <c r="K591" i="1"/>
  <c r="L591" i="1"/>
  <c r="M591" i="1"/>
  <c r="A592" i="1"/>
  <c r="D592" i="1"/>
  <c r="H592" i="1"/>
  <c r="I592" i="1"/>
  <c r="J592" i="1"/>
  <c r="K592" i="1"/>
  <c r="L592" i="1"/>
  <c r="M592" i="1"/>
  <c r="A593" i="1"/>
  <c r="D593" i="1"/>
  <c r="H593" i="1"/>
  <c r="I593" i="1"/>
  <c r="J593" i="1"/>
  <c r="K593" i="1"/>
  <c r="L593" i="1"/>
  <c r="M593" i="1"/>
  <c r="A594" i="1"/>
  <c r="D594" i="1"/>
  <c r="H594" i="1"/>
  <c r="I594" i="1"/>
  <c r="J594" i="1"/>
  <c r="K594" i="1"/>
  <c r="L594" i="1"/>
  <c r="M594" i="1"/>
  <c r="A595" i="1"/>
  <c r="D595" i="1"/>
  <c r="H595" i="1"/>
  <c r="I595" i="1"/>
  <c r="J595" i="1"/>
  <c r="K595" i="1"/>
  <c r="L595" i="1"/>
  <c r="M595" i="1"/>
  <c r="A596" i="1"/>
  <c r="D596" i="1"/>
  <c r="H596" i="1"/>
  <c r="I596" i="1"/>
  <c r="J596" i="1"/>
  <c r="K596" i="1"/>
  <c r="L596" i="1"/>
  <c r="M596" i="1"/>
  <c r="A597" i="1"/>
  <c r="D597" i="1"/>
  <c r="H597" i="1"/>
  <c r="I597" i="1"/>
  <c r="J597" i="1"/>
  <c r="K597" i="1"/>
  <c r="L597" i="1"/>
  <c r="M597" i="1"/>
  <c r="A598" i="1"/>
  <c r="D598" i="1"/>
  <c r="H598" i="1"/>
  <c r="I598" i="1"/>
  <c r="J598" i="1"/>
  <c r="K598" i="1"/>
  <c r="L598" i="1"/>
  <c r="M598" i="1"/>
  <c r="A599" i="1"/>
  <c r="D599" i="1"/>
  <c r="H599" i="1"/>
  <c r="I599" i="1"/>
  <c r="J599" i="1"/>
  <c r="K599" i="1"/>
  <c r="L599" i="1"/>
  <c r="M599" i="1"/>
  <c r="A600" i="1"/>
  <c r="D600" i="1"/>
  <c r="H600" i="1"/>
  <c r="I600" i="1"/>
  <c r="J600" i="1"/>
  <c r="K600" i="1"/>
  <c r="L600" i="1"/>
  <c r="M600" i="1"/>
  <c r="A601" i="1"/>
  <c r="D601" i="1"/>
  <c r="H601" i="1"/>
  <c r="I601" i="1"/>
  <c r="J601" i="1"/>
  <c r="K601" i="1"/>
  <c r="L601" i="1"/>
  <c r="M601" i="1"/>
  <c r="A602" i="1"/>
  <c r="D602" i="1"/>
  <c r="H602" i="1"/>
  <c r="I602" i="1"/>
  <c r="J602" i="1"/>
  <c r="K602" i="1"/>
  <c r="L602" i="1"/>
  <c r="M602" i="1"/>
  <c r="A603" i="1"/>
  <c r="D603" i="1"/>
  <c r="H603" i="1"/>
  <c r="I603" i="1"/>
  <c r="J603" i="1"/>
  <c r="K603" i="1"/>
  <c r="L603" i="1"/>
  <c r="M603" i="1"/>
  <c r="A604" i="1"/>
  <c r="D604" i="1"/>
  <c r="H604" i="1"/>
  <c r="I604" i="1"/>
  <c r="J604" i="1"/>
  <c r="K604" i="1"/>
  <c r="L604" i="1"/>
  <c r="M604" i="1"/>
  <c r="A605" i="1"/>
  <c r="D605" i="1"/>
  <c r="H605" i="1"/>
  <c r="I605" i="1"/>
  <c r="J605" i="1"/>
  <c r="K605" i="1"/>
  <c r="L605" i="1"/>
  <c r="M605" i="1"/>
  <c r="A606" i="1"/>
  <c r="D606" i="1"/>
  <c r="H606" i="1"/>
  <c r="I606" i="1"/>
  <c r="J606" i="1"/>
  <c r="K606" i="1"/>
  <c r="L606" i="1"/>
  <c r="M606" i="1"/>
  <c r="A607" i="1"/>
  <c r="D607" i="1"/>
  <c r="H607" i="1"/>
  <c r="I607" i="1"/>
  <c r="J607" i="1"/>
  <c r="K607" i="1"/>
  <c r="L607" i="1"/>
  <c r="M607" i="1"/>
  <c r="A608" i="1"/>
  <c r="D608" i="1"/>
  <c r="H608" i="1"/>
  <c r="I608" i="1"/>
  <c r="J608" i="1"/>
  <c r="K608" i="1"/>
  <c r="L608" i="1"/>
  <c r="M608" i="1"/>
  <c r="A609" i="1"/>
  <c r="D609" i="1"/>
  <c r="H609" i="1"/>
  <c r="I609" i="1"/>
  <c r="J609" i="1"/>
  <c r="K609" i="1"/>
  <c r="L609" i="1"/>
  <c r="M609" i="1"/>
  <c r="A610" i="1"/>
  <c r="D610" i="1"/>
  <c r="H610" i="1"/>
  <c r="I610" i="1"/>
  <c r="J610" i="1"/>
  <c r="K610" i="1"/>
  <c r="L610" i="1"/>
  <c r="M610" i="1"/>
  <c r="A611" i="1"/>
  <c r="D611" i="1"/>
  <c r="H611" i="1"/>
  <c r="I611" i="1"/>
  <c r="J611" i="1"/>
  <c r="K611" i="1"/>
  <c r="L611" i="1"/>
  <c r="M611" i="1"/>
  <c r="A612" i="1"/>
  <c r="D612" i="1"/>
  <c r="H612" i="1"/>
  <c r="I612" i="1"/>
  <c r="J612" i="1"/>
  <c r="K612" i="1"/>
  <c r="L612" i="1"/>
  <c r="M612" i="1"/>
  <c r="A613" i="1"/>
  <c r="D613" i="1"/>
  <c r="H613" i="1"/>
  <c r="I613" i="1"/>
  <c r="J613" i="1"/>
  <c r="K613" i="1"/>
  <c r="L613" i="1"/>
  <c r="M613" i="1"/>
  <c r="A614" i="1"/>
  <c r="D614" i="1"/>
  <c r="H614" i="1"/>
  <c r="I614" i="1"/>
  <c r="J614" i="1"/>
  <c r="K614" i="1"/>
  <c r="L614" i="1"/>
  <c r="M614" i="1"/>
  <c r="A615" i="1"/>
  <c r="D615" i="1"/>
  <c r="H615" i="1"/>
  <c r="I615" i="1"/>
  <c r="J615" i="1"/>
  <c r="K615" i="1"/>
  <c r="L615" i="1"/>
  <c r="M615" i="1"/>
  <c r="A616" i="1"/>
  <c r="D616" i="1"/>
  <c r="H616" i="1"/>
  <c r="I616" i="1"/>
  <c r="J616" i="1"/>
  <c r="K616" i="1"/>
  <c r="L616" i="1"/>
  <c r="M616" i="1"/>
  <c r="A617" i="1"/>
  <c r="D617" i="1"/>
  <c r="H617" i="1"/>
  <c r="I617" i="1"/>
  <c r="J617" i="1"/>
  <c r="K617" i="1"/>
  <c r="L617" i="1"/>
  <c r="M617" i="1"/>
  <c r="A618" i="1"/>
  <c r="D618" i="1"/>
  <c r="H618" i="1"/>
  <c r="I618" i="1"/>
  <c r="J618" i="1"/>
  <c r="K618" i="1"/>
  <c r="L618" i="1"/>
  <c r="M618" i="1"/>
  <c r="A619" i="1"/>
  <c r="D619" i="1"/>
  <c r="H619" i="1"/>
  <c r="I619" i="1"/>
  <c r="J619" i="1"/>
  <c r="K619" i="1"/>
  <c r="L619" i="1"/>
  <c r="M619" i="1"/>
  <c r="A620" i="1"/>
  <c r="D620" i="1"/>
  <c r="H620" i="1"/>
  <c r="I620" i="1"/>
  <c r="J620" i="1"/>
  <c r="K620" i="1"/>
  <c r="L620" i="1"/>
  <c r="M620" i="1"/>
  <c r="A621" i="1"/>
  <c r="D621" i="1"/>
  <c r="H621" i="1"/>
  <c r="I621" i="1"/>
  <c r="J621" i="1"/>
  <c r="K621" i="1"/>
  <c r="L621" i="1"/>
  <c r="M621" i="1"/>
  <c r="A622" i="1"/>
  <c r="D622" i="1"/>
  <c r="H622" i="1"/>
  <c r="I622" i="1"/>
  <c r="J622" i="1"/>
  <c r="K622" i="1"/>
  <c r="L622" i="1"/>
  <c r="M622" i="1"/>
  <c r="A623" i="1"/>
  <c r="D623" i="1"/>
  <c r="H623" i="1"/>
  <c r="I623" i="1"/>
  <c r="J623" i="1"/>
  <c r="K623" i="1"/>
  <c r="L623" i="1"/>
  <c r="M623" i="1"/>
  <c r="A624" i="1"/>
  <c r="D624" i="1"/>
  <c r="H624" i="1"/>
  <c r="I624" i="1"/>
  <c r="J624" i="1"/>
  <c r="K624" i="1"/>
  <c r="L624" i="1"/>
  <c r="M624" i="1"/>
  <c r="A625" i="1"/>
  <c r="D625" i="1"/>
  <c r="H625" i="1"/>
  <c r="I625" i="1"/>
  <c r="J625" i="1"/>
  <c r="K625" i="1"/>
  <c r="L625" i="1"/>
  <c r="M625" i="1"/>
  <c r="A626" i="1"/>
  <c r="D626" i="1"/>
  <c r="H626" i="1"/>
  <c r="I626" i="1"/>
  <c r="J626" i="1"/>
  <c r="K626" i="1"/>
  <c r="L626" i="1"/>
  <c r="M626" i="1"/>
  <c r="A627" i="1"/>
  <c r="D627" i="1"/>
  <c r="H627" i="1"/>
  <c r="I627" i="1"/>
  <c r="J627" i="1"/>
  <c r="K627" i="1"/>
  <c r="L627" i="1"/>
  <c r="M627" i="1"/>
  <c r="A628" i="1"/>
  <c r="D628" i="1"/>
  <c r="H628" i="1"/>
  <c r="I628" i="1"/>
  <c r="J628" i="1"/>
  <c r="K628" i="1"/>
  <c r="L628" i="1"/>
  <c r="M628" i="1"/>
  <c r="A629" i="1"/>
  <c r="D629" i="1"/>
  <c r="H629" i="1"/>
  <c r="I629" i="1"/>
  <c r="J629" i="1"/>
  <c r="K629" i="1"/>
  <c r="L629" i="1"/>
  <c r="M629" i="1"/>
  <c r="A630" i="1"/>
  <c r="D630" i="1"/>
  <c r="H630" i="1"/>
  <c r="I630" i="1"/>
  <c r="J630" i="1"/>
  <c r="K630" i="1"/>
  <c r="L630" i="1"/>
  <c r="M630" i="1"/>
  <c r="A631" i="1"/>
  <c r="D631" i="1"/>
  <c r="H631" i="1"/>
  <c r="I631" i="1"/>
  <c r="J631" i="1"/>
  <c r="K631" i="1"/>
  <c r="L631" i="1"/>
  <c r="M631" i="1"/>
  <c r="A632" i="1"/>
  <c r="D632" i="1"/>
  <c r="H632" i="1"/>
  <c r="I632" i="1"/>
  <c r="J632" i="1"/>
  <c r="K632" i="1"/>
  <c r="L632" i="1"/>
  <c r="M632" i="1"/>
  <c r="A633" i="1"/>
  <c r="D633" i="1"/>
  <c r="H633" i="1"/>
  <c r="I633" i="1"/>
  <c r="J633" i="1"/>
  <c r="K633" i="1"/>
  <c r="L633" i="1"/>
  <c r="M633" i="1"/>
  <c r="A634" i="1"/>
  <c r="D634" i="1"/>
  <c r="H634" i="1"/>
  <c r="I634" i="1"/>
  <c r="J634" i="1"/>
  <c r="K634" i="1"/>
  <c r="L634" i="1"/>
  <c r="M634" i="1"/>
  <c r="A635" i="1"/>
  <c r="D635" i="1"/>
  <c r="H635" i="1"/>
  <c r="I635" i="1"/>
  <c r="J635" i="1"/>
  <c r="K635" i="1"/>
  <c r="L635" i="1"/>
  <c r="M635" i="1"/>
  <c r="A636" i="1"/>
  <c r="D636" i="1"/>
  <c r="H636" i="1"/>
  <c r="I636" i="1"/>
  <c r="J636" i="1"/>
  <c r="K636" i="1"/>
  <c r="L636" i="1"/>
  <c r="M636" i="1"/>
  <c r="A637" i="1"/>
  <c r="D637" i="1"/>
  <c r="H637" i="1"/>
  <c r="I637" i="1"/>
  <c r="J637" i="1"/>
  <c r="K637" i="1"/>
  <c r="L637" i="1"/>
  <c r="M637" i="1"/>
  <c r="A638" i="1"/>
  <c r="D638" i="1"/>
  <c r="H638" i="1"/>
  <c r="I638" i="1"/>
  <c r="J638" i="1"/>
  <c r="K638" i="1"/>
  <c r="L638" i="1"/>
  <c r="M638" i="1"/>
  <c r="A639" i="1"/>
  <c r="D639" i="1"/>
  <c r="H639" i="1"/>
  <c r="I639" i="1"/>
  <c r="J639" i="1"/>
  <c r="K639" i="1"/>
  <c r="L639" i="1"/>
  <c r="M639" i="1"/>
  <c r="A640" i="1"/>
  <c r="D640" i="1"/>
  <c r="H640" i="1"/>
  <c r="I640" i="1"/>
  <c r="J640" i="1"/>
  <c r="K640" i="1"/>
  <c r="L640" i="1"/>
  <c r="M640" i="1"/>
  <c r="A641" i="1"/>
  <c r="D641" i="1"/>
  <c r="H641" i="1"/>
  <c r="I641" i="1"/>
  <c r="J641" i="1"/>
  <c r="K641" i="1"/>
  <c r="L641" i="1"/>
  <c r="M641" i="1"/>
  <c r="A642" i="1"/>
  <c r="D642" i="1"/>
  <c r="H642" i="1"/>
  <c r="I642" i="1"/>
  <c r="J642" i="1"/>
  <c r="K642" i="1"/>
  <c r="L642" i="1"/>
  <c r="M642" i="1"/>
  <c r="A643" i="1"/>
  <c r="D643" i="1"/>
  <c r="H643" i="1"/>
  <c r="I643" i="1"/>
  <c r="J643" i="1"/>
  <c r="K643" i="1"/>
  <c r="L643" i="1"/>
  <c r="M643" i="1"/>
  <c r="A644" i="1"/>
  <c r="D644" i="1"/>
  <c r="H644" i="1"/>
  <c r="I644" i="1"/>
  <c r="J644" i="1"/>
  <c r="K644" i="1"/>
  <c r="L644" i="1"/>
  <c r="M644" i="1"/>
  <c r="A645" i="1"/>
  <c r="D645" i="1"/>
  <c r="H645" i="1"/>
  <c r="I645" i="1"/>
  <c r="J645" i="1"/>
  <c r="K645" i="1"/>
  <c r="L645" i="1"/>
  <c r="M645" i="1"/>
  <c r="A646" i="1"/>
  <c r="D646" i="1"/>
  <c r="H646" i="1"/>
  <c r="I646" i="1"/>
  <c r="J646" i="1"/>
  <c r="K646" i="1"/>
  <c r="L646" i="1"/>
  <c r="M646" i="1"/>
  <c r="A647" i="1"/>
  <c r="D647" i="1"/>
  <c r="H647" i="1"/>
  <c r="I647" i="1"/>
  <c r="J647" i="1"/>
  <c r="K647" i="1"/>
  <c r="L647" i="1"/>
  <c r="M647" i="1"/>
  <c r="A648" i="1"/>
  <c r="D648" i="1"/>
  <c r="H648" i="1"/>
  <c r="I648" i="1"/>
  <c r="J648" i="1"/>
  <c r="K648" i="1"/>
  <c r="L648" i="1"/>
  <c r="M648" i="1"/>
  <c r="A649" i="1"/>
  <c r="D649" i="1"/>
  <c r="H649" i="1"/>
  <c r="I649" i="1"/>
  <c r="J649" i="1"/>
  <c r="K649" i="1"/>
  <c r="L649" i="1"/>
  <c r="M649" i="1"/>
  <c r="A650" i="1"/>
  <c r="D650" i="1"/>
  <c r="H650" i="1"/>
  <c r="I650" i="1"/>
  <c r="J650" i="1"/>
  <c r="K650" i="1"/>
  <c r="L650" i="1"/>
  <c r="M650" i="1"/>
  <c r="A651" i="1"/>
  <c r="D651" i="1"/>
  <c r="H651" i="1"/>
  <c r="I651" i="1"/>
  <c r="J651" i="1"/>
  <c r="K651" i="1"/>
  <c r="L651" i="1"/>
  <c r="M651" i="1"/>
  <c r="A652" i="1"/>
  <c r="D652" i="1"/>
  <c r="H652" i="1"/>
  <c r="I652" i="1"/>
  <c r="J652" i="1"/>
  <c r="K652" i="1"/>
  <c r="L652" i="1"/>
  <c r="M652" i="1"/>
  <c r="A653" i="1"/>
  <c r="D653" i="1"/>
  <c r="H653" i="1"/>
  <c r="I653" i="1"/>
  <c r="J653" i="1"/>
  <c r="K653" i="1"/>
  <c r="L653" i="1"/>
  <c r="M653" i="1"/>
  <c r="A654" i="1"/>
  <c r="D654" i="1"/>
  <c r="H654" i="1"/>
  <c r="I654" i="1"/>
  <c r="J654" i="1"/>
  <c r="K654" i="1"/>
  <c r="L654" i="1"/>
  <c r="M654" i="1"/>
  <c r="A655" i="1"/>
  <c r="D655" i="1"/>
  <c r="H655" i="1"/>
  <c r="I655" i="1"/>
  <c r="J655" i="1"/>
  <c r="K655" i="1"/>
  <c r="L655" i="1"/>
  <c r="M655" i="1"/>
  <c r="A656" i="1"/>
  <c r="D656" i="1"/>
  <c r="H656" i="1"/>
  <c r="I656" i="1"/>
  <c r="J656" i="1"/>
  <c r="K656" i="1"/>
  <c r="L656" i="1"/>
  <c r="M656" i="1"/>
  <c r="A657" i="1"/>
  <c r="D657" i="1"/>
  <c r="H657" i="1"/>
  <c r="I657" i="1"/>
  <c r="J657" i="1"/>
  <c r="K657" i="1"/>
  <c r="L657" i="1"/>
  <c r="M657" i="1"/>
  <c r="A658" i="1"/>
  <c r="D658" i="1"/>
  <c r="H658" i="1"/>
  <c r="I658" i="1"/>
  <c r="J658" i="1"/>
  <c r="K658" i="1"/>
  <c r="L658" i="1"/>
  <c r="M658" i="1"/>
  <c r="A659" i="1"/>
  <c r="D659" i="1"/>
  <c r="H659" i="1"/>
  <c r="I659" i="1"/>
  <c r="J659" i="1"/>
  <c r="K659" i="1"/>
  <c r="L659" i="1"/>
  <c r="M659" i="1"/>
  <c r="A660" i="1"/>
  <c r="D660" i="1"/>
  <c r="H660" i="1"/>
  <c r="I660" i="1"/>
  <c r="J660" i="1"/>
  <c r="K660" i="1"/>
  <c r="L660" i="1"/>
  <c r="M660" i="1"/>
  <c r="A661" i="1"/>
  <c r="D661" i="1"/>
  <c r="H661" i="1"/>
  <c r="I661" i="1"/>
  <c r="J661" i="1"/>
  <c r="K661" i="1"/>
  <c r="L661" i="1"/>
  <c r="M661" i="1"/>
  <c r="A662" i="1"/>
  <c r="D662" i="1"/>
  <c r="H662" i="1"/>
  <c r="I662" i="1"/>
  <c r="J662" i="1"/>
  <c r="K662" i="1"/>
  <c r="L662" i="1"/>
  <c r="M662" i="1"/>
  <c r="A663" i="1"/>
  <c r="D663" i="1"/>
  <c r="H663" i="1"/>
  <c r="I663" i="1"/>
  <c r="J663" i="1"/>
  <c r="K663" i="1"/>
  <c r="L663" i="1"/>
  <c r="M663" i="1"/>
  <c r="A664" i="1"/>
  <c r="D664" i="1"/>
  <c r="H664" i="1"/>
  <c r="I664" i="1"/>
  <c r="J664" i="1"/>
  <c r="K664" i="1"/>
  <c r="L664" i="1"/>
  <c r="M664" i="1"/>
  <c r="A665" i="1"/>
  <c r="D665" i="1"/>
  <c r="H665" i="1"/>
  <c r="I665" i="1"/>
  <c r="J665" i="1"/>
  <c r="K665" i="1"/>
  <c r="L665" i="1"/>
  <c r="M665" i="1"/>
  <c r="A666" i="1"/>
  <c r="D666" i="1"/>
  <c r="H666" i="1"/>
  <c r="I666" i="1"/>
  <c r="J666" i="1"/>
  <c r="K666" i="1"/>
  <c r="L666" i="1"/>
  <c r="M666" i="1"/>
  <c r="A667" i="1"/>
  <c r="D667" i="1"/>
  <c r="H667" i="1"/>
  <c r="I667" i="1"/>
  <c r="J667" i="1"/>
  <c r="K667" i="1"/>
  <c r="L667" i="1"/>
  <c r="M667" i="1"/>
  <c r="A668" i="1"/>
  <c r="D668" i="1"/>
  <c r="H668" i="1"/>
  <c r="I668" i="1"/>
  <c r="J668" i="1"/>
  <c r="K668" i="1"/>
  <c r="L668" i="1"/>
  <c r="M668" i="1"/>
  <c r="A669" i="1"/>
  <c r="D669" i="1"/>
  <c r="H669" i="1"/>
  <c r="I669" i="1"/>
  <c r="J669" i="1"/>
  <c r="K669" i="1"/>
  <c r="L669" i="1"/>
  <c r="M669" i="1"/>
  <c r="A670" i="1"/>
  <c r="D670" i="1"/>
  <c r="H670" i="1"/>
  <c r="I670" i="1"/>
  <c r="J670" i="1"/>
  <c r="K670" i="1"/>
  <c r="L670" i="1"/>
  <c r="M670" i="1"/>
  <c r="A671" i="1"/>
  <c r="D671" i="1"/>
  <c r="H671" i="1"/>
  <c r="I671" i="1"/>
  <c r="J671" i="1"/>
  <c r="K671" i="1"/>
  <c r="L671" i="1"/>
  <c r="M671" i="1"/>
  <c r="A672" i="1"/>
  <c r="D672" i="1"/>
  <c r="H672" i="1"/>
  <c r="I672" i="1"/>
  <c r="J672" i="1"/>
  <c r="K672" i="1"/>
  <c r="L672" i="1"/>
  <c r="M672" i="1"/>
  <c r="A673" i="1"/>
  <c r="D673" i="1"/>
  <c r="H673" i="1"/>
  <c r="I673" i="1"/>
  <c r="J673" i="1"/>
  <c r="K673" i="1"/>
  <c r="L673" i="1"/>
  <c r="M673" i="1"/>
  <c r="A674" i="1"/>
  <c r="D674" i="1"/>
  <c r="H674" i="1"/>
  <c r="I674" i="1"/>
  <c r="J674" i="1"/>
  <c r="K674" i="1"/>
  <c r="L674" i="1"/>
  <c r="M674" i="1"/>
  <c r="A675" i="1"/>
  <c r="D675" i="1"/>
  <c r="H675" i="1"/>
  <c r="I675" i="1"/>
  <c r="J675" i="1"/>
  <c r="K675" i="1"/>
  <c r="L675" i="1"/>
  <c r="M675" i="1"/>
  <c r="A676" i="1"/>
  <c r="D676" i="1"/>
  <c r="H676" i="1"/>
  <c r="I676" i="1"/>
  <c r="J676" i="1"/>
  <c r="K676" i="1"/>
  <c r="L676" i="1"/>
  <c r="M676" i="1"/>
  <c r="A677" i="1"/>
  <c r="D677" i="1"/>
  <c r="H677" i="1"/>
  <c r="I677" i="1"/>
  <c r="J677" i="1"/>
  <c r="K677" i="1"/>
  <c r="L677" i="1"/>
  <c r="M677" i="1"/>
  <c r="A678" i="1"/>
  <c r="D678" i="1"/>
  <c r="H678" i="1"/>
  <c r="I678" i="1"/>
  <c r="J678" i="1"/>
  <c r="K678" i="1"/>
  <c r="L678" i="1"/>
  <c r="M678" i="1"/>
  <c r="A679" i="1"/>
  <c r="D679" i="1"/>
  <c r="H679" i="1"/>
  <c r="I679" i="1"/>
  <c r="J679" i="1"/>
  <c r="K679" i="1"/>
  <c r="L679" i="1"/>
  <c r="M679" i="1"/>
  <c r="A680" i="1"/>
  <c r="D680" i="1"/>
  <c r="H680" i="1"/>
  <c r="I680" i="1"/>
  <c r="J680" i="1"/>
  <c r="K680" i="1"/>
  <c r="L680" i="1"/>
  <c r="M680" i="1"/>
  <c r="A681" i="1"/>
  <c r="D681" i="1"/>
  <c r="H681" i="1"/>
  <c r="I681" i="1"/>
  <c r="J681" i="1"/>
  <c r="K681" i="1"/>
  <c r="L681" i="1"/>
  <c r="M681" i="1"/>
  <c r="A682" i="1"/>
  <c r="D682" i="1"/>
  <c r="H682" i="1"/>
  <c r="I682" i="1"/>
  <c r="J682" i="1"/>
  <c r="K682" i="1"/>
  <c r="L682" i="1"/>
  <c r="M682" i="1"/>
  <c r="A683" i="1"/>
  <c r="D683" i="1"/>
  <c r="H683" i="1"/>
  <c r="I683" i="1"/>
  <c r="J683" i="1"/>
  <c r="K683" i="1"/>
  <c r="L683" i="1"/>
  <c r="M683" i="1"/>
  <c r="A684" i="1"/>
  <c r="D684" i="1"/>
  <c r="H684" i="1"/>
  <c r="I684" i="1"/>
  <c r="J684" i="1"/>
  <c r="K684" i="1"/>
  <c r="L684" i="1"/>
  <c r="M684" i="1"/>
  <c r="A685" i="1"/>
  <c r="D685" i="1"/>
  <c r="H685" i="1"/>
  <c r="I685" i="1"/>
  <c r="J685" i="1"/>
  <c r="K685" i="1"/>
  <c r="L685" i="1"/>
  <c r="M685" i="1"/>
  <c r="A686" i="1"/>
  <c r="D686" i="1"/>
  <c r="H686" i="1"/>
  <c r="I686" i="1"/>
  <c r="J686" i="1"/>
  <c r="K686" i="1"/>
  <c r="L686" i="1"/>
  <c r="M686" i="1"/>
  <c r="A687" i="1"/>
  <c r="D687" i="1"/>
  <c r="H687" i="1"/>
  <c r="I687" i="1"/>
  <c r="J687" i="1"/>
  <c r="K687" i="1"/>
  <c r="L687" i="1"/>
  <c r="M687" i="1"/>
  <c r="A688" i="1"/>
  <c r="D688" i="1"/>
  <c r="H688" i="1"/>
  <c r="I688" i="1"/>
  <c r="J688" i="1"/>
  <c r="K688" i="1"/>
  <c r="L688" i="1"/>
  <c r="M688" i="1"/>
  <c r="A689" i="1"/>
  <c r="D689" i="1"/>
  <c r="H689" i="1"/>
  <c r="I689" i="1"/>
  <c r="J689" i="1"/>
  <c r="K689" i="1"/>
  <c r="L689" i="1"/>
  <c r="M689" i="1"/>
  <c r="A690" i="1"/>
  <c r="D690" i="1"/>
  <c r="H690" i="1"/>
  <c r="I690" i="1"/>
  <c r="J690" i="1"/>
  <c r="K690" i="1"/>
  <c r="L690" i="1"/>
  <c r="M690" i="1"/>
  <c r="A691" i="1"/>
  <c r="D691" i="1"/>
  <c r="H691" i="1"/>
  <c r="I691" i="1"/>
  <c r="J691" i="1"/>
  <c r="K691" i="1"/>
  <c r="L691" i="1"/>
  <c r="M691" i="1"/>
  <c r="A692" i="1"/>
  <c r="D692" i="1"/>
  <c r="H692" i="1"/>
  <c r="I692" i="1"/>
  <c r="J692" i="1"/>
  <c r="K692" i="1"/>
  <c r="L692" i="1"/>
  <c r="M692" i="1"/>
  <c r="A693" i="1"/>
  <c r="D693" i="1"/>
  <c r="H693" i="1"/>
  <c r="I693" i="1"/>
  <c r="J693" i="1"/>
  <c r="K693" i="1"/>
  <c r="L693" i="1"/>
  <c r="M693" i="1"/>
  <c r="A694" i="1"/>
  <c r="D694" i="1"/>
  <c r="H694" i="1"/>
  <c r="I694" i="1"/>
  <c r="J694" i="1"/>
  <c r="K694" i="1"/>
  <c r="L694" i="1"/>
  <c r="M694" i="1"/>
  <c r="A695" i="1"/>
  <c r="D695" i="1"/>
  <c r="H695" i="1"/>
  <c r="I695" i="1"/>
  <c r="J695" i="1"/>
  <c r="K695" i="1"/>
  <c r="L695" i="1"/>
  <c r="M695" i="1"/>
  <c r="A696" i="1"/>
  <c r="D696" i="1"/>
  <c r="H696" i="1"/>
  <c r="I696" i="1"/>
  <c r="J696" i="1"/>
  <c r="K696" i="1"/>
  <c r="L696" i="1"/>
  <c r="M696" i="1"/>
  <c r="A697" i="1"/>
  <c r="D697" i="1"/>
  <c r="H697" i="1"/>
  <c r="I697" i="1"/>
  <c r="J697" i="1"/>
  <c r="K697" i="1"/>
  <c r="L697" i="1"/>
  <c r="M697" i="1"/>
  <c r="A698" i="1"/>
  <c r="D698" i="1"/>
  <c r="H698" i="1"/>
  <c r="I698" i="1"/>
  <c r="J698" i="1"/>
  <c r="K698" i="1"/>
  <c r="L698" i="1"/>
  <c r="M698" i="1"/>
  <c r="A699" i="1"/>
  <c r="D699" i="1"/>
  <c r="H699" i="1"/>
  <c r="I699" i="1"/>
  <c r="J699" i="1"/>
  <c r="K699" i="1"/>
  <c r="L699" i="1"/>
  <c r="M699" i="1"/>
  <c r="A700" i="1"/>
  <c r="D700" i="1"/>
  <c r="H700" i="1"/>
  <c r="I700" i="1"/>
  <c r="J700" i="1"/>
  <c r="K700" i="1"/>
  <c r="L700" i="1"/>
  <c r="M700" i="1"/>
  <c r="A701" i="1"/>
  <c r="D701" i="1"/>
  <c r="H701" i="1"/>
  <c r="I701" i="1"/>
  <c r="J701" i="1"/>
  <c r="K701" i="1"/>
  <c r="L701" i="1"/>
  <c r="M701" i="1"/>
  <c r="A702" i="1"/>
  <c r="D702" i="1"/>
  <c r="H702" i="1"/>
  <c r="I702" i="1"/>
  <c r="J702" i="1"/>
  <c r="K702" i="1"/>
  <c r="L702" i="1"/>
  <c r="M702" i="1"/>
  <c r="A703" i="1"/>
  <c r="D703" i="1"/>
  <c r="H703" i="1"/>
  <c r="I703" i="1"/>
  <c r="J703" i="1"/>
  <c r="K703" i="1"/>
  <c r="L703" i="1"/>
  <c r="M703" i="1"/>
  <c r="A704" i="1"/>
  <c r="D704" i="1"/>
  <c r="H704" i="1"/>
  <c r="I704" i="1"/>
  <c r="J704" i="1"/>
  <c r="K704" i="1"/>
  <c r="L704" i="1"/>
  <c r="M704" i="1"/>
  <c r="A705" i="1"/>
  <c r="D705" i="1"/>
  <c r="H705" i="1"/>
  <c r="I705" i="1"/>
  <c r="J705" i="1"/>
  <c r="K705" i="1"/>
  <c r="L705" i="1"/>
  <c r="M705" i="1"/>
  <c r="A706" i="1"/>
  <c r="D706" i="1"/>
  <c r="H706" i="1"/>
  <c r="I706" i="1"/>
  <c r="J706" i="1"/>
  <c r="K706" i="1"/>
  <c r="L706" i="1"/>
  <c r="M706" i="1"/>
  <c r="A707" i="1"/>
  <c r="D707" i="1"/>
  <c r="H707" i="1"/>
  <c r="I707" i="1"/>
  <c r="J707" i="1"/>
  <c r="K707" i="1"/>
  <c r="L707" i="1"/>
  <c r="M707" i="1"/>
  <c r="A708" i="1"/>
  <c r="D708" i="1"/>
  <c r="H708" i="1"/>
  <c r="I708" i="1"/>
  <c r="J708" i="1"/>
  <c r="K708" i="1"/>
  <c r="L708" i="1"/>
  <c r="M708" i="1"/>
  <c r="A709" i="1"/>
  <c r="D709" i="1"/>
  <c r="H709" i="1"/>
  <c r="I709" i="1"/>
  <c r="J709" i="1"/>
  <c r="K709" i="1"/>
  <c r="L709" i="1"/>
  <c r="M709" i="1"/>
  <c r="A710" i="1"/>
  <c r="D710" i="1"/>
  <c r="H710" i="1"/>
  <c r="I710" i="1"/>
  <c r="J710" i="1"/>
  <c r="K710" i="1"/>
  <c r="L710" i="1"/>
  <c r="M710" i="1"/>
  <c r="A711" i="1"/>
  <c r="D711" i="1"/>
  <c r="H711" i="1"/>
  <c r="I711" i="1"/>
  <c r="J711" i="1"/>
  <c r="K711" i="1"/>
  <c r="L711" i="1"/>
  <c r="M711" i="1"/>
  <c r="A712" i="1"/>
  <c r="D712" i="1"/>
  <c r="H712" i="1"/>
  <c r="I712" i="1"/>
  <c r="J712" i="1"/>
  <c r="K712" i="1"/>
  <c r="L712" i="1"/>
  <c r="M712" i="1"/>
  <c r="A713" i="1"/>
  <c r="D713" i="1"/>
  <c r="H713" i="1"/>
  <c r="I713" i="1"/>
  <c r="J713" i="1"/>
  <c r="K713" i="1"/>
  <c r="L713" i="1"/>
  <c r="M713" i="1"/>
  <c r="A714" i="1"/>
  <c r="D714" i="1"/>
  <c r="H714" i="1"/>
  <c r="I714" i="1"/>
  <c r="J714" i="1"/>
  <c r="K714" i="1"/>
  <c r="L714" i="1"/>
  <c r="M714" i="1"/>
  <c r="A715" i="1"/>
  <c r="D715" i="1"/>
  <c r="H715" i="1"/>
  <c r="I715" i="1"/>
  <c r="J715" i="1"/>
  <c r="K715" i="1"/>
  <c r="L715" i="1"/>
  <c r="M715" i="1"/>
  <c r="A716" i="1"/>
  <c r="D716" i="1"/>
  <c r="H716" i="1"/>
  <c r="I716" i="1"/>
  <c r="J716" i="1"/>
  <c r="K716" i="1"/>
  <c r="L716" i="1"/>
  <c r="M716" i="1"/>
  <c r="A717" i="1"/>
  <c r="D717" i="1"/>
  <c r="H717" i="1"/>
  <c r="I717" i="1"/>
  <c r="J717" i="1"/>
  <c r="K717" i="1"/>
  <c r="L717" i="1"/>
  <c r="M717" i="1"/>
  <c r="A718" i="1"/>
  <c r="D718" i="1"/>
  <c r="H718" i="1"/>
  <c r="I718" i="1"/>
  <c r="J718" i="1"/>
  <c r="K718" i="1"/>
  <c r="L718" i="1"/>
  <c r="M718" i="1"/>
  <c r="A719" i="1"/>
  <c r="D719" i="1"/>
  <c r="H719" i="1"/>
  <c r="I719" i="1"/>
  <c r="J719" i="1"/>
  <c r="K719" i="1"/>
  <c r="L719" i="1"/>
  <c r="M719" i="1"/>
  <c r="A720" i="1"/>
  <c r="D720" i="1"/>
  <c r="H720" i="1"/>
  <c r="I720" i="1"/>
  <c r="J720" i="1"/>
  <c r="K720" i="1"/>
  <c r="L720" i="1"/>
  <c r="M720" i="1"/>
  <c r="A721" i="1"/>
  <c r="D721" i="1"/>
  <c r="H721" i="1"/>
  <c r="I721" i="1"/>
  <c r="J721" i="1"/>
  <c r="K721" i="1"/>
  <c r="L721" i="1"/>
  <c r="M721" i="1"/>
  <c r="A722" i="1"/>
  <c r="D722" i="1"/>
  <c r="H722" i="1"/>
  <c r="I722" i="1"/>
  <c r="J722" i="1"/>
  <c r="K722" i="1"/>
  <c r="L722" i="1"/>
  <c r="M722" i="1"/>
  <c r="A723" i="1"/>
  <c r="D723" i="1"/>
  <c r="H723" i="1"/>
  <c r="I723" i="1"/>
  <c r="J723" i="1"/>
  <c r="K723" i="1"/>
  <c r="L723" i="1"/>
  <c r="M723" i="1"/>
  <c r="A724" i="1"/>
  <c r="D724" i="1"/>
  <c r="H724" i="1"/>
  <c r="I724" i="1"/>
  <c r="J724" i="1"/>
  <c r="K724" i="1"/>
  <c r="L724" i="1"/>
  <c r="M724" i="1"/>
  <c r="A725" i="1"/>
  <c r="D725" i="1"/>
  <c r="H725" i="1"/>
  <c r="I725" i="1"/>
  <c r="J725" i="1"/>
  <c r="K725" i="1"/>
  <c r="L725" i="1"/>
  <c r="M725" i="1"/>
  <c r="A726" i="1"/>
  <c r="D726" i="1"/>
  <c r="H726" i="1"/>
  <c r="I726" i="1"/>
  <c r="J726" i="1"/>
  <c r="K726" i="1"/>
  <c r="L726" i="1"/>
  <c r="M726" i="1"/>
  <c r="A727" i="1"/>
  <c r="D727" i="1"/>
  <c r="H727" i="1"/>
  <c r="I727" i="1"/>
  <c r="J727" i="1"/>
  <c r="K727" i="1"/>
  <c r="L727" i="1"/>
  <c r="M727" i="1"/>
  <c r="A728" i="1"/>
  <c r="D728" i="1"/>
  <c r="H728" i="1"/>
  <c r="I728" i="1"/>
  <c r="J728" i="1"/>
  <c r="K728" i="1"/>
  <c r="L728" i="1"/>
  <c r="M728" i="1"/>
  <c r="A729" i="1"/>
  <c r="D729" i="1"/>
  <c r="H729" i="1"/>
  <c r="I729" i="1"/>
  <c r="J729" i="1"/>
  <c r="K729" i="1"/>
  <c r="L729" i="1"/>
  <c r="M729" i="1"/>
  <c r="A730" i="1"/>
  <c r="D730" i="1"/>
  <c r="H730" i="1"/>
  <c r="I730" i="1"/>
  <c r="J730" i="1"/>
  <c r="K730" i="1"/>
  <c r="L730" i="1"/>
  <c r="M730" i="1"/>
  <c r="A731" i="1"/>
  <c r="D731" i="1"/>
  <c r="H731" i="1"/>
  <c r="I731" i="1"/>
  <c r="J731" i="1"/>
  <c r="K731" i="1"/>
  <c r="L731" i="1"/>
  <c r="M731" i="1"/>
  <c r="A732" i="1"/>
  <c r="D732" i="1"/>
  <c r="H732" i="1"/>
  <c r="I732" i="1"/>
  <c r="J732" i="1"/>
  <c r="K732" i="1"/>
  <c r="L732" i="1"/>
  <c r="M732" i="1"/>
  <c r="A733" i="1"/>
  <c r="D733" i="1"/>
  <c r="H733" i="1"/>
  <c r="I733" i="1"/>
  <c r="J733" i="1"/>
  <c r="K733" i="1"/>
  <c r="L733" i="1"/>
  <c r="M733" i="1"/>
  <c r="A734" i="1"/>
  <c r="D734" i="1"/>
  <c r="H734" i="1"/>
  <c r="I734" i="1"/>
  <c r="J734" i="1"/>
  <c r="K734" i="1"/>
  <c r="L734" i="1"/>
  <c r="M734" i="1"/>
  <c r="A735" i="1"/>
  <c r="D735" i="1"/>
  <c r="H735" i="1"/>
  <c r="I735" i="1"/>
  <c r="J735" i="1"/>
  <c r="K735" i="1"/>
  <c r="L735" i="1"/>
  <c r="M735" i="1"/>
  <c r="A736" i="1"/>
  <c r="D736" i="1"/>
  <c r="H736" i="1"/>
  <c r="I736" i="1"/>
  <c r="J736" i="1"/>
  <c r="K736" i="1"/>
  <c r="L736" i="1"/>
  <c r="M736" i="1"/>
  <c r="A737" i="1"/>
  <c r="D737" i="1"/>
  <c r="H737" i="1"/>
  <c r="I737" i="1"/>
  <c r="J737" i="1"/>
  <c r="K737" i="1"/>
  <c r="L737" i="1"/>
  <c r="M737" i="1"/>
  <c r="A738" i="1"/>
  <c r="D738" i="1"/>
  <c r="H738" i="1"/>
  <c r="I738" i="1"/>
  <c r="J738" i="1"/>
  <c r="K738" i="1"/>
  <c r="L738" i="1"/>
  <c r="M738" i="1"/>
  <c r="A739" i="1"/>
  <c r="D739" i="1"/>
  <c r="H739" i="1"/>
  <c r="I739" i="1"/>
  <c r="J739" i="1"/>
  <c r="K739" i="1"/>
  <c r="L739" i="1"/>
  <c r="M739" i="1"/>
  <c r="A740" i="1"/>
  <c r="D740" i="1"/>
  <c r="H740" i="1"/>
  <c r="I740" i="1"/>
  <c r="J740" i="1"/>
  <c r="K740" i="1"/>
  <c r="L740" i="1"/>
  <c r="M740" i="1"/>
  <c r="A741" i="1"/>
  <c r="D741" i="1"/>
  <c r="H741" i="1"/>
  <c r="I741" i="1"/>
  <c r="J741" i="1"/>
  <c r="K741" i="1"/>
  <c r="L741" i="1"/>
  <c r="M741" i="1"/>
  <c r="A742" i="1"/>
  <c r="D742" i="1"/>
  <c r="H742" i="1"/>
  <c r="I742" i="1"/>
  <c r="J742" i="1"/>
  <c r="K742" i="1"/>
  <c r="L742" i="1"/>
  <c r="M742" i="1"/>
  <c r="A743" i="1"/>
  <c r="D743" i="1"/>
  <c r="H743" i="1"/>
  <c r="I743" i="1"/>
  <c r="J743" i="1"/>
  <c r="K743" i="1"/>
  <c r="L743" i="1"/>
  <c r="M743" i="1"/>
  <c r="A744" i="1"/>
  <c r="D744" i="1"/>
  <c r="H744" i="1"/>
  <c r="I744" i="1"/>
  <c r="J744" i="1"/>
  <c r="K744" i="1"/>
  <c r="L744" i="1"/>
  <c r="M744" i="1"/>
  <c r="A745" i="1"/>
  <c r="D745" i="1"/>
  <c r="H745" i="1"/>
  <c r="I745" i="1"/>
  <c r="J745" i="1"/>
  <c r="K745" i="1"/>
  <c r="L745" i="1"/>
  <c r="M745" i="1"/>
  <c r="A746" i="1"/>
  <c r="D746" i="1"/>
  <c r="H746" i="1"/>
  <c r="I746" i="1"/>
  <c r="J746" i="1"/>
  <c r="K746" i="1"/>
  <c r="L746" i="1"/>
  <c r="M746" i="1"/>
  <c r="A747" i="1"/>
  <c r="D747" i="1"/>
  <c r="H747" i="1"/>
  <c r="I747" i="1"/>
  <c r="J747" i="1"/>
  <c r="K747" i="1"/>
  <c r="L747" i="1"/>
  <c r="M747" i="1"/>
  <c r="A748" i="1"/>
  <c r="D748" i="1"/>
  <c r="H748" i="1"/>
  <c r="I748" i="1"/>
  <c r="J748" i="1"/>
  <c r="K748" i="1"/>
  <c r="L748" i="1"/>
  <c r="M748" i="1"/>
  <c r="A749" i="1"/>
  <c r="D749" i="1"/>
  <c r="H749" i="1"/>
  <c r="I749" i="1"/>
  <c r="J749" i="1"/>
  <c r="K749" i="1"/>
  <c r="L749" i="1"/>
  <c r="M749" i="1"/>
  <c r="A750" i="1"/>
  <c r="D750" i="1"/>
  <c r="H750" i="1"/>
  <c r="I750" i="1"/>
  <c r="J750" i="1"/>
  <c r="K750" i="1"/>
  <c r="L750" i="1"/>
  <c r="M750" i="1"/>
  <c r="A751" i="1"/>
  <c r="D751" i="1"/>
  <c r="H751" i="1"/>
  <c r="I751" i="1"/>
  <c r="J751" i="1"/>
  <c r="K751" i="1"/>
  <c r="L751" i="1"/>
  <c r="M751" i="1"/>
  <c r="A752" i="1"/>
  <c r="D752" i="1"/>
  <c r="H752" i="1"/>
  <c r="I752" i="1"/>
  <c r="J752" i="1"/>
  <c r="K752" i="1"/>
  <c r="L752" i="1"/>
  <c r="M752" i="1"/>
  <c r="A753" i="1"/>
  <c r="D753" i="1"/>
  <c r="H753" i="1"/>
  <c r="I753" i="1"/>
  <c r="J753" i="1"/>
  <c r="K753" i="1"/>
  <c r="L753" i="1"/>
  <c r="M753" i="1"/>
  <c r="A754" i="1"/>
  <c r="D754" i="1"/>
  <c r="H754" i="1"/>
  <c r="I754" i="1"/>
  <c r="J754" i="1"/>
  <c r="K754" i="1"/>
  <c r="L754" i="1"/>
  <c r="M754" i="1"/>
  <c r="A755" i="1"/>
  <c r="D755" i="1"/>
  <c r="H755" i="1"/>
  <c r="I755" i="1"/>
  <c r="J755" i="1"/>
  <c r="K755" i="1"/>
  <c r="L755" i="1"/>
  <c r="M755" i="1"/>
  <c r="A756" i="1"/>
  <c r="D756" i="1"/>
  <c r="H756" i="1"/>
  <c r="I756" i="1"/>
  <c r="J756" i="1"/>
  <c r="K756" i="1"/>
  <c r="L756" i="1"/>
  <c r="M756" i="1"/>
  <c r="A757" i="1"/>
  <c r="D757" i="1"/>
  <c r="H757" i="1"/>
  <c r="I757" i="1"/>
  <c r="J757" i="1"/>
  <c r="K757" i="1"/>
  <c r="L757" i="1"/>
  <c r="M757" i="1"/>
  <c r="A758" i="1"/>
  <c r="D758" i="1"/>
  <c r="H758" i="1"/>
  <c r="I758" i="1"/>
  <c r="J758" i="1"/>
  <c r="K758" i="1"/>
  <c r="L758" i="1"/>
  <c r="M758" i="1"/>
  <c r="A759" i="1"/>
  <c r="D759" i="1"/>
  <c r="H759" i="1"/>
  <c r="I759" i="1"/>
  <c r="J759" i="1"/>
  <c r="K759" i="1"/>
  <c r="L759" i="1"/>
  <c r="M759" i="1"/>
  <c r="A760" i="1"/>
  <c r="D760" i="1"/>
  <c r="H760" i="1"/>
  <c r="I760" i="1"/>
  <c r="J760" i="1"/>
  <c r="K760" i="1"/>
  <c r="L760" i="1"/>
  <c r="M760" i="1"/>
  <c r="A761" i="1"/>
  <c r="D761" i="1"/>
  <c r="H761" i="1"/>
  <c r="I761" i="1"/>
  <c r="J761" i="1"/>
  <c r="K761" i="1"/>
  <c r="L761" i="1"/>
  <c r="M761" i="1"/>
  <c r="A762" i="1"/>
  <c r="D762" i="1"/>
  <c r="H762" i="1"/>
  <c r="I762" i="1"/>
  <c r="J762" i="1"/>
  <c r="K762" i="1"/>
  <c r="L762" i="1"/>
  <c r="M762" i="1"/>
  <c r="A763" i="1"/>
  <c r="D763" i="1"/>
  <c r="H763" i="1"/>
  <c r="I763" i="1"/>
  <c r="J763" i="1"/>
  <c r="K763" i="1"/>
  <c r="L763" i="1"/>
  <c r="M763" i="1"/>
  <c r="A764" i="1"/>
  <c r="D764" i="1"/>
  <c r="H764" i="1"/>
  <c r="I764" i="1"/>
  <c r="J764" i="1"/>
  <c r="K764" i="1"/>
  <c r="L764" i="1"/>
  <c r="M764" i="1"/>
  <c r="A765" i="1"/>
  <c r="D765" i="1"/>
  <c r="H765" i="1"/>
  <c r="I765" i="1"/>
  <c r="J765" i="1"/>
  <c r="K765" i="1"/>
  <c r="L765" i="1"/>
  <c r="M765" i="1"/>
  <c r="A766" i="1"/>
  <c r="D766" i="1"/>
  <c r="H766" i="1"/>
  <c r="I766" i="1"/>
  <c r="J766" i="1"/>
  <c r="K766" i="1"/>
  <c r="L766" i="1"/>
  <c r="M766" i="1"/>
  <c r="A767" i="1"/>
  <c r="D767" i="1"/>
  <c r="H767" i="1"/>
  <c r="I767" i="1"/>
  <c r="J767" i="1"/>
  <c r="K767" i="1"/>
  <c r="L767" i="1"/>
  <c r="M767" i="1"/>
  <c r="A768" i="1"/>
  <c r="D768" i="1"/>
  <c r="H768" i="1"/>
  <c r="I768" i="1"/>
  <c r="J768" i="1"/>
  <c r="K768" i="1"/>
  <c r="L768" i="1"/>
  <c r="M768" i="1"/>
  <c r="A769" i="1"/>
  <c r="D769" i="1"/>
  <c r="H769" i="1"/>
  <c r="I769" i="1"/>
  <c r="J769" i="1"/>
  <c r="K769" i="1"/>
  <c r="L769" i="1"/>
  <c r="M769" i="1"/>
  <c r="A770" i="1"/>
  <c r="D770" i="1"/>
  <c r="H770" i="1"/>
  <c r="I770" i="1"/>
  <c r="J770" i="1"/>
  <c r="K770" i="1"/>
  <c r="L770" i="1"/>
  <c r="M770" i="1"/>
  <c r="A771" i="1"/>
  <c r="D771" i="1"/>
  <c r="H771" i="1"/>
  <c r="I771" i="1"/>
  <c r="J771" i="1"/>
  <c r="K771" i="1"/>
  <c r="L771" i="1"/>
  <c r="M771" i="1"/>
  <c r="A772" i="1"/>
  <c r="D772" i="1"/>
  <c r="H772" i="1"/>
  <c r="I772" i="1"/>
  <c r="J772" i="1"/>
  <c r="K772" i="1"/>
  <c r="L772" i="1"/>
  <c r="M772" i="1"/>
  <c r="A773" i="1"/>
  <c r="D773" i="1"/>
  <c r="H773" i="1"/>
  <c r="I773" i="1"/>
  <c r="J773" i="1"/>
  <c r="K773" i="1"/>
  <c r="L773" i="1"/>
  <c r="M773" i="1"/>
  <c r="A774" i="1"/>
  <c r="D774" i="1"/>
  <c r="H774" i="1"/>
  <c r="I774" i="1"/>
  <c r="J774" i="1"/>
  <c r="K774" i="1"/>
  <c r="L774" i="1"/>
  <c r="M774" i="1"/>
  <c r="A775" i="1"/>
  <c r="D775" i="1"/>
  <c r="H775" i="1"/>
  <c r="I775" i="1"/>
  <c r="J775" i="1"/>
  <c r="K775" i="1"/>
  <c r="L775" i="1"/>
  <c r="M775" i="1"/>
  <c r="A776" i="1"/>
  <c r="D776" i="1"/>
  <c r="H776" i="1"/>
  <c r="I776" i="1"/>
  <c r="J776" i="1"/>
  <c r="K776" i="1"/>
  <c r="L776" i="1"/>
  <c r="M776" i="1"/>
  <c r="A777" i="1"/>
  <c r="D777" i="1"/>
  <c r="H777" i="1"/>
  <c r="I777" i="1"/>
  <c r="J777" i="1"/>
  <c r="K777" i="1"/>
  <c r="L777" i="1"/>
  <c r="M777" i="1"/>
  <c r="A778" i="1"/>
  <c r="D778" i="1"/>
  <c r="H778" i="1"/>
  <c r="I778" i="1"/>
  <c r="J778" i="1"/>
  <c r="K778" i="1"/>
  <c r="L778" i="1"/>
  <c r="M778" i="1"/>
  <c r="A779" i="1"/>
  <c r="D779" i="1"/>
  <c r="H779" i="1"/>
  <c r="I779" i="1"/>
  <c r="J779" i="1"/>
  <c r="K779" i="1"/>
  <c r="L779" i="1"/>
  <c r="M779" i="1"/>
  <c r="A780" i="1"/>
  <c r="D780" i="1"/>
  <c r="H780" i="1"/>
  <c r="I780" i="1"/>
  <c r="J780" i="1"/>
  <c r="K780" i="1"/>
  <c r="L780" i="1"/>
  <c r="M780" i="1"/>
  <c r="A781" i="1"/>
  <c r="D781" i="1"/>
  <c r="H781" i="1"/>
  <c r="I781" i="1"/>
  <c r="J781" i="1"/>
  <c r="K781" i="1"/>
  <c r="L781" i="1"/>
  <c r="M781" i="1"/>
  <c r="A782" i="1"/>
  <c r="D782" i="1"/>
  <c r="H782" i="1"/>
  <c r="I782" i="1"/>
  <c r="J782" i="1"/>
  <c r="K782" i="1"/>
  <c r="L782" i="1"/>
  <c r="M782" i="1"/>
  <c r="A783" i="1"/>
  <c r="D783" i="1"/>
  <c r="H783" i="1"/>
  <c r="I783" i="1"/>
  <c r="J783" i="1"/>
  <c r="K783" i="1"/>
  <c r="L783" i="1"/>
  <c r="M783" i="1"/>
  <c r="A784" i="1"/>
  <c r="D784" i="1"/>
  <c r="H784" i="1"/>
  <c r="I784" i="1"/>
  <c r="J784" i="1"/>
  <c r="K784" i="1"/>
  <c r="L784" i="1"/>
  <c r="M784" i="1"/>
  <c r="A785" i="1"/>
  <c r="D785" i="1"/>
  <c r="H785" i="1"/>
  <c r="I785" i="1"/>
  <c r="J785" i="1"/>
  <c r="K785" i="1"/>
  <c r="L785" i="1"/>
  <c r="M785" i="1"/>
  <c r="A786" i="1"/>
  <c r="D786" i="1"/>
  <c r="H786" i="1"/>
  <c r="I786" i="1"/>
  <c r="J786" i="1"/>
  <c r="K786" i="1"/>
  <c r="L786" i="1"/>
  <c r="M786" i="1"/>
  <c r="A787" i="1"/>
  <c r="D787" i="1"/>
  <c r="H787" i="1"/>
  <c r="I787" i="1"/>
  <c r="J787" i="1"/>
  <c r="K787" i="1"/>
  <c r="L787" i="1"/>
  <c r="M787" i="1"/>
  <c r="A788" i="1"/>
  <c r="D788" i="1"/>
  <c r="H788" i="1"/>
  <c r="I788" i="1"/>
  <c r="J788" i="1"/>
  <c r="K788" i="1"/>
  <c r="L788" i="1"/>
  <c r="M788" i="1"/>
  <c r="A789" i="1"/>
  <c r="D789" i="1"/>
  <c r="H789" i="1"/>
  <c r="I789" i="1"/>
  <c r="J789" i="1"/>
  <c r="K789" i="1"/>
  <c r="L789" i="1"/>
  <c r="M789" i="1"/>
  <c r="A790" i="1"/>
  <c r="D790" i="1"/>
  <c r="H790" i="1"/>
  <c r="I790" i="1"/>
  <c r="J790" i="1"/>
  <c r="K790" i="1"/>
  <c r="L790" i="1"/>
  <c r="M790" i="1"/>
  <c r="A791" i="1"/>
  <c r="D791" i="1"/>
  <c r="H791" i="1"/>
  <c r="I791" i="1"/>
  <c r="J791" i="1"/>
  <c r="K791" i="1"/>
  <c r="L791" i="1"/>
  <c r="M791" i="1"/>
  <c r="A792" i="1"/>
  <c r="D792" i="1"/>
  <c r="H792" i="1"/>
  <c r="I792" i="1"/>
  <c r="J792" i="1"/>
  <c r="K792" i="1"/>
  <c r="L792" i="1"/>
  <c r="M792" i="1"/>
  <c r="A793" i="1"/>
  <c r="D793" i="1"/>
  <c r="H793" i="1"/>
  <c r="I793" i="1"/>
  <c r="J793" i="1"/>
  <c r="K793" i="1"/>
  <c r="L793" i="1"/>
  <c r="M793" i="1"/>
  <c r="A794" i="1"/>
  <c r="D794" i="1"/>
  <c r="H794" i="1"/>
  <c r="I794" i="1"/>
  <c r="J794" i="1"/>
  <c r="K794" i="1"/>
  <c r="L794" i="1"/>
  <c r="M794" i="1"/>
  <c r="A795" i="1"/>
  <c r="D795" i="1"/>
  <c r="H795" i="1"/>
  <c r="I795" i="1"/>
  <c r="J795" i="1"/>
  <c r="K795" i="1"/>
  <c r="L795" i="1"/>
  <c r="M795" i="1"/>
  <c r="A796" i="1"/>
  <c r="D796" i="1"/>
  <c r="H796" i="1"/>
  <c r="I796" i="1"/>
  <c r="J796" i="1"/>
  <c r="K796" i="1"/>
  <c r="L796" i="1"/>
  <c r="M796" i="1"/>
  <c r="A797" i="1"/>
  <c r="D797" i="1"/>
  <c r="H797" i="1"/>
  <c r="I797" i="1"/>
  <c r="J797" i="1"/>
  <c r="K797" i="1"/>
  <c r="L797" i="1"/>
  <c r="M797" i="1"/>
  <c r="A798" i="1"/>
  <c r="D798" i="1"/>
  <c r="H798" i="1"/>
  <c r="I798" i="1"/>
  <c r="J798" i="1"/>
  <c r="K798" i="1"/>
  <c r="L798" i="1"/>
  <c r="M798" i="1"/>
  <c r="A799" i="1"/>
  <c r="D799" i="1"/>
  <c r="H799" i="1"/>
  <c r="I799" i="1"/>
  <c r="J799" i="1"/>
  <c r="K799" i="1"/>
  <c r="L799" i="1"/>
  <c r="M799" i="1"/>
  <c r="A800" i="1"/>
  <c r="D800" i="1"/>
  <c r="H800" i="1"/>
  <c r="I800" i="1"/>
  <c r="J800" i="1"/>
  <c r="K800" i="1"/>
  <c r="L800" i="1"/>
  <c r="M800" i="1"/>
  <c r="A801" i="1"/>
  <c r="D801" i="1"/>
  <c r="H801" i="1"/>
  <c r="I801" i="1"/>
  <c r="J801" i="1"/>
  <c r="K801" i="1"/>
  <c r="L801" i="1"/>
  <c r="M801" i="1"/>
  <c r="A802" i="1"/>
  <c r="D802" i="1"/>
  <c r="H802" i="1"/>
  <c r="I802" i="1"/>
  <c r="J802" i="1"/>
  <c r="K802" i="1"/>
  <c r="L802" i="1"/>
  <c r="M802" i="1"/>
  <c r="A803" i="1"/>
  <c r="D803" i="1"/>
  <c r="H803" i="1"/>
  <c r="I803" i="1"/>
  <c r="J803" i="1"/>
  <c r="K803" i="1"/>
  <c r="L803" i="1"/>
  <c r="M803" i="1"/>
  <c r="A804" i="1"/>
  <c r="D804" i="1"/>
  <c r="H804" i="1"/>
  <c r="I804" i="1"/>
  <c r="J804" i="1"/>
  <c r="K804" i="1"/>
  <c r="L804" i="1"/>
  <c r="M804" i="1"/>
  <c r="A805" i="1"/>
  <c r="D805" i="1"/>
  <c r="H805" i="1"/>
  <c r="I805" i="1"/>
  <c r="J805" i="1"/>
  <c r="K805" i="1"/>
  <c r="L805" i="1"/>
  <c r="M805" i="1"/>
  <c r="A806" i="1"/>
  <c r="D806" i="1"/>
  <c r="H806" i="1"/>
  <c r="I806" i="1"/>
  <c r="J806" i="1"/>
  <c r="K806" i="1"/>
  <c r="L806" i="1"/>
  <c r="M806" i="1"/>
  <c r="A807" i="1"/>
  <c r="D807" i="1"/>
  <c r="H807" i="1"/>
  <c r="I807" i="1"/>
  <c r="J807" i="1"/>
  <c r="K807" i="1"/>
  <c r="L807" i="1"/>
  <c r="M807" i="1"/>
  <c r="A808" i="1"/>
  <c r="D808" i="1"/>
  <c r="H808" i="1"/>
  <c r="I808" i="1"/>
  <c r="J808" i="1"/>
  <c r="K808" i="1"/>
  <c r="L808" i="1"/>
  <c r="M808" i="1"/>
  <c r="A809" i="1"/>
  <c r="D809" i="1"/>
  <c r="H809" i="1"/>
  <c r="I809" i="1"/>
  <c r="J809" i="1"/>
  <c r="K809" i="1"/>
  <c r="L809" i="1"/>
  <c r="M809" i="1"/>
  <c r="A810" i="1"/>
  <c r="D810" i="1"/>
  <c r="H810" i="1"/>
  <c r="I810" i="1"/>
  <c r="J810" i="1"/>
  <c r="K810" i="1"/>
  <c r="L810" i="1"/>
  <c r="M810" i="1"/>
  <c r="A811" i="1"/>
  <c r="D811" i="1"/>
  <c r="H811" i="1"/>
  <c r="I811" i="1"/>
  <c r="J811" i="1"/>
  <c r="K811" i="1"/>
  <c r="L811" i="1"/>
  <c r="M811" i="1"/>
  <c r="A812" i="1"/>
  <c r="D812" i="1"/>
  <c r="H812" i="1"/>
  <c r="I812" i="1"/>
  <c r="J812" i="1"/>
  <c r="K812" i="1"/>
  <c r="L812" i="1"/>
  <c r="M812" i="1"/>
  <c r="A813" i="1"/>
  <c r="D813" i="1"/>
  <c r="H813" i="1"/>
  <c r="I813" i="1"/>
  <c r="J813" i="1"/>
  <c r="K813" i="1"/>
  <c r="L813" i="1"/>
  <c r="M813" i="1"/>
  <c r="A814" i="1"/>
  <c r="D814" i="1"/>
  <c r="H814" i="1"/>
  <c r="I814" i="1"/>
  <c r="J814" i="1"/>
  <c r="K814" i="1"/>
  <c r="L814" i="1"/>
  <c r="M814" i="1"/>
  <c r="A815" i="1"/>
  <c r="D815" i="1"/>
  <c r="H815" i="1"/>
  <c r="I815" i="1"/>
  <c r="J815" i="1"/>
  <c r="K815" i="1"/>
  <c r="L815" i="1"/>
  <c r="M815" i="1"/>
  <c r="A816" i="1"/>
  <c r="D816" i="1"/>
  <c r="H816" i="1"/>
  <c r="I816" i="1"/>
  <c r="J816" i="1"/>
  <c r="K816" i="1"/>
  <c r="L816" i="1"/>
  <c r="M816" i="1"/>
  <c r="A817" i="1"/>
  <c r="D817" i="1"/>
  <c r="H817" i="1"/>
  <c r="I817" i="1"/>
  <c r="J817" i="1"/>
  <c r="K817" i="1"/>
  <c r="L817" i="1"/>
  <c r="M817" i="1"/>
  <c r="A818" i="1"/>
  <c r="D818" i="1"/>
  <c r="H818" i="1"/>
  <c r="I818" i="1"/>
  <c r="J818" i="1"/>
  <c r="K818" i="1"/>
  <c r="L818" i="1"/>
  <c r="M818" i="1"/>
  <c r="A819" i="1"/>
  <c r="D819" i="1"/>
  <c r="H819" i="1"/>
  <c r="I819" i="1"/>
  <c r="J819" i="1"/>
  <c r="K819" i="1"/>
  <c r="L819" i="1"/>
  <c r="M819" i="1"/>
  <c r="A820" i="1"/>
  <c r="D820" i="1"/>
  <c r="H820" i="1"/>
  <c r="I820" i="1"/>
  <c r="J820" i="1"/>
  <c r="K820" i="1"/>
  <c r="L820" i="1"/>
  <c r="M820" i="1"/>
  <c r="A821" i="1"/>
  <c r="D821" i="1"/>
  <c r="H821" i="1"/>
  <c r="I821" i="1"/>
  <c r="J821" i="1"/>
  <c r="K821" i="1"/>
  <c r="L821" i="1"/>
  <c r="M821" i="1"/>
  <c r="A822" i="1"/>
  <c r="D822" i="1"/>
  <c r="H822" i="1"/>
  <c r="I822" i="1"/>
  <c r="J822" i="1"/>
  <c r="K822" i="1"/>
  <c r="L822" i="1"/>
  <c r="M822" i="1"/>
  <c r="A823" i="1"/>
  <c r="D823" i="1"/>
  <c r="H823" i="1"/>
  <c r="I823" i="1"/>
  <c r="J823" i="1"/>
  <c r="K823" i="1"/>
  <c r="L823" i="1"/>
  <c r="M823" i="1"/>
  <c r="A824" i="1"/>
  <c r="D824" i="1"/>
  <c r="H824" i="1"/>
  <c r="I824" i="1"/>
  <c r="J824" i="1"/>
  <c r="K824" i="1"/>
  <c r="L824" i="1"/>
  <c r="M824" i="1"/>
  <c r="A825" i="1"/>
  <c r="D825" i="1"/>
  <c r="H825" i="1"/>
  <c r="I825" i="1"/>
  <c r="J825" i="1"/>
  <c r="K825" i="1"/>
  <c r="L825" i="1"/>
  <c r="M825" i="1"/>
  <c r="A826" i="1"/>
  <c r="D826" i="1"/>
  <c r="H826" i="1"/>
  <c r="I826" i="1"/>
  <c r="J826" i="1"/>
  <c r="K826" i="1"/>
  <c r="L826" i="1"/>
  <c r="M826" i="1"/>
  <c r="A827" i="1"/>
  <c r="D827" i="1"/>
  <c r="H827" i="1"/>
  <c r="I827" i="1"/>
  <c r="J827" i="1"/>
  <c r="K827" i="1"/>
  <c r="L827" i="1"/>
  <c r="M827" i="1"/>
  <c r="A828" i="1"/>
  <c r="D828" i="1"/>
  <c r="H828" i="1"/>
  <c r="I828" i="1"/>
  <c r="J828" i="1"/>
  <c r="K828" i="1"/>
  <c r="L828" i="1"/>
  <c r="M828" i="1"/>
  <c r="A829" i="1"/>
  <c r="D829" i="1"/>
  <c r="H829" i="1"/>
  <c r="I829" i="1"/>
  <c r="J829" i="1"/>
  <c r="K829" i="1"/>
  <c r="L829" i="1"/>
  <c r="M829" i="1"/>
  <c r="A830" i="1"/>
  <c r="D830" i="1"/>
  <c r="H830" i="1"/>
  <c r="I830" i="1"/>
  <c r="J830" i="1"/>
  <c r="K830" i="1"/>
  <c r="L830" i="1"/>
  <c r="M830" i="1"/>
  <c r="A831" i="1"/>
  <c r="D831" i="1"/>
  <c r="H831" i="1"/>
  <c r="I831" i="1"/>
  <c r="J831" i="1"/>
  <c r="K831" i="1"/>
  <c r="L831" i="1"/>
  <c r="M831" i="1"/>
  <c r="A832" i="1"/>
  <c r="D832" i="1"/>
  <c r="H832" i="1"/>
  <c r="I832" i="1"/>
  <c r="J832" i="1"/>
  <c r="K832" i="1"/>
  <c r="L832" i="1"/>
  <c r="M832" i="1"/>
  <c r="A833" i="1"/>
  <c r="D833" i="1"/>
  <c r="H833" i="1"/>
  <c r="I833" i="1"/>
  <c r="J833" i="1"/>
  <c r="K833" i="1"/>
  <c r="L833" i="1"/>
  <c r="M833" i="1"/>
  <c r="A834" i="1"/>
  <c r="D834" i="1"/>
  <c r="H834" i="1"/>
  <c r="I834" i="1"/>
  <c r="J834" i="1"/>
  <c r="K834" i="1"/>
  <c r="L834" i="1"/>
  <c r="M834" i="1"/>
  <c r="A835" i="1"/>
  <c r="D835" i="1"/>
  <c r="H835" i="1"/>
  <c r="I835" i="1"/>
  <c r="J835" i="1"/>
  <c r="K835" i="1"/>
  <c r="L835" i="1"/>
  <c r="M835" i="1"/>
  <c r="A836" i="1"/>
  <c r="D836" i="1"/>
  <c r="H836" i="1"/>
  <c r="I836" i="1"/>
  <c r="J836" i="1"/>
  <c r="K836" i="1"/>
  <c r="L836" i="1"/>
  <c r="M836" i="1"/>
  <c r="A837" i="1"/>
  <c r="D837" i="1"/>
  <c r="H837" i="1"/>
  <c r="I837" i="1"/>
  <c r="J837" i="1"/>
  <c r="K837" i="1"/>
  <c r="L837" i="1"/>
  <c r="M837" i="1"/>
  <c r="A838" i="1"/>
  <c r="D838" i="1"/>
  <c r="H838" i="1"/>
  <c r="I838" i="1"/>
  <c r="J838" i="1"/>
  <c r="K838" i="1"/>
  <c r="L838" i="1"/>
  <c r="M838" i="1"/>
  <c r="A839" i="1"/>
  <c r="D839" i="1"/>
  <c r="H839" i="1"/>
  <c r="I839" i="1"/>
  <c r="J839" i="1"/>
  <c r="K839" i="1"/>
  <c r="L839" i="1"/>
  <c r="M839" i="1"/>
  <c r="A840" i="1"/>
  <c r="D840" i="1"/>
  <c r="H840" i="1"/>
  <c r="I840" i="1"/>
  <c r="J840" i="1"/>
  <c r="K840" i="1"/>
  <c r="L840" i="1"/>
  <c r="M840" i="1"/>
  <c r="A841" i="1"/>
  <c r="D841" i="1"/>
  <c r="H841" i="1"/>
  <c r="I841" i="1"/>
  <c r="J841" i="1"/>
  <c r="K841" i="1"/>
  <c r="L841" i="1"/>
  <c r="M841" i="1"/>
  <c r="A842" i="1"/>
  <c r="D842" i="1"/>
  <c r="H842" i="1"/>
  <c r="I842" i="1"/>
  <c r="J842" i="1"/>
  <c r="K842" i="1"/>
  <c r="L842" i="1"/>
  <c r="M842" i="1"/>
  <c r="A843" i="1"/>
  <c r="D843" i="1"/>
  <c r="H843" i="1"/>
  <c r="I843" i="1"/>
  <c r="J843" i="1"/>
  <c r="K843" i="1"/>
  <c r="L843" i="1"/>
  <c r="M843" i="1"/>
  <c r="A844" i="1"/>
  <c r="D844" i="1"/>
  <c r="H844" i="1"/>
  <c r="I844" i="1"/>
  <c r="J844" i="1"/>
  <c r="K844" i="1"/>
  <c r="L844" i="1"/>
  <c r="M844" i="1"/>
  <c r="A845" i="1"/>
  <c r="D845" i="1"/>
  <c r="H845" i="1"/>
  <c r="I845" i="1"/>
  <c r="J845" i="1"/>
  <c r="K845" i="1"/>
  <c r="L845" i="1"/>
  <c r="M845" i="1"/>
  <c r="A846" i="1"/>
  <c r="D846" i="1"/>
  <c r="H846" i="1"/>
  <c r="I846" i="1"/>
  <c r="J846" i="1"/>
  <c r="K846" i="1"/>
  <c r="L846" i="1"/>
  <c r="M846" i="1"/>
  <c r="A847" i="1"/>
  <c r="D847" i="1"/>
  <c r="H847" i="1"/>
  <c r="I847" i="1"/>
  <c r="J847" i="1"/>
  <c r="K847" i="1"/>
  <c r="L847" i="1"/>
  <c r="M847" i="1"/>
  <c r="A848" i="1"/>
  <c r="D848" i="1"/>
  <c r="H848" i="1"/>
  <c r="I848" i="1"/>
  <c r="J848" i="1"/>
  <c r="K848" i="1"/>
  <c r="L848" i="1"/>
  <c r="M848" i="1"/>
  <c r="A849" i="1"/>
  <c r="D849" i="1"/>
  <c r="H849" i="1"/>
  <c r="I849" i="1"/>
  <c r="J849" i="1"/>
  <c r="K849" i="1"/>
  <c r="L849" i="1"/>
  <c r="M849" i="1"/>
  <c r="A850" i="1"/>
  <c r="D850" i="1"/>
  <c r="H850" i="1"/>
  <c r="I850" i="1"/>
  <c r="J850" i="1"/>
  <c r="K850" i="1"/>
  <c r="L850" i="1"/>
  <c r="M850" i="1"/>
  <c r="A851" i="1"/>
  <c r="D851" i="1"/>
  <c r="H851" i="1"/>
  <c r="I851" i="1"/>
  <c r="J851" i="1"/>
  <c r="K851" i="1"/>
  <c r="L851" i="1"/>
  <c r="M851" i="1"/>
  <c r="A852" i="1"/>
  <c r="D852" i="1"/>
  <c r="H852" i="1"/>
  <c r="I852" i="1"/>
  <c r="J852" i="1"/>
  <c r="K852" i="1"/>
  <c r="L852" i="1"/>
  <c r="M852" i="1"/>
  <c r="A853" i="1"/>
  <c r="D853" i="1"/>
  <c r="H853" i="1"/>
  <c r="I853" i="1"/>
  <c r="J853" i="1"/>
  <c r="K853" i="1"/>
  <c r="L853" i="1"/>
  <c r="M853" i="1"/>
  <c r="A854" i="1"/>
  <c r="D854" i="1"/>
  <c r="H854" i="1"/>
  <c r="I854" i="1"/>
  <c r="J854" i="1"/>
  <c r="K854" i="1"/>
  <c r="L854" i="1"/>
  <c r="M854" i="1"/>
  <c r="A855" i="1"/>
  <c r="D855" i="1"/>
  <c r="H855" i="1"/>
  <c r="I855" i="1"/>
  <c r="J855" i="1"/>
  <c r="K855" i="1"/>
  <c r="L855" i="1"/>
  <c r="M855" i="1"/>
  <c r="A856" i="1"/>
  <c r="D856" i="1"/>
  <c r="H856" i="1"/>
  <c r="I856" i="1"/>
  <c r="J856" i="1"/>
  <c r="K856" i="1"/>
  <c r="L856" i="1"/>
  <c r="M856" i="1"/>
  <c r="A857" i="1"/>
  <c r="D857" i="1"/>
  <c r="H857" i="1"/>
  <c r="I857" i="1"/>
  <c r="J857" i="1"/>
  <c r="K857" i="1"/>
  <c r="L857" i="1"/>
  <c r="M857" i="1"/>
  <c r="A858" i="1"/>
  <c r="D858" i="1"/>
  <c r="H858" i="1"/>
  <c r="I858" i="1"/>
  <c r="J858" i="1"/>
  <c r="K858" i="1"/>
  <c r="L858" i="1"/>
  <c r="M858" i="1"/>
  <c r="A859" i="1"/>
  <c r="D859" i="1"/>
  <c r="H859" i="1"/>
  <c r="I859" i="1"/>
  <c r="J859" i="1"/>
  <c r="K859" i="1"/>
  <c r="L859" i="1"/>
  <c r="M859" i="1"/>
  <c r="A860" i="1"/>
  <c r="D860" i="1"/>
  <c r="H860" i="1"/>
  <c r="I860" i="1"/>
  <c r="J860" i="1"/>
  <c r="K860" i="1"/>
  <c r="L860" i="1"/>
  <c r="M860" i="1"/>
  <c r="A861" i="1"/>
  <c r="D861" i="1"/>
  <c r="H861" i="1"/>
  <c r="I861" i="1"/>
  <c r="J861" i="1"/>
  <c r="K861" i="1"/>
  <c r="L861" i="1"/>
  <c r="M861" i="1"/>
  <c r="A862" i="1"/>
  <c r="D862" i="1"/>
  <c r="H862" i="1"/>
  <c r="I862" i="1"/>
  <c r="J862" i="1"/>
  <c r="K862" i="1"/>
  <c r="L862" i="1"/>
  <c r="M862" i="1"/>
  <c r="A863" i="1"/>
  <c r="D863" i="1"/>
  <c r="H863" i="1"/>
  <c r="I863" i="1"/>
  <c r="J863" i="1"/>
  <c r="K863" i="1"/>
  <c r="L863" i="1"/>
  <c r="M863" i="1"/>
  <c r="A864" i="1"/>
  <c r="D864" i="1"/>
  <c r="H864" i="1"/>
  <c r="I864" i="1"/>
  <c r="J864" i="1"/>
  <c r="K864" i="1"/>
  <c r="L864" i="1"/>
  <c r="M864" i="1"/>
  <c r="A865" i="1"/>
  <c r="D865" i="1"/>
  <c r="H865" i="1"/>
  <c r="I865" i="1"/>
  <c r="J865" i="1"/>
  <c r="K865" i="1"/>
  <c r="L865" i="1"/>
  <c r="M865" i="1"/>
  <c r="A866" i="1"/>
  <c r="D866" i="1"/>
  <c r="H866" i="1"/>
  <c r="I866" i="1"/>
  <c r="J866" i="1"/>
  <c r="K866" i="1"/>
  <c r="L866" i="1"/>
  <c r="M866" i="1"/>
  <c r="A867" i="1"/>
  <c r="D867" i="1"/>
  <c r="H867" i="1"/>
  <c r="I867" i="1"/>
  <c r="J867" i="1"/>
  <c r="K867" i="1"/>
  <c r="L867" i="1"/>
  <c r="M867" i="1"/>
  <c r="A868" i="1"/>
  <c r="D868" i="1"/>
  <c r="H868" i="1"/>
  <c r="I868" i="1"/>
  <c r="J868" i="1"/>
  <c r="K868" i="1"/>
  <c r="L868" i="1"/>
  <c r="M868" i="1"/>
  <c r="A869" i="1"/>
  <c r="D869" i="1"/>
  <c r="H869" i="1"/>
  <c r="I869" i="1"/>
  <c r="J869" i="1"/>
  <c r="K869" i="1"/>
  <c r="L869" i="1"/>
  <c r="M869" i="1"/>
  <c r="A870" i="1"/>
  <c r="D870" i="1"/>
  <c r="H870" i="1"/>
  <c r="I870" i="1"/>
  <c r="J870" i="1"/>
  <c r="K870" i="1"/>
  <c r="L870" i="1"/>
  <c r="M870" i="1"/>
  <c r="A871" i="1"/>
  <c r="D871" i="1"/>
  <c r="H871" i="1"/>
  <c r="I871" i="1"/>
  <c r="J871" i="1"/>
  <c r="K871" i="1"/>
  <c r="L871" i="1"/>
  <c r="M871" i="1"/>
  <c r="A872" i="1"/>
  <c r="D872" i="1"/>
  <c r="H872" i="1"/>
  <c r="I872" i="1"/>
  <c r="J872" i="1"/>
  <c r="K872" i="1"/>
  <c r="L872" i="1"/>
  <c r="M872" i="1"/>
  <c r="A873" i="1"/>
  <c r="D873" i="1"/>
  <c r="H873" i="1"/>
  <c r="I873" i="1"/>
  <c r="J873" i="1"/>
  <c r="K873" i="1"/>
  <c r="L873" i="1"/>
  <c r="M873" i="1"/>
  <c r="A874" i="1"/>
  <c r="D874" i="1"/>
  <c r="H874" i="1"/>
  <c r="I874" i="1"/>
  <c r="J874" i="1"/>
  <c r="K874" i="1"/>
  <c r="L874" i="1"/>
  <c r="M874" i="1"/>
  <c r="A875" i="1"/>
  <c r="D875" i="1"/>
  <c r="H875" i="1"/>
  <c r="I875" i="1"/>
  <c r="J875" i="1"/>
  <c r="K875" i="1"/>
  <c r="L875" i="1"/>
  <c r="M875" i="1"/>
  <c r="A876" i="1"/>
  <c r="D876" i="1"/>
  <c r="H876" i="1"/>
  <c r="I876" i="1"/>
  <c r="J876" i="1"/>
  <c r="K876" i="1"/>
  <c r="L876" i="1"/>
  <c r="M876" i="1"/>
  <c r="A877" i="1"/>
  <c r="D877" i="1"/>
  <c r="H877" i="1"/>
  <c r="I877" i="1"/>
  <c r="J877" i="1"/>
  <c r="K877" i="1"/>
  <c r="L877" i="1"/>
  <c r="M877" i="1"/>
  <c r="A878" i="1"/>
  <c r="D878" i="1"/>
  <c r="H878" i="1"/>
  <c r="I878" i="1"/>
  <c r="J878" i="1"/>
  <c r="K878" i="1"/>
  <c r="L878" i="1"/>
  <c r="M878" i="1"/>
  <c r="A879" i="1"/>
  <c r="D879" i="1"/>
  <c r="H879" i="1"/>
  <c r="I879" i="1"/>
  <c r="J879" i="1"/>
  <c r="K879" i="1"/>
  <c r="L879" i="1"/>
  <c r="M879" i="1"/>
  <c r="A880" i="1"/>
  <c r="D880" i="1"/>
  <c r="H880" i="1"/>
  <c r="I880" i="1"/>
  <c r="J880" i="1"/>
  <c r="K880" i="1"/>
  <c r="L880" i="1"/>
  <c r="M880" i="1"/>
  <c r="A881" i="1"/>
  <c r="D881" i="1"/>
  <c r="H881" i="1"/>
  <c r="I881" i="1"/>
  <c r="J881" i="1"/>
  <c r="K881" i="1"/>
  <c r="L881" i="1"/>
  <c r="M881" i="1"/>
  <c r="A882" i="1"/>
  <c r="D882" i="1"/>
  <c r="H882" i="1"/>
  <c r="I882" i="1"/>
  <c r="J882" i="1"/>
  <c r="K882" i="1"/>
  <c r="L882" i="1"/>
  <c r="M882" i="1"/>
  <c r="A883" i="1"/>
  <c r="D883" i="1"/>
  <c r="H883" i="1"/>
  <c r="I883" i="1"/>
  <c r="J883" i="1"/>
  <c r="K883" i="1"/>
  <c r="L883" i="1"/>
  <c r="M883" i="1"/>
  <c r="A884" i="1"/>
  <c r="D884" i="1"/>
  <c r="H884" i="1"/>
  <c r="I884" i="1"/>
  <c r="J884" i="1"/>
  <c r="K884" i="1"/>
  <c r="L884" i="1"/>
  <c r="M884" i="1"/>
  <c r="A885" i="1"/>
  <c r="D885" i="1"/>
  <c r="H885" i="1"/>
  <c r="I885" i="1"/>
  <c r="J885" i="1"/>
  <c r="K885" i="1"/>
  <c r="L885" i="1"/>
  <c r="M885" i="1"/>
  <c r="A886" i="1"/>
  <c r="D886" i="1"/>
  <c r="H886" i="1"/>
  <c r="I886" i="1"/>
  <c r="J886" i="1"/>
  <c r="K886" i="1"/>
  <c r="L886" i="1"/>
  <c r="M886" i="1"/>
  <c r="A887" i="1"/>
  <c r="D887" i="1"/>
  <c r="H887" i="1"/>
  <c r="I887" i="1"/>
  <c r="J887" i="1"/>
  <c r="K887" i="1"/>
  <c r="L887" i="1"/>
  <c r="M887" i="1"/>
  <c r="A888" i="1"/>
  <c r="D888" i="1"/>
  <c r="H888" i="1"/>
  <c r="I888" i="1"/>
  <c r="J888" i="1"/>
  <c r="K888" i="1"/>
  <c r="L888" i="1"/>
  <c r="M888" i="1"/>
  <c r="A889" i="1"/>
  <c r="D889" i="1"/>
  <c r="H889" i="1"/>
  <c r="I889" i="1"/>
  <c r="J889" i="1"/>
  <c r="K889" i="1"/>
  <c r="L889" i="1"/>
  <c r="M889" i="1"/>
  <c r="A890" i="1"/>
  <c r="D890" i="1"/>
  <c r="H890" i="1"/>
  <c r="I890" i="1"/>
  <c r="J890" i="1"/>
  <c r="K890" i="1"/>
  <c r="L890" i="1"/>
  <c r="M890" i="1"/>
  <c r="A891" i="1"/>
  <c r="D891" i="1"/>
  <c r="H891" i="1"/>
  <c r="I891" i="1"/>
  <c r="J891" i="1"/>
  <c r="K891" i="1"/>
  <c r="L891" i="1"/>
  <c r="M891" i="1"/>
  <c r="A892" i="1"/>
  <c r="D892" i="1"/>
  <c r="H892" i="1"/>
  <c r="I892" i="1"/>
  <c r="J892" i="1"/>
  <c r="K892" i="1"/>
  <c r="L892" i="1"/>
  <c r="M892" i="1"/>
  <c r="A893" i="1"/>
  <c r="D893" i="1"/>
  <c r="H893" i="1"/>
  <c r="I893" i="1"/>
  <c r="J893" i="1"/>
  <c r="K893" i="1"/>
  <c r="L893" i="1"/>
  <c r="M893" i="1"/>
  <c r="A894" i="1"/>
  <c r="D894" i="1"/>
  <c r="H894" i="1"/>
  <c r="I894" i="1"/>
  <c r="J894" i="1"/>
  <c r="K894" i="1"/>
  <c r="L894" i="1"/>
  <c r="M894" i="1"/>
  <c r="A895" i="1"/>
  <c r="D895" i="1"/>
  <c r="H895" i="1"/>
  <c r="I895" i="1"/>
  <c r="J895" i="1"/>
  <c r="K895" i="1"/>
  <c r="L895" i="1"/>
  <c r="M895" i="1"/>
  <c r="A896" i="1"/>
  <c r="D896" i="1"/>
  <c r="H896" i="1"/>
  <c r="I896" i="1"/>
  <c r="J896" i="1"/>
  <c r="K896" i="1"/>
  <c r="L896" i="1"/>
  <c r="M896" i="1"/>
  <c r="A897" i="1"/>
  <c r="D897" i="1"/>
  <c r="H897" i="1"/>
  <c r="I897" i="1"/>
  <c r="J897" i="1"/>
  <c r="K897" i="1"/>
  <c r="L897" i="1"/>
  <c r="M897" i="1"/>
  <c r="A898" i="1"/>
  <c r="D898" i="1"/>
  <c r="H898" i="1"/>
  <c r="I898" i="1"/>
  <c r="J898" i="1"/>
  <c r="K898" i="1"/>
  <c r="L898" i="1"/>
  <c r="M898" i="1"/>
  <c r="A899" i="1"/>
  <c r="D899" i="1"/>
  <c r="H899" i="1"/>
  <c r="I899" i="1"/>
  <c r="J899" i="1"/>
  <c r="K899" i="1"/>
  <c r="L899" i="1"/>
  <c r="M899" i="1"/>
  <c r="A900" i="1"/>
  <c r="D900" i="1"/>
  <c r="H900" i="1"/>
  <c r="I900" i="1"/>
  <c r="J900" i="1"/>
  <c r="K900" i="1"/>
  <c r="L900" i="1"/>
  <c r="M900" i="1"/>
  <c r="A901" i="1"/>
  <c r="D901" i="1"/>
  <c r="H901" i="1"/>
  <c r="I901" i="1"/>
  <c r="J901" i="1"/>
  <c r="K901" i="1"/>
  <c r="L901" i="1"/>
  <c r="M901" i="1"/>
  <c r="A902" i="1"/>
  <c r="D902" i="1"/>
  <c r="H902" i="1"/>
  <c r="I902" i="1"/>
  <c r="J902" i="1"/>
  <c r="K902" i="1"/>
  <c r="L902" i="1"/>
  <c r="M902" i="1"/>
  <c r="A903" i="1"/>
  <c r="D903" i="1"/>
  <c r="H903" i="1"/>
  <c r="I903" i="1"/>
  <c r="J903" i="1"/>
  <c r="K903" i="1"/>
  <c r="L903" i="1"/>
  <c r="M903" i="1"/>
  <c r="A904" i="1"/>
  <c r="D904" i="1"/>
  <c r="H904" i="1"/>
  <c r="I904" i="1"/>
  <c r="J904" i="1"/>
  <c r="K904" i="1"/>
  <c r="L904" i="1"/>
  <c r="M904" i="1"/>
  <c r="A905" i="1"/>
  <c r="D905" i="1"/>
  <c r="H905" i="1"/>
  <c r="I905" i="1"/>
  <c r="J905" i="1"/>
  <c r="K905" i="1"/>
  <c r="L905" i="1"/>
  <c r="M905" i="1"/>
  <c r="A906" i="1"/>
  <c r="D906" i="1"/>
  <c r="H906" i="1"/>
  <c r="I906" i="1"/>
  <c r="J906" i="1"/>
  <c r="K906" i="1"/>
  <c r="L906" i="1"/>
  <c r="M906" i="1"/>
  <c r="A907" i="1"/>
  <c r="D907" i="1"/>
  <c r="H907" i="1"/>
  <c r="I907" i="1"/>
  <c r="J907" i="1"/>
  <c r="K907" i="1"/>
  <c r="L907" i="1"/>
  <c r="M907" i="1"/>
  <c r="A908" i="1"/>
  <c r="D908" i="1"/>
  <c r="H908" i="1"/>
  <c r="I908" i="1"/>
  <c r="J908" i="1"/>
  <c r="K908" i="1"/>
  <c r="L908" i="1"/>
  <c r="M908" i="1"/>
  <c r="A909" i="1"/>
  <c r="D909" i="1"/>
  <c r="H909" i="1"/>
  <c r="I909" i="1"/>
  <c r="J909" i="1"/>
  <c r="K909" i="1"/>
  <c r="L909" i="1"/>
  <c r="M909" i="1"/>
  <c r="A910" i="1"/>
  <c r="D910" i="1"/>
  <c r="H910" i="1"/>
  <c r="I910" i="1"/>
  <c r="J910" i="1"/>
  <c r="K910" i="1"/>
  <c r="L910" i="1"/>
  <c r="M910" i="1"/>
  <c r="A911" i="1"/>
  <c r="D911" i="1"/>
  <c r="H911" i="1"/>
  <c r="I911" i="1"/>
  <c r="J911" i="1"/>
  <c r="K911" i="1"/>
  <c r="L911" i="1"/>
  <c r="M911" i="1"/>
  <c r="A912" i="1"/>
  <c r="D912" i="1"/>
  <c r="H912" i="1"/>
  <c r="I912" i="1"/>
  <c r="J912" i="1"/>
  <c r="K912" i="1"/>
  <c r="L912" i="1"/>
  <c r="M912" i="1"/>
  <c r="A913" i="1"/>
  <c r="D913" i="1"/>
  <c r="H913" i="1"/>
  <c r="I913" i="1"/>
  <c r="J913" i="1"/>
  <c r="K913" i="1"/>
  <c r="L913" i="1"/>
  <c r="M913" i="1"/>
  <c r="A914" i="1"/>
  <c r="D914" i="1"/>
  <c r="H914" i="1"/>
  <c r="I914" i="1"/>
  <c r="J914" i="1"/>
  <c r="K914" i="1"/>
  <c r="L914" i="1"/>
  <c r="M914" i="1"/>
  <c r="A915" i="1"/>
  <c r="D915" i="1"/>
  <c r="H915" i="1"/>
  <c r="I915" i="1"/>
  <c r="J915" i="1"/>
  <c r="K915" i="1"/>
  <c r="L915" i="1"/>
  <c r="M915" i="1"/>
  <c r="A916" i="1"/>
  <c r="D916" i="1"/>
  <c r="H916" i="1"/>
  <c r="I916" i="1"/>
  <c r="J916" i="1"/>
  <c r="K916" i="1"/>
  <c r="L916" i="1"/>
  <c r="M916" i="1"/>
  <c r="A917" i="1"/>
  <c r="D917" i="1"/>
  <c r="H917" i="1"/>
  <c r="I917" i="1"/>
  <c r="J917" i="1"/>
  <c r="K917" i="1"/>
  <c r="L917" i="1"/>
  <c r="M917" i="1"/>
  <c r="A918" i="1"/>
  <c r="D918" i="1"/>
  <c r="H918" i="1"/>
  <c r="I918" i="1"/>
  <c r="J918" i="1"/>
  <c r="K918" i="1"/>
  <c r="L918" i="1"/>
  <c r="M918" i="1"/>
  <c r="A919" i="1"/>
  <c r="D919" i="1"/>
  <c r="H919" i="1"/>
  <c r="I919" i="1"/>
  <c r="J919" i="1"/>
  <c r="K919" i="1"/>
  <c r="L919" i="1"/>
  <c r="M919" i="1"/>
  <c r="A920" i="1"/>
  <c r="D920" i="1"/>
  <c r="H920" i="1"/>
  <c r="I920" i="1"/>
  <c r="J920" i="1"/>
  <c r="K920" i="1"/>
  <c r="L920" i="1"/>
  <c r="M920" i="1"/>
  <c r="A921" i="1"/>
  <c r="D921" i="1"/>
  <c r="H921" i="1"/>
  <c r="I921" i="1"/>
  <c r="J921" i="1"/>
  <c r="K921" i="1"/>
  <c r="L921" i="1"/>
  <c r="M921" i="1"/>
  <c r="A922" i="1"/>
  <c r="D922" i="1"/>
  <c r="H922" i="1"/>
  <c r="I922" i="1"/>
  <c r="J922" i="1"/>
  <c r="K922" i="1"/>
  <c r="L922" i="1"/>
  <c r="M922" i="1"/>
  <c r="A923" i="1"/>
  <c r="D923" i="1"/>
  <c r="H923" i="1"/>
  <c r="I923" i="1"/>
  <c r="J923" i="1"/>
  <c r="K923" i="1"/>
  <c r="L923" i="1"/>
  <c r="M923" i="1"/>
  <c r="A924" i="1"/>
  <c r="D924" i="1"/>
  <c r="H924" i="1"/>
  <c r="I924" i="1"/>
  <c r="J924" i="1"/>
  <c r="K924" i="1"/>
  <c r="L924" i="1"/>
  <c r="M924" i="1"/>
  <c r="A925" i="1"/>
  <c r="D925" i="1"/>
  <c r="H925" i="1"/>
  <c r="I925" i="1"/>
  <c r="J925" i="1"/>
  <c r="K925" i="1"/>
  <c r="L925" i="1"/>
  <c r="M925" i="1"/>
  <c r="A926" i="1"/>
  <c r="D926" i="1"/>
  <c r="H926" i="1"/>
  <c r="I926" i="1"/>
  <c r="J926" i="1"/>
  <c r="K926" i="1"/>
  <c r="L926" i="1"/>
  <c r="M926" i="1"/>
  <c r="A927" i="1"/>
  <c r="D927" i="1"/>
  <c r="H927" i="1"/>
  <c r="I927" i="1"/>
  <c r="J927" i="1"/>
  <c r="K927" i="1"/>
  <c r="L927" i="1"/>
  <c r="M927" i="1"/>
  <c r="A928" i="1"/>
  <c r="D928" i="1"/>
  <c r="H928" i="1"/>
  <c r="I928" i="1"/>
  <c r="J928" i="1"/>
  <c r="K928" i="1"/>
  <c r="L928" i="1"/>
  <c r="M928" i="1"/>
  <c r="A929" i="1"/>
  <c r="D929" i="1"/>
  <c r="H929" i="1"/>
  <c r="I929" i="1"/>
  <c r="J929" i="1"/>
  <c r="K929" i="1"/>
  <c r="L929" i="1"/>
  <c r="M929" i="1"/>
  <c r="A930" i="1"/>
  <c r="D930" i="1"/>
  <c r="H930" i="1"/>
  <c r="I930" i="1"/>
  <c r="J930" i="1"/>
  <c r="K930" i="1"/>
  <c r="L930" i="1"/>
  <c r="M930" i="1"/>
  <c r="A931" i="1"/>
  <c r="D931" i="1"/>
  <c r="H931" i="1"/>
  <c r="I931" i="1"/>
  <c r="J931" i="1"/>
  <c r="K931" i="1"/>
  <c r="L931" i="1"/>
  <c r="M931" i="1"/>
  <c r="A932" i="1"/>
  <c r="D932" i="1"/>
  <c r="H932" i="1"/>
  <c r="I932" i="1"/>
  <c r="J932" i="1"/>
  <c r="K932" i="1"/>
  <c r="L932" i="1"/>
  <c r="M932" i="1"/>
  <c r="A933" i="1"/>
  <c r="D933" i="1"/>
  <c r="H933" i="1"/>
  <c r="I933" i="1"/>
  <c r="J933" i="1"/>
  <c r="K933" i="1"/>
  <c r="L933" i="1"/>
  <c r="M933" i="1"/>
  <c r="A934" i="1"/>
  <c r="D934" i="1"/>
  <c r="H934" i="1"/>
  <c r="I934" i="1"/>
  <c r="J934" i="1"/>
  <c r="K934" i="1"/>
  <c r="L934" i="1"/>
  <c r="M934" i="1"/>
  <c r="A935" i="1"/>
  <c r="D935" i="1"/>
  <c r="H935" i="1"/>
  <c r="I935" i="1"/>
  <c r="J935" i="1"/>
  <c r="K935" i="1"/>
  <c r="L935" i="1"/>
  <c r="M935" i="1"/>
  <c r="A936" i="1"/>
  <c r="D936" i="1"/>
  <c r="H936" i="1"/>
  <c r="I936" i="1"/>
  <c r="J936" i="1"/>
  <c r="K936" i="1"/>
  <c r="L936" i="1"/>
  <c r="M936" i="1"/>
  <c r="A937" i="1"/>
  <c r="D937" i="1"/>
  <c r="H937" i="1"/>
  <c r="I937" i="1"/>
  <c r="J937" i="1"/>
  <c r="K937" i="1"/>
  <c r="L937" i="1"/>
  <c r="M937" i="1"/>
  <c r="A938" i="1"/>
  <c r="D938" i="1"/>
  <c r="H938" i="1"/>
  <c r="I938" i="1"/>
  <c r="J938" i="1"/>
  <c r="K938" i="1"/>
  <c r="L938" i="1"/>
  <c r="M938" i="1"/>
  <c r="A939" i="1"/>
  <c r="D939" i="1"/>
  <c r="H939" i="1"/>
  <c r="I939" i="1"/>
  <c r="J939" i="1"/>
  <c r="K939" i="1"/>
  <c r="L939" i="1"/>
  <c r="M939" i="1"/>
  <c r="A940" i="1"/>
  <c r="D940" i="1"/>
  <c r="H940" i="1"/>
  <c r="I940" i="1"/>
  <c r="J940" i="1"/>
  <c r="K940" i="1"/>
  <c r="L940" i="1"/>
  <c r="M940" i="1"/>
  <c r="A941" i="1"/>
  <c r="D941" i="1"/>
  <c r="H941" i="1"/>
  <c r="I941" i="1"/>
  <c r="J941" i="1"/>
  <c r="K941" i="1"/>
  <c r="L941" i="1"/>
  <c r="M941" i="1"/>
  <c r="A942" i="1"/>
  <c r="D942" i="1"/>
  <c r="H942" i="1"/>
  <c r="I942" i="1"/>
  <c r="J942" i="1"/>
  <c r="K942" i="1"/>
  <c r="L942" i="1"/>
  <c r="M942" i="1"/>
  <c r="A943" i="1"/>
  <c r="D943" i="1"/>
  <c r="H943" i="1"/>
  <c r="I943" i="1"/>
  <c r="J943" i="1"/>
  <c r="K943" i="1"/>
  <c r="L943" i="1"/>
  <c r="M943" i="1"/>
  <c r="A944" i="1"/>
  <c r="D944" i="1"/>
  <c r="H944" i="1"/>
  <c r="I944" i="1"/>
  <c r="J944" i="1"/>
  <c r="K944" i="1"/>
  <c r="L944" i="1"/>
  <c r="M944" i="1"/>
  <c r="A945" i="1"/>
  <c r="D945" i="1"/>
  <c r="H945" i="1"/>
  <c r="I945" i="1"/>
  <c r="J945" i="1"/>
  <c r="K945" i="1"/>
  <c r="L945" i="1"/>
  <c r="M945" i="1"/>
  <c r="A946" i="1"/>
  <c r="D946" i="1"/>
  <c r="H946" i="1"/>
  <c r="I946" i="1"/>
  <c r="J946" i="1"/>
  <c r="K946" i="1"/>
  <c r="L946" i="1"/>
  <c r="M946" i="1"/>
  <c r="A947" i="1"/>
  <c r="D947" i="1"/>
  <c r="H947" i="1"/>
  <c r="I947" i="1"/>
  <c r="J947" i="1"/>
  <c r="K947" i="1"/>
  <c r="L947" i="1"/>
  <c r="M947" i="1"/>
  <c r="A948" i="1"/>
  <c r="D948" i="1"/>
  <c r="H948" i="1"/>
  <c r="I948" i="1"/>
  <c r="J948" i="1"/>
  <c r="K948" i="1"/>
  <c r="L948" i="1"/>
  <c r="M948" i="1"/>
  <c r="A949" i="1"/>
  <c r="D949" i="1"/>
  <c r="H949" i="1"/>
  <c r="I949" i="1"/>
  <c r="J949" i="1"/>
  <c r="K949" i="1"/>
  <c r="L949" i="1"/>
  <c r="M949" i="1"/>
  <c r="A950" i="1"/>
  <c r="D950" i="1"/>
  <c r="H950" i="1"/>
  <c r="I950" i="1"/>
  <c r="J950" i="1"/>
  <c r="K950" i="1"/>
  <c r="L950" i="1"/>
  <c r="M950" i="1"/>
  <c r="A951" i="1"/>
  <c r="D951" i="1"/>
  <c r="H951" i="1"/>
  <c r="I951" i="1"/>
  <c r="J951" i="1"/>
  <c r="K951" i="1"/>
  <c r="L951" i="1"/>
  <c r="M951" i="1"/>
  <c r="A952" i="1"/>
  <c r="D952" i="1"/>
  <c r="H952" i="1"/>
  <c r="I952" i="1"/>
  <c r="J952" i="1"/>
  <c r="K952" i="1"/>
  <c r="L952" i="1"/>
  <c r="M952" i="1"/>
  <c r="A953" i="1"/>
  <c r="D953" i="1"/>
  <c r="H953" i="1"/>
  <c r="I953" i="1"/>
  <c r="J953" i="1"/>
  <c r="K953" i="1"/>
  <c r="L953" i="1"/>
  <c r="M953" i="1"/>
  <c r="A954" i="1"/>
  <c r="D954" i="1"/>
  <c r="H954" i="1"/>
  <c r="I954" i="1"/>
  <c r="J954" i="1"/>
  <c r="K954" i="1"/>
  <c r="L954" i="1"/>
  <c r="M954" i="1"/>
  <c r="A955" i="1"/>
  <c r="D955" i="1"/>
  <c r="H955" i="1"/>
  <c r="I955" i="1"/>
  <c r="J955" i="1"/>
  <c r="K955" i="1"/>
  <c r="L955" i="1"/>
  <c r="M955" i="1"/>
  <c r="A956" i="1"/>
  <c r="D956" i="1"/>
  <c r="H956" i="1"/>
  <c r="I956" i="1"/>
  <c r="J956" i="1"/>
  <c r="K956" i="1"/>
  <c r="L956" i="1"/>
  <c r="M956" i="1"/>
  <c r="A957" i="1"/>
  <c r="D957" i="1"/>
  <c r="H957" i="1"/>
  <c r="I957" i="1"/>
  <c r="J957" i="1"/>
  <c r="K957" i="1"/>
  <c r="L957" i="1"/>
  <c r="M957" i="1"/>
  <c r="A958" i="1"/>
  <c r="D958" i="1"/>
  <c r="H958" i="1"/>
  <c r="I958" i="1"/>
  <c r="J958" i="1"/>
  <c r="K958" i="1"/>
  <c r="L958" i="1"/>
  <c r="M958" i="1"/>
  <c r="A959" i="1"/>
  <c r="D959" i="1"/>
  <c r="H959" i="1"/>
  <c r="I959" i="1"/>
  <c r="J959" i="1"/>
  <c r="K959" i="1"/>
  <c r="L959" i="1"/>
  <c r="M959" i="1"/>
  <c r="A960" i="1"/>
  <c r="D960" i="1"/>
  <c r="H960" i="1"/>
  <c r="I960" i="1"/>
  <c r="J960" i="1"/>
  <c r="K960" i="1"/>
  <c r="L960" i="1"/>
  <c r="M960" i="1"/>
  <c r="A961" i="1"/>
  <c r="D961" i="1"/>
  <c r="H961" i="1"/>
  <c r="I961" i="1"/>
  <c r="J961" i="1"/>
  <c r="K961" i="1"/>
  <c r="L961" i="1"/>
  <c r="M961" i="1"/>
  <c r="A962" i="1"/>
  <c r="D962" i="1"/>
  <c r="H962" i="1"/>
  <c r="I962" i="1"/>
  <c r="J962" i="1"/>
  <c r="K962" i="1"/>
  <c r="L962" i="1"/>
  <c r="M962" i="1"/>
  <c r="A963" i="1"/>
  <c r="D963" i="1"/>
  <c r="H963" i="1"/>
  <c r="I963" i="1"/>
  <c r="J963" i="1"/>
  <c r="K963" i="1"/>
  <c r="L963" i="1"/>
  <c r="M963" i="1"/>
  <c r="A964" i="1"/>
  <c r="D964" i="1"/>
  <c r="H964" i="1"/>
  <c r="I964" i="1"/>
  <c r="J964" i="1"/>
  <c r="K964" i="1"/>
  <c r="L964" i="1"/>
  <c r="M964" i="1"/>
  <c r="A965" i="1"/>
  <c r="D965" i="1"/>
  <c r="H965" i="1"/>
  <c r="I965" i="1"/>
  <c r="J965" i="1"/>
  <c r="K965" i="1"/>
  <c r="L965" i="1"/>
  <c r="M965" i="1"/>
  <c r="A966" i="1"/>
  <c r="D966" i="1"/>
  <c r="H966" i="1"/>
  <c r="I966" i="1"/>
  <c r="J966" i="1"/>
  <c r="K966" i="1"/>
  <c r="L966" i="1"/>
  <c r="M966" i="1"/>
  <c r="A967" i="1"/>
  <c r="D967" i="1"/>
  <c r="H967" i="1"/>
  <c r="I967" i="1"/>
  <c r="J967" i="1"/>
  <c r="K967" i="1"/>
  <c r="L967" i="1"/>
  <c r="M967" i="1"/>
  <c r="A968" i="1"/>
  <c r="D968" i="1"/>
  <c r="H968" i="1"/>
  <c r="I968" i="1"/>
  <c r="J968" i="1"/>
  <c r="K968" i="1"/>
  <c r="L968" i="1"/>
  <c r="M968" i="1"/>
  <c r="A969" i="1"/>
  <c r="D969" i="1"/>
  <c r="H969" i="1"/>
  <c r="I969" i="1"/>
  <c r="J969" i="1"/>
  <c r="K969" i="1"/>
  <c r="L969" i="1"/>
  <c r="M969" i="1"/>
  <c r="A970" i="1"/>
  <c r="D970" i="1"/>
  <c r="H970" i="1"/>
  <c r="I970" i="1"/>
  <c r="J970" i="1"/>
  <c r="K970" i="1"/>
  <c r="L970" i="1"/>
  <c r="M970" i="1"/>
  <c r="A971" i="1"/>
  <c r="D971" i="1"/>
  <c r="H971" i="1"/>
  <c r="I971" i="1"/>
  <c r="J971" i="1"/>
  <c r="K971" i="1"/>
  <c r="L971" i="1"/>
  <c r="M971" i="1"/>
  <c r="A972" i="1"/>
  <c r="D972" i="1"/>
  <c r="H972" i="1"/>
  <c r="I972" i="1"/>
  <c r="J972" i="1"/>
  <c r="K972" i="1"/>
  <c r="L972" i="1"/>
  <c r="M972" i="1"/>
  <c r="A973" i="1"/>
  <c r="D973" i="1"/>
  <c r="H973" i="1"/>
  <c r="I973" i="1"/>
  <c r="J973" i="1"/>
  <c r="K973" i="1"/>
  <c r="L973" i="1"/>
  <c r="M973" i="1"/>
  <c r="A974" i="1"/>
  <c r="D974" i="1"/>
  <c r="H974" i="1"/>
  <c r="I974" i="1"/>
  <c r="J974" i="1"/>
  <c r="K974" i="1"/>
  <c r="L974" i="1"/>
  <c r="M974" i="1"/>
  <c r="A975" i="1"/>
  <c r="D975" i="1"/>
  <c r="H975" i="1"/>
  <c r="I975" i="1"/>
  <c r="J975" i="1"/>
  <c r="K975" i="1"/>
  <c r="L975" i="1"/>
  <c r="M975" i="1"/>
  <c r="A976" i="1"/>
  <c r="D976" i="1"/>
  <c r="H976" i="1"/>
  <c r="I976" i="1"/>
  <c r="J976" i="1"/>
  <c r="K976" i="1"/>
  <c r="L976" i="1"/>
  <c r="M976" i="1"/>
  <c r="A977" i="1"/>
  <c r="D977" i="1"/>
  <c r="H977" i="1"/>
  <c r="I977" i="1"/>
  <c r="J977" i="1"/>
  <c r="K977" i="1"/>
  <c r="L977" i="1"/>
  <c r="M977" i="1"/>
  <c r="A978" i="1"/>
  <c r="D978" i="1"/>
  <c r="H978" i="1"/>
  <c r="I978" i="1"/>
  <c r="J978" i="1"/>
  <c r="K978" i="1"/>
  <c r="L978" i="1"/>
  <c r="M978" i="1"/>
  <c r="A979" i="1"/>
  <c r="D979" i="1"/>
  <c r="H979" i="1"/>
  <c r="I979" i="1"/>
  <c r="J979" i="1"/>
  <c r="K979" i="1"/>
  <c r="L979" i="1"/>
  <c r="M979" i="1"/>
  <c r="A980" i="1"/>
  <c r="D980" i="1"/>
  <c r="H980" i="1"/>
  <c r="I980" i="1"/>
  <c r="J980" i="1"/>
  <c r="K980" i="1"/>
  <c r="L980" i="1"/>
  <c r="M980" i="1"/>
  <c r="A981" i="1"/>
  <c r="D981" i="1"/>
  <c r="H981" i="1"/>
  <c r="I981" i="1"/>
  <c r="J981" i="1"/>
  <c r="K981" i="1"/>
  <c r="L981" i="1"/>
  <c r="M981" i="1"/>
  <c r="A982" i="1"/>
  <c r="D982" i="1"/>
  <c r="H982" i="1"/>
  <c r="I982" i="1"/>
  <c r="J982" i="1"/>
  <c r="K982" i="1"/>
  <c r="L982" i="1"/>
  <c r="M982" i="1"/>
  <c r="A983" i="1"/>
  <c r="D983" i="1"/>
  <c r="H983" i="1"/>
  <c r="I983" i="1"/>
  <c r="J983" i="1"/>
  <c r="K983" i="1"/>
  <c r="L983" i="1"/>
  <c r="M983" i="1"/>
  <c r="A984" i="1"/>
  <c r="D984" i="1"/>
  <c r="H984" i="1"/>
  <c r="I984" i="1"/>
  <c r="J984" i="1"/>
  <c r="K984" i="1"/>
  <c r="L984" i="1"/>
  <c r="M984" i="1"/>
  <c r="A985" i="1"/>
  <c r="D985" i="1"/>
  <c r="H985" i="1"/>
  <c r="I985" i="1"/>
  <c r="J985" i="1"/>
  <c r="K985" i="1"/>
  <c r="L985" i="1"/>
  <c r="M985" i="1"/>
  <c r="A986" i="1"/>
  <c r="D986" i="1"/>
  <c r="H986" i="1"/>
  <c r="I986" i="1"/>
  <c r="J986" i="1"/>
  <c r="K986" i="1"/>
  <c r="L986" i="1"/>
  <c r="M986" i="1"/>
  <c r="A987" i="1"/>
  <c r="D987" i="1"/>
  <c r="H987" i="1"/>
  <c r="I987" i="1"/>
  <c r="J987" i="1"/>
  <c r="K987" i="1"/>
  <c r="L987" i="1"/>
  <c r="M987" i="1"/>
  <c r="A988" i="1"/>
  <c r="D988" i="1"/>
  <c r="H988" i="1"/>
  <c r="I988" i="1"/>
  <c r="J988" i="1"/>
  <c r="K988" i="1"/>
  <c r="L988" i="1"/>
  <c r="M988" i="1"/>
  <c r="A989" i="1"/>
  <c r="D989" i="1"/>
  <c r="H989" i="1"/>
  <c r="I989" i="1"/>
  <c r="J989" i="1"/>
  <c r="K989" i="1"/>
  <c r="L989" i="1"/>
  <c r="M989" i="1"/>
  <c r="A990" i="1"/>
  <c r="D990" i="1"/>
  <c r="H990" i="1"/>
  <c r="I990" i="1"/>
  <c r="J990" i="1"/>
  <c r="K990" i="1"/>
  <c r="L990" i="1"/>
  <c r="M990" i="1"/>
  <c r="A991" i="1"/>
  <c r="D991" i="1"/>
  <c r="H991" i="1"/>
  <c r="I991" i="1"/>
  <c r="J991" i="1"/>
  <c r="K991" i="1"/>
  <c r="L991" i="1"/>
  <c r="M991" i="1"/>
  <c r="A992" i="1"/>
  <c r="D992" i="1"/>
  <c r="H992" i="1"/>
  <c r="I992" i="1"/>
  <c r="J992" i="1"/>
  <c r="K992" i="1"/>
  <c r="L992" i="1"/>
  <c r="M992" i="1"/>
  <c r="A993" i="1"/>
  <c r="D993" i="1"/>
  <c r="H993" i="1"/>
  <c r="I993" i="1"/>
  <c r="J993" i="1"/>
  <c r="K993" i="1"/>
  <c r="L993" i="1"/>
  <c r="M993" i="1"/>
  <c r="A994" i="1"/>
  <c r="D994" i="1"/>
  <c r="H994" i="1"/>
  <c r="I994" i="1"/>
  <c r="J994" i="1"/>
  <c r="K994" i="1"/>
  <c r="L994" i="1"/>
  <c r="M994" i="1"/>
  <c r="A995" i="1"/>
  <c r="D995" i="1"/>
  <c r="H995" i="1"/>
  <c r="I995" i="1"/>
  <c r="J995" i="1"/>
  <c r="K995" i="1"/>
  <c r="L995" i="1"/>
  <c r="M995" i="1"/>
  <c r="A996" i="1"/>
  <c r="D996" i="1"/>
  <c r="H996" i="1"/>
  <c r="I996" i="1"/>
  <c r="J996" i="1"/>
  <c r="K996" i="1"/>
  <c r="L996" i="1"/>
  <c r="M996" i="1"/>
  <c r="A997" i="1"/>
  <c r="D997" i="1"/>
  <c r="H997" i="1"/>
  <c r="I997" i="1"/>
  <c r="J997" i="1"/>
  <c r="K997" i="1"/>
  <c r="L997" i="1"/>
  <c r="M997" i="1"/>
  <c r="A998" i="1"/>
  <c r="D998" i="1"/>
  <c r="H998" i="1"/>
  <c r="I998" i="1"/>
  <c r="J998" i="1"/>
  <c r="K998" i="1"/>
  <c r="L998" i="1"/>
  <c r="M998" i="1"/>
  <c r="A999" i="1"/>
  <c r="D999" i="1"/>
  <c r="H999" i="1"/>
  <c r="I999" i="1"/>
  <c r="J999" i="1"/>
  <c r="K999" i="1"/>
  <c r="L999" i="1"/>
  <c r="M999" i="1"/>
</calcChain>
</file>

<file path=xl/sharedStrings.xml><?xml version="1.0" encoding="utf-8"?>
<sst xmlns="http://schemas.openxmlformats.org/spreadsheetml/2006/main" count="882" uniqueCount="760">
  <si>
    <t>VD: Sách Bồi dưỡng Toán, có 7 quyển đánh số từ STK001-STK007, CBTV có thể nhập nhanh trên 1 dòng: Sách Bồi dưỡng Toán, Số bản: 7, Số ĐKCB từ: STK001</t>
  </si>
  <si>
    <t>Ngày vào sổ</t>
  </si>
  <si>
    <t>Số vào sổ tổng quát</t>
  </si>
  <si>
    <t>Nguồn cấp</t>
  </si>
  <si>
    <t>Tác giả</t>
  </si>
  <si>
    <t>Ký hiệu phân loại</t>
  </si>
  <si>
    <t>Nhà xuất bản</t>
  </si>
  <si>
    <t>Nơi xuất bản</t>
  </si>
  <si>
    <t>Năm xuất bản</t>
  </si>
  <si>
    <t>Giá bìa (VNĐ)</t>
  </si>
  <si>
    <t>Trường tự mua</t>
  </si>
  <si>
    <t>PGD cấp phát</t>
  </si>
  <si>
    <t>SGD cấp phát</t>
  </si>
  <si>
    <t>Biếu, tặng, quyên góp</t>
  </si>
  <si>
    <t>Khác</t>
  </si>
  <si>
    <r>
      <t xml:space="preserve">Hướng dẫn nhập: Căn cứ thông tin trên </t>
    </r>
    <r>
      <rPr>
        <b/>
        <sz val="11"/>
        <color indexed="8"/>
        <rFont val="Times New Roman"/>
        <family val="1"/>
      </rPr>
      <t>sổ ĐKCB</t>
    </r>
    <r>
      <rPr>
        <sz val="11"/>
        <color indexed="8"/>
        <rFont val="Times New Roman"/>
        <family val="1"/>
      </rPr>
      <t xml:space="preserve">, </t>
    </r>
    <r>
      <rPr>
        <b/>
        <sz val="11"/>
        <color indexed="8"/>
        <rFont val="Times New Roman"/>
        <family val="1"/>
      </rPr>
      <t xml:space="preserve">sổ đăng ký SGK </t>
    </r>
  </si>
  <si>
    <r>
      <t xml:space="preserve">- Thông tin có (*) không được để trống, thông tin </t>
    </r>
    <r>
      <rPr>
        <b/>
        <sz val="11"/>
        <color indexed="8"/>
        <rFont val="Times New Roman"/>
        <family val="1"/>
      </rPr>
      <t xml:space="preserve">Nguồn cấp </t>
    </r>
    <r>
      <rPr>
        <sz val="11"/>
        <color indexed="8"/>
        <rFont val="Times New Roman"/>
        <family val="1"/>
      </rPr>
      <t>chọn theo danh mục</t>
    </r>
  </si>
  <si>
    <r>
      <t xml:space="preserve">- Trường hợp SGK theo dõi tại </t>
    </r>
    <r>
      <rPr>
        <b/>
        <sz val="11"/>
        <color indexed="8"/>
        <rFont val="Times New Roman"/>
        <family val="1"/>
      </rPr>
      <t>sổ đăng ký SGK</t>
    </r>
    <r>
      <rPr>
        <sz val="11"/>
        <color indexed="8"/>
        <rFont val="Times New Roman"/>
        <family val="1"/>
      </rPr>
      <t>, CBTV khai báo như thông tin trong sổ đăng ký SGK</t>
    </r>
  </si>
  <si>
    <r>
      <t xml:space="preserve">- Trường hợp các loại sách khác được theo dõi tại </t>
    </r>
    <r>
      <rPr>
        <b/>
        <sz val="11"/>
        <color indexed="8"/>
        <rFont val="Times New Roman"/>
        <family val="1"/>
      </rPr>
      <t>sổ ĐKCB</t>
    </r>
    <r>
      <rPr>
        <sz val="11"/>
        <color indexed="8"/>
        <rFont val="Times New Roman"/>
        <family val="1"/>
      </rPr>
      <t xml:space="preserve">, CBTV khai báo từng dòng theo sổ ĐKCB, </t>
    </r>
    <r>
      <rPr>
        <b/>
        <sz val="11"/>
        <color indexed="8"/>
        <rFont val="Times New Roman"/>
        <family val="1"/>
      </rPr>
      <t>Số bản</t>
    </r>
    <r>
      <rPr>
        <sz val="11"/>
        <color indexed="8"/>
        <rFont val="Times New Roman"/>
        <family val="1"/>
      </rPr>
      <t xml:space="preserve">: 1, </t>
    </r>
    <r>
      <rPr>
        <b/>
        <sz val="11"/>
        <color indexed="8"/>
        <rFont val="Times New Roman"/>
        <family val="1"/>
      </rPr>
      <t>Số ĐKCB từ</t>
    </r>
    <r>
      <rPr>
        <sz val="11"/>
        <color indexed="8"/>
        <rFont val="Times New Roman"/>
        <family val="1"/>
      </rPr>
      <t>: Số ĐKCB của quyển sách</t>
    </r>
  </si>
  <si>
    <r>
      <t xml:space="preserve">* Lưu ý: Trường hợp trên sổ ĐKCB sách có cùng biên mục, số ĐKCB được đánh liên tiếp, CBTV có thể nhóm vào để khai báo nhanh trên 1 dòng, </t>
    </r>
    <r>
      <rPr>
        <b/>
        <sz val="11"/>
        <color indexed="8"/>
        <rFont val="Times New Roman"/>
        <family val="1"/>
      </rPr>
      <t>Số bản</t>
    </r>
    <r>
      <rPr>
        <sz val="11"/>
        <color indexed="8"/>
        <rFont val="Times New Roman"/>
        <family val="1"/>
      </rPr>
      <t xml:space="preserve">: số sách trên 1 dòng, </t>
    </r>
    <r>
      <rPr>
        <b/>
        <sz val="11"/>
        <color indexed="8"/>
        <rFont val="Times New Roman"/>
        <family val="1"/>
      </rPr>
      <t>số ĐKCB từ</t>
    </r>
    <r>
      <rPr>
        <sz val="11"/>
        <color indexed="8"/>
        <rFont val="Times New Roman"/>
        <family val="1"/>
      </rPr>
      <t>: số ĐKCB bé nhất trong nhóm</t>
    </r>
  </si>
  <si>
    <r>
      <t>Nhan đề</t>
    </r>
    <r>
      <rPr>
        <b/>
        <sz val="11"/>
        <color indexed="10"/>
        <rFont val="Times New Roman"/>
        <family val="1"/>
      </rPr>
      <t xml:space="preserve"> (*)</t>
    </r>
  </si>
  <si>
    <r>
      <t xml:space="preserve">Số bản </t>
    </r>
    <r>
      <rPr>
        <b/>
        <sz val="11"/>
        <color indexed="10"/>
        <rFont val="Calibri"/>
        <family val="2"/>
      </rPr>
      <t>(*)</t>
    </r>
  </si>
  <si>
    <r>
      <t xml:space="preserve">Số ĐKCB từ </t>
    </r>
    <r>
      <rPr>
        <b/>
        <sz val="11"/>
        <color indexed="10"/>
        <rFont val="Times New Roman"/>
        <family val="1"/>
      </rPr>
      <t>(*)</t>
    </r>
  </si>
  <si>
    <r>
      <t xml:space="preserve">Loại sách </t>
    </r>
    <r>
      <rPr>
        <b/>
        <sz val="11"/>
        <color indexed="10"/>
        <rFont val="Calibri"/>
        <family val="2"/>
      </rPr>
      <t>(*)</t>
    </r>
  </si>
  <si>
    <t>Nhan đề (*)</t>
  </si>
  <si>
    <t>Âm nhạc lớp 5</t>
  </si>
  <si>
    <t>Bộ đề ôn tập toán Kì 2 lớp 1</t>
  </si>
  <si>
    <t>Bộ đề ôn toán kì 2 lop 1</t>
  </si>
  <si>
    <t>Bộ đề tiếng anh lơp 5 kì 2</t>
  </si>
  <si>
    <t>Câu hỏi rung chuông vàng</t>
  </si>
  <si>
    <t>Mĩ Thuật lớp  4</t>
  </si>
  <si>
    <t>Mĩ Thuật lớp 1</t>
  </si>
  <si>
    <t>Mĩ Thuật lớp 2</t>
  </si>
  <si>
    <t>Mĩ Thuật lớp 3</t>
  </si>
  <si>
    <t>Mĩ Thuật lớp 5</t>
  </si>
  <si>
    <t>Ngân hàng giải toan lơp 2</t>
  </si>
  <si>
    <t>Sách giáo khoa toán 1</t>
  </si>
  <si>
    <t>Sáng kiến kinh nghiệm lớp 1</t>
  </si>
  <si>
    <t>Tiếng anh lớp 1</t>
  </si>
  <si>
    <t>Tiếng anh lớp 2</t>
  </si>
  <si>
    <t>Tiếng anh lớp 3</t>
  </si>
  <si>
    <t>Tiếng anh lớp 4</t>
  </si>
  <si>
    <t>Tiếng anh lớp 5</t>
  </si>
  <si>
    <t>Tiếng việt lớp 1</t>
  </si>
  <si>
    <t>Tiếng việt lớp 2</t>
  </si>
  <si>
    <t>Tiếng việt lớp 3</t>
  </si>
  <si>
    <t>Tiếng việt lớp 5</t>
  </si>
  <si>
    <t>Toán lớp 1</t>
  </si>
  <si>
    <t>Toán lớp 2</t>
  </si>
  <si>
    <t>Toán lớp 3</t>
  </si>
  <si>
    <t>Toán lớp5</t>
  </si>
  <si>
    <t>truyện thiếu nhi</t>
  </si>
  <si>
    <t>Loại sách (*)</t>
  </si>
  <si>
    <t>Sách thiếu nhi</t>
  </si>
  <si>
    <t>Sách giáo khoa</t>
  </si>
  <si>
    <t>Sách pháp luật</t>
  </si>
  <si>
    <t>Sách đạo đức</t>
  </si>
  <si>
    <t>Sách tham khảo</t>
  </si>
  <si>
    <t>Sách nghiệp vụ</t>
  </si>
  <si>
    <t>Sách khác</t>
  </si>
  <si>
    <t>0 - Tổng loại</t>
  </si>
  <si>
    <t>1 - Triết học - Tâm lí học - Logic học</t>
  </si>
  <si>
    <t>2 - Chủ nghĩa vô thần - Tôn giáo</t>
  </si>
  <si>
    <t>3K - Chủ nghĩa Mac - Lê nin</t>
  </si>
  <si>
    <t>61 - Y học - Y tế</t>
  </si>
  <si>
    <t>6 - Kĩ thuật</t>
  </si>
  <si>
    <t>63 - Nông nghiệp</t>
  </si>
  <si>
    <t>7 - Nghệ thuật</t>
  </si>
  <si>
    <t>7A - Thể dục thể thao</t>
  </si>
  <si>
    <t>8 - Nghiên cứu văn học</t>
  </si>
  <si>
    <t>9 - Lịch sử</t>
  </si>
  <si>
    <t>91 - Địa lí</t>
  </si>
  <si>
    <t>K - Văn học dân gian, Tác phẩm văn học</t>
  </si>
  <si>
    <t>Đ - Sách thiếu nhi</t>
  </si>
  <si>
    <t>01 - Thư mục</t>
  </si>
  <si>
    <t>02 - Sự nghiệp thư viện và thư viện học</t>
  </si>
  <si>
    <t>03 - Bách khoa toàn thư. Từ điển bách khoa. Sách tra cứu bách khoa</t>
  </si>
  <si>
    <t>05 - Báo chí</t>
  </si>
  <si>
    <t>15 - Tâm lí học</t>
  </si>
  <si>
    <t>16 - Logic học</t>
  </si>
  <si>
    <t>1D - Triết học Mac - Lê nin. Chủ nghĩa duy vật biện chứng</t>
  </si>
  <si>
    <t>1T - Lịch sử triết học và xã hội học</t>
  </si>
  <si>
    <t>21 - Chủ nghĩa Mac - Lê nin bàn về tôn giáo</t>
  </si>
  <si>
    <t>25 - Khoa học và tôn giáo</t>
  </si>
  <si>
    <t>29 - Lịch sử tôn giáo. Các tôn giáo hiện đại</t>
  </si>
  <si>
    <t>3K1 - Mac và Ăngghen. Toàn tập</t>
  </si>
  <si>
    <t>3K2 - Lê nin. Toàn tập</t>
  </si>
  <si>
    <t>3K4 - Các tác phẩm của Mac, Ăngghen, Lê  Nin, Stalin</t>
  </si>
  <si>
    <t>3K5 - Toàn tập và các văn tập có nội dung bao gồm nhiều vấn đề của các nhà họat động lỗi lạc của Đảng cộng sản và Đảng công nhân các nước</t>
  </si>
  <si>
    <t>3KD - Học thuyết Mac - Lê Nin về Đảng</t>
  </si>
  <si>
    <t>3KP - Thiếu niên nhi đồng</t>
  </si>
  <si>
    <t>3KV - Đảng Cộng sản Việt Nam</t>
  </si>
  <si>
    <t>3KT - Vấn đề thanh niên. Tổng luận</t>
  </si>
  <si>
    <t>30 - Xã hội học. Các có nội dung nhiều mặt khác nhau về các vấn đề chính trị xã hội</t>
  </si>
  <si>
    <t>31 - Thông kê học. Hạch toán</t>
  </si>
  <si>
    <t>32 - Chính trị</t>
  </si>
  <si>
    <t>33 - Kinh tế. Khoa học kinh tế</t>
  </si>
  <si>
    <t>34 - Nhà nước và pháp quyền</t>
  </si>
  <si>
    <t>37 - Văn hóa. Giáo dục. Khoa học sư phạm</t>
  </si>
  <si>
    <t>35 - Quân sự</t>
  </si>
  <si>
    <t>39 - Công tác văn hóa quần chúng</t>
  </si>
  <si>
    <t>36 - Bảo hiểm xã hội. Bảo hiểm Nhà nước</t>
  </si>
  <si>
    <t>4(A) - Anh ngữ</t>
  </si>
  <si>
    <t>4(F) - Pháp ngữ</t>
  </si>
  <si>
    <t>4(V) - Ngôn ngữ Việt Nam</t>
  </si>
  <si>
    <t>4(N) - Ngôn ngữ các nước ngoài</t>
  </si>
  <si>
    <t>41 - Ngôn ngữ học đại cương</t>
  </si>
  <si>
    <t>50 - Bảo vệ thiên nhiên. Bảo vệ môi trường</t>
  </si>
  <si>
    <t>51 - Toán học</t>
  </si>
  <si>
    <t>52 - Thiên văn học</t>
  </si>
  <si>
    <t>53 - Vật lí học</t>
  </si>
  <si>
    <t>54 - Hóa học</t>
  </si>
  <si>
    <t>55 - Địa chất học. Địa lí tự nhiên. Vật lí địa cầu</t>
  </si>
  <si>
    <t>56 - Cổ sinh vật học</t>
  </si>
  <si>
    <t>57 - Sinh vật học</t>
  </si>
  <si>
    <t>58 - Thực vật học</t>
  </si>
  <si>
    <t>59 - Động vật học</t>
  </si>
  <si>
    <t>5A1 - Nhân chủng học. Nguồn gốc và sự tiến hóa của con người</t>
  </si>
  <si>
    <t>5A2 - Phôi học. Giải phẫu học và sinh lí học người</t>
  </si>
  <si>
    <t>610 - Y tế. Sự nghiệp Y tế</t>
  </si>
  <si>
    <t>613 - Vệ sinh và vệ sinh học</t>
  </si>
  <si>
    <t>615 - Bệnh lí học đại cương. Chẩn đoán học đại cương. Điều trị học đại cương. Dược lí học đại cương</t>
  </si>
  <si>
    <t>616N - Các bệnh nội khoa</t>
  </si>
  <si>
    <t>616H - Huyết dịch học. Các bệnh về máu</t>
  </si>
  <si>
    <t>616V - Y vi sinh học và kí sinh trùng học</t>
  </si>
  <si>
    <t>617 - Ngoại khoa</t>
  </si>
  <si>
    <t>618P - Phụ khoa. Sản khoa</t>
  </si>
  <si>
    <t>618N - Nhi khoa</t>
  </si>
  <si>
    <t>619 - Đông y</t>
  </si>
  <si>
    <t>60 - Các vấn đề kĩ thuật nói chung. Các bộ môn kĩ thuật nói chung</t>
  </si>
  <si>
    <t>6C1 - Ngành khai mỏ</t>
  </si>
  <si>
    <t>6C2 - Năng lượng học</t>
  </si>
  <si>
    <t>6C3 - Ngành luyện kim</t>
  </si>
  <si>
    <t>6C4 - Gia công kim loại</t>
  </si>
  <si>
    <t>6C5 - Chế tạo máy và môn cơ khí</t>
  </si>
  <si>
    <t>6C6 - Công nghiệp rừng và công nghiệp chế biến gỗ</t>
  </si>
  <si>
    <t>6C7 - Công nghiệp Hóa học</t>
  </si>
  <si>
    <t>6C8 - Công nghiệp thực phẩm và gia vị</t>
  </si>
  <si>
    <t>6C9 - Công nghiệp nhẹ. Công nghiệp in</t>
  </si>
  <si>
    <t>6V - Vận tải</t>
  </si>
  <si>
    <t>6T - Vô tuyến điện tử</t>
  </si>
  <si>
    <t>6X - Xây dựng. Kĩ thuật phục vụ lợi  ích công cộng</t>
  </si>
  <si>
    <t>630 - Các vấn đề nông nghiệp đại cương</t>
  </si>
  <si>
    <t>631 - Trồng trọt đại cương. Nông học đại cương</t>
  </si>
  <si>
    <t>632 - Bảo vệ cây nông nghiệp. Các bệnh và các sâu bệnh của cây cỏ dại</t>
  </si>
  <si>
    <t>633 - Trồng các cây ngoài đồng</t>
  </si>
  <si>
    <t>634 - Nghề trồng cây ăn quả. Nghề trồng rừng</t>
  </si>
  <si>
    <t>635 - Nghề trồng rau. Nghề trồng hoa</t>
  </si>
  <si>
    <t>636 - Nghề chăn nuôi</t>
  </si>
  <si>
    <t>638 - Nghề nuôi ong, nuôi tằm, nuôi các côn trùng có ích</t>
  </si>
  <si>
    <t>639 - Nghề săn bắn, đánh cá, nuôi cá và các hải sản</t>
  </si>
  <si>
    <t>7(N) - Nghệ thuật  các nước ngoài</t>
  </si>
  <si>
    <t>7(V) - Nghệ thuật Việt Nam</t>
  </si>
  <si>
    <t>72 - Nghệ thuật kiến trúc</t>
  </si>
  <si>
    <t>73 - Nghệ thuật  điêu khắc</t>
  </si>
  <si>
    <t>74 - Nghệ thuật trang trí và thực dụng</t>
  </si>
  <si>
    <t>75 - Nghệ thuật hội họa</t>
  </si>
  <si>
    <t>76 - Nghệ thuật  đồ họa</t>
  </si>
  <si>
    <t>77 - Nghệ thuật nhiếp ảnh, điện ảnh</t>
  </si>
  <si>
    <t>78 - Âm nhạc</t>
  </si>
  <si>
    <t>79 - Nghệ thuật sân khấu</t>
  </si>
  <si>
    <t>7A0 - Các vấn đề chung của thể dục thể thao</t>
  </si>
  <si>
    <t>7A1 - Thể dục</t>
  </si>
  <si>
    <t>7A2 - Điền kinh nhẹ</t>
  </si>
  <si>
    <t>7A3 - Điền kinh nặng</t>
  </si>
  <si>
    <t>7A4 - Thể thao mùa đông</t>
  </si>
  <si>
    <t>7A5 - Thể thao dưới nước</t>
  </si>
  <si>
    <t>7A6 - Du lịch. Trèo núi</t>
  </si>
  <si>
    <t>7A7 - Các môn thể thao khác</t>
  </si>
  <si>
    <t>7A8 - Các môn chơi thể thao</t>
  </si>
  <si>
    <t>7A9 - Chơi cờ</t>
  </si>
  <si>
    <t>8(V) - Văn học Việt Nam. Lịch sử và phê bình</t>
  </si>
  <si>
    <t>8(N) - Văn học các nước ngoài .Lịch sử và phê bình</t>
  </si>
  <si>
    <t>8(VD) - Văn học các dân tộc khác ở Việt Nam</t>
  </si>
  <si>
    <t>801 - Lí luận văn học</t>
  </si>
  <si>
    <t>8C - Văn học thế giới cổ đại. Văn học phương Đông cổ đại. Văn học cổ Hy Lạp - La Mã</t>
  </si>
  <si>
    <t>8T - Văn học thiếu nhi</t>
  </si>
  <si>
    <t>9(T) - Lịch sử thế giới</t>
  </si>
  <si>
    <t>9(N) - Lịch sử các nước ngoài</t>
  </si>
  <si>
    <t>9(V) - Lịch sử Việt Nam</t>
  </si>
  <si>
    <t>9(V...) - Lịch sử các khu, tỉnh, thành phố, đặc khu... của Việt Nam</t>
  </si>
  <si>
    <t>90 - Khảo cổ học. Dân tộc học. Các khoa học phù trợ cho lịch sử</t>
  </si>
  <si>
    <t>912D - Bản đồ và tập bản đồ</t>
  </si>
  <si>
    <t>91(V) - Địa lí Việt Nam</t>
  </si>
  <si>
    <t>91(N) - Địa lí các nước ngoài</t>
  </si>
  <si>
    <t>912 - Trắc địa học. Địa hình học. Họa đồ học</t>
  </si>
  <si>
    <t>913 - Địa phương chí.</t>
  </si>
  <si>
    <t>C - Tác phẩm văn học cổ đại</t>
  </si>
  <si>
    <t>T - Tuyển tập tác phẩm văn học của nhiều nhà văn nhiều nước và nhiều dân tộc kể cả Việt Nam</t>
  </si>
  <si>
    <t>V - Tác phẩm văn học Việt Nam</t>
  </si>
  <si>
    <t>N(...) - Tác phẩm văn học của từng nước ngoài khác</t>
  </si>
  <si>
    <t>K1 - Khoa nghiên cứu Văn học dân gian</t>
  </si>
  <si>
    <t>KN - Văn học dân gian các nước khác</t>
  </si>
  <si>
    <t>KV - Văn học dân gian Việt Nam</t>
  </si>
  <si>
    <t>ĐA - Sách thiếu nhi bằng tiếng Anh</t>
  </si>
  <si>
    <t>ĐF - Sách thiếu nhi bằng tiếng Pháp</t>
  </si>
  <si>
    <t>ĐN - Sách thiếu nhi bằng tiếng nước ngoài khác</t>
  </si>
  <si>
    <t>ĐV - Sách thiếu nhi bằng tiếng Việt</t>
  </si>
  <si>
    <t>ĐX - Sách thiếu nhi bằng tiếng Nga</t>
  </si>
  <si>
    <t>001 - Khoa học</t>
  </si>
  <si>
    <t>002 - Xuất bản</t>
  </si>
  <si>
    <t>059 - Lịch tổng hợp</t>
  </si>
  <si>
    <t>1DL - Chủ nghĩa duy vật lịch sử. Chủ nghĩa cộng sản khoa học</t>
  </si>
  <si>
    <t>312 - Dân số. Các vấn đề dân số. Thống kê và điều tra dân số</t>
  </si>
  <si>
    <t>317 - Hạch toán kinh tế. Tổ chức các loại hạch toán. Công tác kế toán. Công tác văn thư hành chính</t>
  </si>
  <si>
    <t>32(V) - Chính trị. Tình hình chính trị hiện đại, chế độ xã hội và chí trị ở Việt Nam (từ 1986)</t>
  </si>
  <si>
    <t>32(N) - Chính trị. Tình hình chính trị hiện đại. Chế độ xã hội và tình hình chính trị của nước ngoài</t>
  </si>
  <si>
    <t>327 - Quan hệ quốc tế. Chính sách đối ngoại của Việt Nam</t>
  </si>
  <si>
    <t>33(N) - Kinh tế và địa lí kinh tế các nước ngoài</t>
  </si>
  <si>
    <t>33(V) - Kinh tế quốc dân Việt Nam</t>
  </si>
  <si>
    <t>33(T) - Kinh tế thế giới</t>
  </si>
  <si>
    <t>331 - Lao động xã hội chủ nghĩa</t>
  </si>
  <si>
    <t>333 - Kinh tế nông nghiệp</t>
  </si>
  <si>
    <t>334 - Hợp tác xã</t>
  </si>
  <si>
    <t>336 - Tài chánh. Ngân sách nhà nước. Ngân hàng nhà nước</t>
  </si>
  <si>
    <t>338 - Kinh tế công nghiệp. Vận tải và bưu điện</t>
  </si>
  <si>
    <t>34(N) - Nhà nước các nước ngoài</t>
  </si>
  <si>
    <t>34(V) - Nhà nước Cộng hòa xã hội Chủ nghĩa Việt Nam. Luật pháp của Việt Nam</t>
  </si>
  <si>
    <t>341 - Pháp luật quốc tế</t>
  </si>
  <si>
    <t>37(N) - Sự nghiệp văn hóa - Giáo dục ở nước ngoài</t>
  </si>
  <si>
    <t>37(T) - Các quan hệ văn hóa thế giới. Các tổ chức văn hóa thế giới</t>
  </si>
  <si>
    <t>37(V) - Sự nghiệp văn hóa - Giáo dục ở Việt Nam</t>
  </si>
  <si>
    <t>371 - Khoa học sư phạm</t>
  </si>
  <si>
    <t>372 - Giáo dục trẻ em ở lứa tuổi mẫu giáo</t>
  </si>
  <si>
    <t>373 - Giáo dục ở PTCS và PTTH</t>
  </si>
  <si>
    <t>378 - Giáo dục đại học</t>
  </si>
  <si>
    <t>379 - Công tác văn hóa quần chúng</t>
  </si>
  <si>
    <t>355 - Quân sự. Khoa học quân sự</t>
  </si>
  <si>
    <t>355(V) - Các lực lượng vũ trang Việt Nam</t>
  </si>
  <si>
    <t>3K11 - Tuyển tập của Mac và Ăngghen</t>
  </si>
  <si>
    <t>3K13 - Tác phẩm cá biệt và văn tập chuyên đề của Mac và Ăngghen</t>
  </si>
  <si>
    <t>3K16 - Tuyển sử và sự nghiệp của Mac và Ăngghen</t>
  </si>
  <si>
    <t>3K21 - Tuyển tập của Lê nin</t>
  </si>
  <si>
    <t>3K23 - Tác phẩm cá biệt và văn tập chuyên đề của Lê nin</t>
  </si>
  <si>
    <t>3K26 - Tiểu sử và sự nghiệp của Lê nin</t>
  </si>
  <si>
    <t>3K5H - Hồ Chí Minh. Toàn tập</t>
  </si>
  <si>
    <t>3KPN - Thiếu niên tiền phong và Thiếu niên các nước khác</t>
  </si>
  <si>
    <t>3KPV - Thiếu niên Việt Nam. Thiếu niên tiền phong Hồ Chí Minh</t>
  </si>
  <si>
    <t>3KV1 - Lịch sử Đảng</t>
  </si>
  <si>
    <t>3KV4 - Công tác tư tưởng của Đảng. Sự giáo dục của Đảng</t>
  </si>
  <si>
    <t>3KV5 - Sự lãnh đạo của Đảng trong nhiều thời kỳ và trong nhiều lĩnh vực khác nhau của công cuộc xây dựng đất nước</t>
  </si>
  <si>
    <t>3KTN - Thanh niên các nước khác. Đoàn thanh Cộng sản các nước khác</t>
  </si>
  <si>
    <t>3KTV - Thanh niên Việt Nam. Đoàn thanh niên Cộng sản Hồ Chí Minh</t>
  </si>
  <si>
    <t>510 - Toán học sơ cấp . Những tài liệu chung</t>
  </si>
  <si>
    <t>511 - Số học</t>
  </si>
  <si>
    <t>512 - Đại số</t>
  </si>
  <si>
    <t>513 - Hình học</t>
  </si>
  <si>
    <t>514 - Lượng giác học</t>
  </si>
  <si>
    <t>515 - Hình học họa hình</t>
  </si>
  <si>
    <t>516 - Cơ sở toán học và logic toán</t>
  </si>
  <si>
    <t>517 - Toán học cao cấp</t>
  </si>
  <si>
    <t>518 - Cybernétic toán (Điều khiển học toán)</t>
  </si>
  <si>
    <t>519 - Toán học tính. Phương pháp số và đồ thị</t>
  </si>
  <si>
    <t>521 - Cơ học thiên thể</t>
  </si>
  <si>
    <t>522 - Thiên văn học thực hành. Thời gian và lịch</t>
  </si>
  <si>
    <t>523 - Thuyết tiến hóa vũ trụ học</t>
  </si>
  <si>
    <t>530 - Lí thuyết vật lí học đại cương</t>
  </si>
  <si>
    <t>531 - Cơ học lí thuyết. Cơ học chất điểm và vật rắn</t>
  </si>
  <si>
    <t>532 - Cơ học chất lỏng. Các chất lỏng</t>
  </si>
  <si>
    <t>533 - Cơ học chất khí. Các chất khí</t>
  </si>
  <si>
    <t>534 - Âm học. Âm thanh</t>
  </si>
  <si>
    <t>535 - Quang học. ánh sáng</t>
  </si>
  <si>
    <t>537 - Điện học và từ học</t>
  </si>
  <si>
    <t>540 - Hóa học đại cương và vô cơ</t>
  </si>
  <si>
    <t>541 - Hóa Lí. Lí Hóa. Hóa học keo</t>
  </si>
  <si>
    <t>543 - Hóa học phân tích</t>
  </si>
  <si>
    <t>547 - Hóa học hữu cơ. Hóa học hợp chất cao phân tử (Polime)</t>
  </si>
  <si>
    <t>551 - Địa lí tự nhiên. Vật lí địa cầu</t>
  </si>
  <si>
    <t>552 - Địa chất học</t>
  </si>
  <si>
    <t>553 - Thăm dò địa chất. Các khu khoáng sản có ích</t>
  </si>
  <si>
    <t>554 - Địa chất học lịch sử</t>
  </si>
  <si>
    <t>57.02 - Sinh vật học đại cương</t>
  </si>
  <si>
    <t>57.04 - Sinh lí học đại cương. Sinh vật lí học đại cương. Sinh hóa học đại cương</t>
  </si>
  <si>
    <t>57A - Vi sinh vật học</t>
  </si>
  <si>
    <t>581 - Nguồn gốc và sự tiến hóa thực vật. Di truyền học thực vật</t>
  </si>
  <si>
    <t>582 - Các giống thực vật cấp thấp</t>
  </si>
  <si>
    <t>586 - Các giống thực vật cấp cao</t>
  </si>
  <si>
    <t>591 - Nguồn gốc và sự tiến hóa của động vật</t>
  </si>
  <si>
    <t>592 - Các giống động vật không xương sống</t>
  </si>
  <si>
    <t>596 - Các giống động vật có xương sống</t>
  </si>
  <si>
    <t>8(V)1 - Văn học Việt Nam trước CM tháng 8/1945</t>
  </si>
  <si>
    <t>8(V)2 - Văn học Việt Nam sau CM tháng 8/1945</t>
  </si>
  <si>
    <t>9(V)1 - Lịch sử Việt Nam trước CM tháng 8/1945</t>
  </si>
  <si>
    <t>9(V)2 - Lịch sử Việt Nam sau CM tháng 8/1945</t>
  </si>
  <si>
    <t>KV1 - Các sáng tác truyền khẩu nói chung</t>
  </si>
  <si>
    <t>KV2 - Truyện thần thoại, cổ tích</t>
  </si>
  <si>
    <t>KV3 - Truyện ngụ ngôn</t>
  </si>
  <si>
    <t>KV4 - Truyện tiếu lâm. Câu đố</t>
  </si>
  <si>
    <t>KV5 - Ca dao, tục ngữ</t>
  </si>
  <si>
    <t>KV6 - Dân ca Bắc - Trung - Nam</t>
  </si>
  <si>
    <t>KV7 - Tuồng</t>
  </si>
  <si>
    <t>KV8 - Chèo</t>
  </si>
  <si>
    <t>KV9 - Cải lương</t>
  </si>
  <si>
    <t>T5 - Tuyển tập các tư tưởng hay, câu trích, danh ngôn</t>
  </si>
  <si>
    <t>V1 - Tác phẩm văn học Việt Nam trước CM tháng 8/1945</t>
  </si>
  <si>
    <t>V2 - Tác phẩm văn học Việt Nam sau CM tháng 8/1945</t>
  </si>
  <si>
    <t>VD - Tác phẩm văn học các dân tộc ít người ở Việt Nam</t>
  </si>
  <si>
    <t>VT - Các tuyển tập văn học Việt Nam và văn học các dân tộc Việt Nam thuộc cả hai thời kì</t>
  </si>
  <si>
    <t>ĐV1 - Tác phẩm văn học dành cho thiếu nhi</t>
  </si>
  <si>
    <t>ĐV2 - Sách khoa học thường thức dành cho thiếu nhi</t>
  </si>
  <si>
    <t>ĐV11 - Thơ</t>
  </si>
  <si>
    <t>ĐV13 - Truyện</t>
  </si>
  <si>
    <t>ĐV17 - Truyện dân gian</t>
  </si>
  <si>
    <t>ĐV18 - Truyện tranh</t>
  </si>
  <si>
    <t>3 - Xã hội chính trị</t>
  </si>
  <si>
    <t>4 - Ngôn ngữ học</t>
  </si>
  <si>
    <t>5 - Khoa học Tự nhiên và Toán học</t>
  </si>
  <si>
    <t>5A - Nhân chủng học. Giải phẫu học và sinh lí học người</t>
  </si>
  <si>
    <t>001(09) - Lịch sử khoa học. Lịch sử nền văn minh, văn hóa và tiến bộ của nhân loại.</t>
  </si>
  <si>
    <t>001(V) - Khoa học ở Việt Nam</t>
  </si>
  <si>
    <t>001(N) - Khoa học ở các nước ngoài</t>
  </si>
  <si>
    <t>002(09) - Lịch sử xuất bản ở Việt Nam và nước ngoài</t>
  </si>
  <si>
    <t>1(07) - Phương pháp ngiên cứu và giảng dạy triết học</t>
  </si>
  <si>
    <t>15(07) - Tài liệu về phương pháp giảng dạy môn tâm lí học</t>
  </si>
  <si>
    <t>15(075) - Các sách giáo khoa, giáo trình về tâm lí học</t>
  </si>
  <si>
    <t>27 - Lịch sử chủ nghĩa vô thần</t>
  </si>
  <si>
    <t>3K5H1 - Tuyển tập của Hồ Chí Minh</t>
  </si>
  <si>
    <t>3K5H2 - Vựng biên bản thảo, tài liệu và thư tín của Hồ Chí Minh</t>
  </si>
  <si>
    <t>3K5H3 - Tác phẩm cá biệt và văn tập chuyên đề của Hồ Chí Minh</t>
  </si>
  <si>
    <t>3K5H4 - Những tài liệu nghiên cứu về từng tác phẩm của Hồ Chí Minh</t>
  </si>
  <si>
    <t>3K5H5 - Thư mục các tác phẩm của Hồ Chí Minh và thư mục các tác phẩm về Hồ Chí Minh</t>
  </si>
  <si>
    <t>3K5H6 - Tiểu sử và sự nghiệp của Hồ Chí Minh</t>
  </si>
  <si>
    <t>3KV1(092) - Tiểu sử các nhà hoạt động ưu tú của Đảng Cộng sản Đông Dương và Đảng Cộng sản Việt Nam</t>
  </si>
  <si>
    <t>4KV1(V…) - Lịch sử các tổ chức Đảng của các khu, tỉnh, thành phố, đặc khu và địa phương</t>
  </si>
  <si>
    <t>3KV7 - Hoạt động quốc tế của Đảng cộng sản Việt Nam</t>
  </si>
  <si>
    <t>3KN - Phong trào cộng sản Quốc tế. Các Đảng cộng sản và Đảng công nhân các nước. Hội nghị các Đảng cộng sản và công nhân thế giới</t>
  </si>
  <si>
    <t>30(07) - Phương pháp ngiên cứu và giảng dạy xã hội học nói chung</t>
  </si>
  <si>
    <t>30(075) - Sách giáo khoa về xã hội</t>
  </si>
  <si>
    <t>32(07) - Tài liệu hướng dẫn giảng dạy chính trị</t>
  </si>
  <si>
    <t>32(075) - Sách giáo khoa về chính trị</t>
  </si>
  <si>
    <t>32(09) - Lịch sử các tư tưởng chính trị</t>
  </si>
  <si>
    <t>332 - Kinh tế môi trường. Kinh tế sử dụng thiên nhiên</t>
  </si>
  <si>
    <t xml:space="preserve">335 - Quản lí kinh tế. Kế hoạch hóa. Dự báo kinh tế </t>
  </si>
  <si>
    <t>337 - Kinh tế tin học</t>
  </si>
  <si>
    <t>339 - Thương mại. Thương mại quốc tế. Chính sách ngoại thương. Thị trường</t>
  </si>
  <si>
    <t>35(07) - Tài liệu hướng dẫn giảng dạy quân sự</t>
  </si>
  <si>
    <t>35(V) - Các lực lượng vũ trang Việt Nam</t>
  </si>
  <si>
    <t>35(N) - Các lực lượng vũ trang Nước ngoài</t>
  </si>
  <si>
    <t>36(V) - Bảo trợ và bảo hiểm xã hội ở Việt Nam</t>
  </si>
  <si>
    <t>36(N) - Bảo hiểm và bảo trợ xã hội ở Nước Ngoài</t>
  </si>
  <si>
    <t>37(09) - Lịch sử môn giáo dục và lịch sử giáo dục nhân dân nói chung</t>
  </si>
  <si>
    <t>37(V)(09) - Lịch sử giáo dục ở Việt Nam</t>
  </si>
  <si>
    <t>370 - Tổ chức và xây dựng nền giáo dục</t>
  </si>
  <si>
    <t>371(07) - Hướng dẫn giảng dạy đạo đức, giáo dục công dân</t>
  </si>
  <si>
    <t>371(075) - Sách giáo khoa về đạo đức, giáo dục công dân</t>
  </si>
  <si>
    <t>38 - Văn hóa. Văn hóa học</t>
  </si>
  <si>
    <t>38(V) - Văn hóa ở Việt Nam</t>
  </si>
  <si>
    <t>38(N) - Văn hóa ở Nước Ngoài</t>
  </si>
  <si>
    <t>38(09) - Lịch sử văn hóa</t>
  </si>
  <si>
    <t>38(092) - Tiểu sử các danh nhân văn hóa, các nhà hoạt động văn hóa</t>
  </si>
  <si>
    <t>380 - Lí luận văn hóa</t>
  </si>
  <si>
    <t>381 - Văn hóa học. Lịch sử các học thuyết văn hóa. Các quan điểm văn hóa</t>
  </si>
  <si>
    <t>382 - Tổ chức xây dựng văn hóa</t>
  </si>
  <si>
    <t>384 - Văn hóa học ứng dụng</t>
  </si>
  <si>
    <t>385 - Văn hóa dân gian</t>
  </si>
  <si>
    <t>386 - Văn hóa trong đời sống hàng ngày</t>
  </si>
  <si>
    <t>387 - Nghệ thuật trang điểm, nghệ thuật làm đẹp</t>
  </si>
  <si>
    <t>390 - Lí luận của công tác văn hóa quần chúng</t>
  </si>
  <si>
    <t>391 - Tổ chức  và xây dựng công tác văn hóa quần chúng</t>
  </si>
  <si>
    <t>392 - Phương pháp và hình thức của công tác văn hóa quần chúng</t>
  </si>
  <si>
    <t>40 - Phương pháp luận và lí luận ngôn ngữ học</t>
  </si>
  <si>
    <t>42 - Ngôn ngữ học ứng dụng</t>
  </si>
  <si>
    <t>43 - Các hệ ngôn ngữ</t>
  </si>
  <si>
    <t>4(V)-02 - Lịch sử Tiếng Việt</t>
  </si>
  <si>
    <t>4(V)(03) - Từ điển Tiếng Việt</t>
  </si>
  <si>
    <t>4(V)(07) - Phương pháp giảng dạy Tiếng Việt</t>
  </si>
  <si>
    <t>4(V)(075) - Sách giáo khoa Tiếng Việt</t>
  </si>
  <si>
    <t>4(VD) - Ngôn ngữ các dân tộc ở Việt Nam</t>
  </si>
  <si>
    <t>4(N)(07) - Phương pháp giảng dạyTiếng nước ngoài</t>
  </si>
  <si>
    <t>5(09) - Lịch sử khoa học tự nhiên và toán học nói chung</t>
  </si>
  <si>
    <t>501 - Các phương pháp và phương tiện nghiên cứu môi trường</t>
  </si>
  <si>
    <t>502 - Các vấn đề chung về bảo vệ thiên nhiên</t>
  </si>
  <si>
    <t>503 - Hợp tác quốc tế trong lĩnh vực bảo vệ môi trường và tài nguyên thiên nhiên</t>
  </si>
  <si>
    <t>504 - Nguy cơ phá vỡ vân bằng tổng thể của thiên nhiên</t>
  </si>
  <si>
    <t>505 - Ô nhiễm môi trường và biện pháp bảo vệ</t>
  </si>
  <si>
    <t>506 - Công tác bảo tồn, bảo vệ và giữ gìn các khu bảo tồn thiên nhiên đã được xếp hạng</t>
  </si>
  <si>
    <t>507 - Thiên tai, các biện pháp phòng chống thiên tai và việc khắc phục những hậu quả của chúng</t>
  </si>
  <si>
    <t>508 - Sử dụng hợp lí và tái tạo nguồn tài nguyên thiên nhiên</t>
  </si>
  <si>
    <t>5(075) - Sách giáo khoa về tự nhiên</t>
  </si>
  <si>
    <t>5(07) - Phương pháp giảng dạy khoa học tự nhiên</t>
  </si>
  <si>
    <t>51(09) - Lịch sử toán học</t>
  </si>
  <si>
    <t>51(07) - Phương pháp giảng dạy toán học</t>
  </si>
  <si>
    <t>51(075) - Sách giáo khoa về toán học</t>
  </si>
  <si>
    <t>51(076) - Sách bài tập, vở bài tập về toán học. Tài liệu ôn thi, luyện thi toán học</t>
  </si>
  <si>
    <t>53(09) - Lịch sử vật lí học</t>
  </si>
  <si>
    <t>53(07) - Phương pháp giảng dạy vật lí</t>
  </si>
  <si>
    <t>53(075) - Sách giáo khoa về Vật Lí</t>
  </si>
  <si>
    <t>53(076) - Sách bài tập, vở bài tập về vật lí. Tài liệu ôn thi, luyện thi vật lí</t>
  </si>
  <si>
    <t>53(078) - Thí nghiệm vật lí trong trường phổ thông</t>
  </si>
  <si>
    <t>54(09) - Lịch sử hóa học</t>
  </si>
  <si>
    <t>54(07) - Hướng dẫn giảng dạy hóa học</t>
  </si>
  <si>
    <t>54(075) - Sách giáo khoa về hóa học</t>
  </si>
  <si>
    <t>54(076) - Sách bài tập, vở bài tập về hóa học. Tài liệu ôn thi, luyện thi hóa học</t>
  </si>
  <si>
    <t>54(078) - Thí nghiệm hóa học trong phòng thí nghiệm</t>
  </si>
  <si>
    <t>55(09) - Lịch sử địa chất học, địa lí tự nhiên, vật lí toàn cầu</t>
  </si>
  <si>
    <t>57(069) - Bảo vệ giới sinh vật. Các rừng cám. Nhà bảo tàng dân tộc</t>
  </si>
  <si>
    <t>57(09) - Lịch sử Sinh vật học. Tiểu sử các nhà sinh vật học</t>
  </si>
  <si>
    <t>57(07) - Hướng dẫn giảng dạy Sinh vật</t>
  </si>
  <si>
    <t>57(075) - Sách giáo khoa Sinh vật</t>
  </si>
  <si>
    <t>57(076) - Sách bài tập về Sinh học. Tài liệu ôn thi, luyện sinh học</t>
  </si>
  <si>
    <t>57(077) - Phương pháp và kĩ thuật nghiêm cứu sinh vật và quan sát thiên nhiên</t>
  </si>
  <si>
    <t>57(078) - Các phương án nghiên cứu trong phòng thí nghiệm</t>
  </si>
  <si>
    <t>57A(09) - Lịch sử vi sinh vật học</t>
  </si>
  <si>
    <t>58(09) - Lịch sử thực vật học</t>
  </si>
  <si>
    <t>58(069) - Các vườn bách thảo, các vườn thực vật thí nghiệm</t>
  </si>
  <si>
    <t>58(07) - Hướng dẫn giảng dạy thực vật</t>
  </si>
  <si>
    <t>58(075) - Sách giáo khoa thực vật</t>
  </si>
  <si>
    <t>58(077) - Tham quan khảo sát và thí nghiệm sực vật. Sưu tập các mẫu thực vật</t>
  </si>
  <si>
    <t>59(09) - Lịch sử động vật học</t>
  </si>
  <si>
    <t>59(069) - Vường bách thú, công viên, bảo tàng động vật, bảo vệ giới động vật</t>
  </si>
  <si>
    <t>59(07) - Hướng dẫn giảng dạy động vật</t>
  </si>
  <si>
    <t>59(075) - Sách giáo khoa động vật</t>
  </si>
  <si>
    <t>59(077) - Tham quan, quan sát và thí nghiệm các giống động vật</t>
  </si>
  <si>
    <t>5A1(07) - Nghiên cứu phép đo người(Nhân trắc học)</t>
  </si>
  <si>
    <t>5A2(07) - Hướng dẫn giảng dạy giải phẩu sinh lí người</t>
  </si>
  <si>
    <t>5A2(075) - Sách bài tập về giải phẩu người</t>
  </si>
  <si>
    <t>61(09) - Lịch sử y học và y tế</t>
  </si>
  <si>
    <t>619(V) - Y học dân tộc Việt Nam</t>
  </si>
  <si>
    <t>6(07) - Hướng dẫn giảng dạy kĩ thuật các môn</t>
  </si>
  <si>
    <t>6(075) - Sách giáo khoa kĩ thuật các môn</t>
  </si>
  <si>
    <t>601 - Tiến bộ kĩ thuật. Phát minh sáng chế. Cách mạng khoa học kĩ thuật</t>
  </si>
  <si>
    <t>602 - Giáo dục kĩ thuật</t>
  </si>
  <si>
    <t>603 - Mĩ học kĩ thuật</t>
  </si>
  <si>
    <t>604 - Vật liệu học</t>
  </si>
  <si>
    <t>605 - Cơ học ứng dụng</t>
  </si>
  <si>
    <t>606 - Vật lí kĩ thuật</t>
  </si>
  <si>
    <t>607 - Vẽ kĩ thuật</t>
  </si>
  <si>
    <t>608 - Sinh vật học kĩ thuật</t>
  </si>
  <si>
    <t>609 - Các bộ môn kĩ thuật khác</t>
  </si>
  <si>
    <t>6C - Các ngành công nghiệp</t>
  </si>
  <si>
    <t>6T0 - Điều khiển học kĩ thuật</t>
  </si>
  <si>
    <t>6T1 - Liên lạc vô tuyến. Liên lạc hữu tuyến. Viễn thông</t>
  </si>
  <si>
    <t>6T2 - Kĩ thuật vô tuyến điện</t>
  </si>
  <si>
    <t>6T3 - Vô tuyến truyền thanh</t>
  </si>
  <si>
    <t>6T4 - Kĩ thuật vô tuyến điện tử</t>
  </si>
  <si>
    <t>6T6 - Tự động học và điều khiển từ xa</t>
  </si>
  <si>
    <t>6T7 - Máy tính điện tử. Tin học. Kĩ thuật tính</t>
  </si>
  <si>
    <t>6T7(07) - Sách hướng dẫn giảng dạy tin học của giáo viên</t>
  </si>
  <si>
    <t>6T7(075) - Sách giáo khoa về tin học</t>
  </si>
  <si>
    <t>6T7(078) - Sách thực hành tin học</t>
  </si>
  <si>
    <t>6T8 - Kĩ thuật tổ chức</t>
  </si>
  <si>
    <t>6T9 - Các ngành khác của vô tuyến điện tử học</t>
  </si>
  <si>
    <t>6T(09) - Lịch sử vô tuyến điện tử</t>
  </si>
  <si>
    <t>63(07) - Sách hướng dẫn giảng dạy của giáo viên</t>
  </si>
  <si>
    <t>63(075) - Sách giáo khoa về nông nghiệp</t>
  </si>
  <si>
    <t>63(09) - Lịch sử nông nghiệp và nông học</t>
  </si>
  <si>
    <t>703 - Nghệ thuật nghiệp dư nói chung</t>
  </si>
  <si>
    <t>709 - Lịch sử nghệ thuật đại cương</t>
  </si>
  <si>
    <t>71 - Nghệ thuật tạo hình</t>
  </si>
  <si>
    <t>7A(07) - Hướng dẫn giảng dạy thể dục thể thao</t>
  </si>
  <si>
    <t>7A(075) - Sách giáo khoa thể dục thể thao</t>
  </si>
  <si>
    <t>7A(09) - Lich sử ngành thể dục thể thao</t>
  </si>
  <si>
    <t>8(07) - Sách hướng dẫn giảng dạy Ngữ văn của giáo viên</t>
  </si>
  <si>
    <t>8(075) - Sách giáo khoa Ngữ văn</t>
  </si>
  <si>
    <t>808 - Luyện cách nói. Nghê thuật diễn thuyết. Thuật hùng biện</t>
  </si>
  <si>
    <t>809 - Lịch sử văn học thế giới</t>
  </si>
  <si>
    <t>8(V)1.1 - Văn học Việt Nam thời kì thứ nhất(TK.XI-XV)</t>
  </si>
  <si>
    <t>8(V)1.2 - Văn học Việt Nam thời kì thứ hai(TK.XVI-giữa TK XIX)</t>
  </si>
  <si>
    <t>8(V)1.3 - Văn học Việt Nam thời kì thứ ba (1858-1930)</t>
  </si>
  <si>
    <t>8(V)1.4 - Văn học Việt Nam thời kì thứ tư (1930- trước Cách mạng tháng 8/1945)</t>
  </si>
  <si>
    <t>8(V)2.1 - Văn học Việt Nam giai đoạn từ sau Cách mạng tháng 8/1945 đến 1954</t>
  </si>
  <si>
    <t>8(V)2.2 - Văn học Việt Nam từ 1954 đến 1975</t>
  </si>
  <si>
    <t>8(V)2.3 - Văn học Việt Nam  từ 30/04/1975 đến 1986</t>
  </si>
  <si>
    <t>8(V)2.4 - Văn học Việt Nam thời kì đổi mới sau 1986</t>
  </si>
  <si>
    <t>8(V)(069) - Viện bảo tàng văn học. Những nơi lưu niệm của các nhà văn</t>
  </si>
  <si>
    <t>8Đ - Văn học thiếu nhi (lịch sử và phê bình)</t>
  </si>
  <si>
    <t xml:space="preserve">9(069) - Bảo tàng lịch sử. </t>
  </si>
  <si>
    <t>9(07) - Sách hướng dẫn giảng dạy lịch sử của giáo viên</t>
  </si>
  <si>
    <t>9(075) - Sách giáo khoa về lịch sử</t>
  </si>
  <si>
    <t>9(T)01 - Lịch sử xã hội nguyên thủy</t>
  </si>
  <si>
    <t>9(T)03 - Lịch sử thế giới cổ đại</t>
  </si>
  <si>
    <t>9(T)1 - Lịch sử thế giới trung thế kỉ(thế kỉ V đến 1640)</t>
  </si>
  <si>
    <t>9(T)3 - Lịch sử thế giới cận đại (1640-1918)</t>
  </si>
  <si>
    <t>9(T)7 - Lịch sử thế giới hiện tại (từ 1918- )</t>
  </si>
  <si>
    <t>9(V)(069) - Các viện bảo tàng lịch sử Việt Nam</t>
  </si>
  <si>
    <t>9(V)(092) - Tiểu sử các nhân vật lịch sử và chính trị của Việt Nam</t>
  </si>
  <si>
    <t>9(VM) - Lịch sử chính quyền tay sai(ngụy quyền) ở cả hai cuộc kháng chiến (chống Pháp, chống Mĩ)</t>
  </si>
  <si>
    <t>9(V)11 - Thời kì dựng nước (… trước năm 180 trước Công nguyên)</t>
  </si>
  <si>
    <t>9(V)12 - Thời kì Bắc thuộc( năm 180 trước Công nguyên- TK.X sau Công nguyên)</t>
  </si>
  <si>
    <t>9(V)13 - Thời kì đấu tranh giải phóng dân tộc, xây dựng và bảo vệ quốc gia phong kiến Việt Nam (938-1858)</t>
  </si>
  <si>
    <t>9(V)14 - Từ khi thực dân Pháp tiến hành chiến tranh xấm lược Việt Nam đến hết Chiến tranh thế giới lần thứ nhất (1858- 1918)</t>
  </si>
  <si>
    <t>9(V)15  - Việt nam sau Chiến tranh thế giới thứ nhất đến 1930</t>
  </si>
  <si>
    <t>9(V)16 - Cuộc cách mạng giải phóng dân tộc Việt nam do giai cấp công nhân lãnh đạo (1930- 1945)</t>
  </si>
  <si>
    <t>9(V)21 - Cuộc đấu tranh bảo vệ và xây dựng chính quyền dân chủ nhân dân(1945-1946)</t>
  </si>
  <si>
    <t>9(V)24 - Cách mạng xã hội chủ nghĩa ở miền bắc và cách mạng dân tộc dân chủ nhân dân ở miền nam</t>
  </si>
  <si>
    <t>9(N)(092) - Tiểu sử các nhân vật lịch sử và chính trị các nước ngoài</t>
  </si>
  <si>
    <t>91(09) - Lịch sử khoa địa lí, đất nước học, địa chí, những cuộc phát hiện mới về địa lí</t>
  </si>
  <si>
    <t>91(07) - Tài liệu hướng dẫn giảng dạy địa lí của giáo viên</t>
  </si>
  <si>
    <t>91(075) - Sách giáo khoa về địa lí</t>
  </si>
  <si>
    <t>91(T) - Địa lí thế giới</t>
  </si>
  <si>
    <t>91(N4) - Địa lí Châu Á</t>
  </si>
  <si>
    <t>91(N5) - Địa lí Châu Âu</t>
  </si>
  <si>
    <t>91(N6) - Địa lí Châu Phi</t>
  </si>
  <si>
    <t>91(N7) - Địa lí Châu Mĩ</t>
  </si>
  <si>
    <t>91(N9) - Địa lí Châu Úc và Châu Đại Dương</t>
  </si>
  <si>
    <t>K4 - Văn học dân gian thế giới</t>
  </si>
  <si>
    <t>V11 - Thơ ca(kể cả truyện thơ)</t>
  </si>
  <si>
    <t>V12 - Kịch( kể cả kịch thơ), kịch phim, kịch điện ảnh, tấu...</t>
  </si>
  <si>
    <t>V13 - Truyện: truyện ngắn, truyện vừa, truyện dài, tiểu thuyết, truyện lịch sử, truyện khoa học viễn tưởng</t>
  </si>
  <si>
    <t>V14 - Kí : Kí sự, phóng sự, tùy bút, truyện kí, hồi kí, bút kí chính luận, nhật kí.</t>
  </si>
  <si>
    <t>V15 - Tiểu luận. Tạp văn</t>
  </si>
  <si>
    <t>V16 - Thư tín</t>
  </si>
  <si>
    <t>V18 - Truyện tranh</t>
  </si>
  <si>
    <t>V19 - Các thể loại văn khác: phú, văn tế, câu đối, hịch…</t>
  </si>
  <si>
    <t>V21 - Thơ ca(gồm cả ca dao và truyện thơ)</t>
  </si>
  <si>
    <t>V22 - Kịch. Các thể loại: chèo, tuồng, cải lương, kịch nói, kịch thơ, tấu, kịch điện ảnh, kịch phim</t>
  </si>
  <si>
    <t>V23 - Truyện: truyện ngắn, truyện vừa, truyện dài, tiểu thuyết, truyện lịch sử, truyện khoa học viễn tưởng</t>
  </si>
  <si>
    <t>V24 - Kí: kí sự, phóng sự , tùy bút, hồi kí, bút kí chính luận, nhật kí, truyện kí</t>
  </si>
  <si>
    <t>V25 - Tiểu lua</t>
  </si>
  <si>
    <t>V26 - Thư tín</t>
  </si>
  <si>
    <t>V27 - Truyền cười, truyện đả kích, truyện tiếu lâm – trào phúng hiện đại</t>
  </si>
  <si>
    <t>V28 - Truyện tranh</t>
  </si>
  <si>
    <t>V29 - Các thể loại văn khác: phú, văn tế, câu đối, hịch…</t>
  </si>
  <si>
    <t>N(52) - Tác phẩm văn học Tây Âu</t>
  </si>
  <si>
    <t>N(...)1 - Thơ ca(gồm cả ca dao và truyện thơ)</t>
  </si>
  <si>
    <t>N(...)2 - Kịch. Các thể loại: chèo, tuồng, cải lương, kịch nói, kịch thơ, tấu, kịch điện ảnh, kịch phim</t>
  </si>
  <si>
    <t>N(...)3 - Truyện: truyện ngắn, truyện vừa, truyện dài, tiểu thuyết, truyện lịch sử, truyện khoa học viễn tưởng</t>
  </si>
  <si>
    <t>N(...)4 - Kí : Kí sự, phóng sự, tùy bút, truyện kí, hồi kí, bút kí chính luận, nhật kí.</t>
  </si>
  <si>
    <t>N(...)5 - Tiểu luận. Tạp văn</t>
  </si>
  <si>
    <t>N(...)6 - Thư tín</t>
  </si>
  <si>
    <t xml:space="preserve">N(...)7 - Truyền cười, truyện đả kích, truyện tiếu lâm – trào phúng </t>
  </si>
  <si>
    <t>N(...)8 - Truyện tranh</t>
  </si>
  <si>
    <t>N(...)9 - Các thể loại văn khác</t>
  </si>
  <si>
    <t>DV11 - Thơ ca(kể cả truyện thơ)</t>
  </si>
  <si>
    <t>DV12 - Kịch (kể cả kịch thơ, kịch phim, kịch điện ảnh)</t>
  </si>
  <si>
    <t>DV13 - Truyện: truyện ngắn, truyện vừa, truyện dài, tiểu thuyết, truyện lịch sử, truyện khoa học viễn tưởng</t>
  </si>
  <si>
    <t>DV14 - Kí: kí sự, phóng sự , tùy bút, hồi kí, bút kí chính luận, nhật kí, truyện kí</t>
  </si>
  <si>
    <t>DV15 - Tiểu luận. Tạp văn</t>
  </si>
  <si>
    <t>DV16 - Thư tín</t>
  </si>
  <si>
    <t>DV17 - Truyện dân gian(cổ tích, ngụ ngôn, thần thoại..)</t>
  </si>
  <si>
    <t>DV18 - Truyện tranh</t>
  </si>
  <si>
    <t>DV19 - Các thể loại văn khác</t>
  </si>
  <si>
    <t>DV2 - Sách khoa học thường thức viết cho thiếu nhi</t>
  </si>
  <si>
    <t>DV21 - Sách bách khoa toàn thư, các sách tra cứu, lịch</t>
  </si>
  <si>
    <t>DV23 - Sách khoa học xã hội- chính trị, kinh tế</t>
  </si>
  <si>
    <t>DV25 - Sách khoa học tự nhiên</t>
  </si>
  <si>
    <t>DV26 - Sách khoa học kĩ thuật- công nghệ, y học, nông nghiệp</t>
  </si>
  <si>
    <t>DV27 - Sách nghệ thuật, thể dục thể thao</t>
  </si>
  <si>
    <t>DV29 - Sách lịch sử, địa lí</t>
  </si>
  <si>
    <t>Âm nhạc</t>
  </si>
  <si>
    <t>Bản đồ</t>
  </si>
  <si>
    <t>Bưu điện</t>
  </si>
  <si>
    <t>Chính trị Hành chính</t>
  </si>
  <si>
    <t>Chính trị Quốc gia</t>
  </si>
  <si>
    <t>Công an nhân dân</t>
  </si>
  <si>
    <t>Công báo chính phủ</t>
  </si>
  <si>
    <t>Công thương</t>
  </si>
  <si>
    <t>Cục Báo chí</t>
  </si>
  <si>
    <t>Cục xuất bản</t>
  </si>
  <si>
    <t>Đà Nẵng</t>
  </si>
  <si>
    <t>Đại học Bách Khoa</t>
  </si>
  <si>
    <t>Đại học Cần Thơ</t>
  </si>
  <si>
    <t>Đại học Công nghiệp TP Hồ Chí Minh</t>
  </si>
  <si>
    <t>Đại học Huế</t>
  </si>
  <si>
    <t>Đại học Kinh tế quốc dân</t>
  </si>
  <si>
    <t>Đại học Quốc gia Hà Nội</t>
  </si>
  <si>
    <t>Đại học Quốc gia TP Hồ Chí Minh</t>
  </si>
  <si>
    <t>Đại học sư phạm</t>
  </si>
  <si>
    <t>Đại học sư phạm TP Hồ Chí Minh</t>
  </si>
  <si>
    <t>Đại học Thái Nguyên</t>
  </si>
  <si>
    <t>Dân Trí</t>
  </si>
  <si>
    <t>Đồng Nai</t>
  </si>
  <si>
    <t>Giáo dục Việt Nam</t>
  </si>
  <si>
    <t>Giao thông vận tải</t>
  </si>
  <si>
    <t>Hà Nội</t>
  </si>
  <si>
    <t>Hải Phòng</t>
  </si>
  <si>
    <t>Hội nhà văn</t>
  </si>
  <si>
    <t>Hông Bàng</t>
  </si>
  <si>
    <t>Hồng Đức</t>
  </si>
  <si>
    <t>Khoa học &amp; Kỹ thuật</t>
  </si>
  <si>
    <t>Khoa học tự nhiên và Công nghệ</t>
  </si>
  <si>
    <t>Khoa học xã hội</t>
  </si>
  <si>
    <t>Kim Đồng</t>
  </si>
  <si>
    <t>Lao động</t>
  </si>
  <si>
    <t>Lao động xã hội</t>
  </si>
  <si>
    <t>Lý luận chính trị</t>
  </si>
  <si>
    <t>Mỹ thuật</t>
  </si>
  <si>
    <t>Nghệ An</t>
  </si>
  <si>
    <t>Nông nghiệp</t>
  </si>
  <si>
    <t>Phụ nữ</t>
  </si>
  <si>
    <t>Phương Đông</t>
  </si>
  <si>
    <t>Quân đội nhân dân</t>
  </si>
  <si>
    <t>Sân khấu</t>
  </si>
  <si>
    <t>Tài chính</t>
  </si>
  <si>
    <t>Tài nguyên môi trường và Bản đồ Việt Nam</t>
  </si>
  <si>
    <t>Thanh Hóa</t>
  </si>
  <si>
    <t>Thanh Niên</t>
  </si>
  <si>
    <t>Thể dục Thể thao</t>
  </si>
  <si>
    <t>Thế Giới</t>
  </si>
  <si>
    <t>Thời đại</t>
  </si>
  <si>
    <t>Thống kê</t>
  </si>
  <si>
    <t>Thông tấn</t>
  </si>
  <si>
    <t>Thông tin và Truyền thông</t>
  </si>
  <si>
    <t>Thuận Hóa</t>
  </si>
  <si>
    <t>Tôn giáo</t>
  </si>
  <si>
    <t>Tổng hợp TP Hồ Chí Minh</t>
  </si>
  <si>
    <t>Trẻ</t>
  </si>
  <si>
    <t>Trí thức</t>
  </si>
  <si>
    <t>Từ điển bách khoa</t>
  </si>
  <si>
    <t>Tư pháp</t>
  </si>
  <si>
    <t>Văn hóa - Văn nghệ TP Hồ Chí Minh</t>
  </si>
  <si>
    <t>Văn hóa dân tộc</t>
  </si>
  <si>
    <t>Văn hóa Sài Gòn</t>
  </si>
  <si>
    <t>Văn hóa thông tin</t>
  </si>
  <si>
    <t>Văn Học</t>
  </si>
  <si>
    <t>Văn nghệ, TP Hồ Chí Minh</t>
  </si>
  <si>
    <t>Xây dựng</t>
  </si>
  <si>
    <t>Y học</t>
  </si>
  <si>
    <t>Hà Giang</t>
  </si>
  <si>
    <t>Cao Bằng</t>
  </si>
  <si>
    <t>Bắc Kạn</t>
  </si>
  <si>
    <t>Tuyên Quang</t>
  </si>
  <si>
    <t>Lào Cai</t>
  </si>
  <si>
    <t>Điện Biên</t>
  </si>
  <si>
    <t>Lai Châu</t>
  </si>
  <si>
    <t>Sơn La</t>
  </si>
  <si>
    <t>Yên Bái</t>
  </si>
  <si>
    <t>Hòa Bình</t>
  </si>
  <si>
    <t>Thái Nguyên</t>
  </si>
  <si>
    <t>Lạng Sơn</t>
  </si>
  <si>
    <t>Quảng Ninh</t>
  </si>
  <si>
    <t>Bắc Giang</t>
  </si>
  <si>
    <t>Phú Thọ</t>
  </si>
  <si>
    <t>Vĩnh Phúc</t>
  </si>
  <si>
    <t>Bắc Ninh</t>
  </si>
  <si>
    <t>Hải Dương</t>
  </si>
  <si>
    <t>Hưng Yên</t>
  </si>
  <si>
    <t>Thái Bình</t>
  </si>
  <si>
    <t>Hà Nam</t>
  </si>
  <si>
    <t>Nam Định</t>
  </si>
  <si>
    <t>Ninh Bình</t>
  </si>
  <si>
    <t>Hà Tĩnh</t>
  </si>
  <si>
    <t>Quảng Bình</t>
  </si>
  <si>
    <t>Quảng Trị</t>
  </si>
  <si>
    <t>Huế</t>
  </si>
  <si>
    <t>Quảng Nam</t>
  </si>
  <si>
    <t>Quảng Ngãi</t>
  </si>
  <si>
    <t>Bình Định</t>
  </si>
  <si>
    <t>Phú Yên</t>
  </si>
  <si>
    <t>Khánh Hòa</t>
  </si>
  <si>
    <t>Ninh Thuận</t>
  </si>
  <si>
    <t>Bình Thuận</t>
  </si>
  <si>
    <t>Kon Tum</t>
  </si>
  <si>
    <t>Gia Lai</t>
  </si>
  <si>
    <t>Đắk Lắk</t>
  </si>
  <si>
    <t>Đắk Nông</t>
  </si>
  <si>
    <t>Lâm Đồng</t>
  </si>
  <si>
    <t>Bình Phước</t>
  </si>
  <si>
    <t>Tây Ninh</t>
  </si>
  <si>
    <t>Bình Dương</t>
  </si>
  <si>
    <t>Bà Rịa - Vũng Tàu</t>
  </si>
  <si>
    <t>Hồ Chí Minh</t>
  </si>
  <si>
    <t>Long An</t>
  </si>
  <si>
    <t>Tiền Giang</t>
  </si>
  <si>
    <t>Bến Tre</t>
  </si>
  <si>
    <t>Trà Vinh</t>
  </si>
  <si>
    <t>Vĩnh Long</t>
  </si>
  <si>
    <t>Đồng Tháp</t>
  </si>
  <si>
    <t>An Giang</t>
  </si>
  <si>
    <t>Kiên Giang</t>
  </si>
  <si>
    <t>Cần Thơ</t>
  </si>
  <si>
    <t>Hậu Giang</t>
  </si>
  <si>
    <t>Sóc Trăng</t>
  </si>
  <si>
    <t>Bạc Liêu</t>
  </si>
  <si>
    <t>Cà Mau</t>
  </si>
  <si>
    <t/>
  </si>
  <si>
    <t>Sách giáo viên Tự nhiên và xã hội lớp 1</t>
  </si>
  <si>
    <t>Sách giáo viên Đạo đức Lớp 1</t>
  </si>
  <si>
    <t>Sách giáo viên Mĩ thuật lớp 1</t>
  </si>
  <si>
    <t>Sách giáo viên Hoạt động trải nghiệm lớp 1</t>
  </si>
  <si>
    <t>Sách giáo viên Toán lớp 1</t>
  </si>
  <si>
    <t>Sách giáo viên Tiếng việt lớp 1- Tập 1</t>
  </si>
  <si>
    <t>Sách giáo viên Tiếng việt lớp 1-Tập 2</t>
  </si>
  <si>
    <t>Sách giáo viên Toán lớp 2</t>
  </si>
  <si>
    <t>Sách giáo viên Tiếng việt lớp 2- Tập 1</t>
  </si>
  <si>
    <t>Sách giáo viên Tiếng việt lớp 2-Tập 2</t>
  </si>
  <si>
    <t>Sách giáo viên Tự nhiên và xã hội lớp 2</t>
  </si>
  <si>
    <t>Sách giáo viên Đạo đức Lớp 2</t>
  </si>
  <si>
    <t>Sách giáo viên Mĩ thuật lớp 2</t>
  </si>
  <si>
    <t>Sách giáo viên Hoạt động trải nghiệm lớp 2</t>
  </si>
  <si>
    <t>Sách giáo viên Âm nhạc  lớp 2</t>
  </si>
  <si>
    <t>Sách giáo viên Toán lớp 3</t>
  </si>
  <si>
    <t>Sách giáo viên Tiếng việt lớp 3- Tập 1</t>
  </si>
  <si>
    <t>Sách giáo viên Tiếng việt lớp 3-Tập 2</t>
  </si>
  <si>
    <t>Sách giáo viên Đạo đức Lớp 3</t>
  </si>
  <si>
    <t>Sách giáo viên Mĩ thuật lớp 3</t>
  </si>
  <si>
    <t>Sách giáo viên Hoạt động trải nghiệm lớp 3</t>
  </si>
  <si>
    <t>Sách giáo viên Âm nhạc  lớp 3</t>
  </si>
  <si>
    <t>Sách giáo viên GDTC  lớp 3</t>
  </si>
  <si>
    <t>Sách giáo viên tin học  lớp 3</t>
  </si>
  <si>
    <t>Sách giáo viên Toán lớp 4</t>
  </si>
  <si>
    <t>Sách giáo viên Tiếng việt lớp 4- Tập 1</t>
  </si>
  <si>
    <t>Sách giáo viên Tiếng việt lớp 4-Tập 2</t>
  </si>
  <si>
    <t>Sách giáo viên Đạo đức Lớp 4</t>
  </si>
  <si>
    <t>Sách giáo viên Mĩ thuật lớp 4</t>
  </si>
  <si>
    <t>Sách giáo viên Hoạt động trải nghiệm lớp 4</t>
  </si>
  <si>
    <t>Sách giáo viên Âm nhạc  lớp 4</t>
  </si>
  <si>
    <t>Sách giáo viên tin học lớp 4</t>
  </si>
  <si>
    <t>Sách giáo viên GDTC lớp 4</t>
  </si>
  <si>
    <t>Sách giáo viênlịch sử và địa lí lớp 4</t>
  </si>
  <si>
    <t>Sách giáo viên công nghệ lớp 4</t>
  </si>
  <si>
    <t>Sách giáo viên Toán lớp 5</t>
  </si>
  <si>
    <t>Sách giáo viên Tiếng việt lớp 5- Tập 1</t>
  </si>
  <si>
    <t>Sách giáo viên Tiếng việt lớp 5-Tập 2</t>
  </si>
  <si>
    <t>Sách giáo viên Đạo đức Lớp 5</t>
  </si>
  <si>
    <t>Sách giáo viên Mĩ thuật lớp 5</t>
  </si>
  <si>
    <t>Sách giáo viên Hoạt động trải nghiệm lớp 5</t>
  </si>
  <si>
    <t>Sách giáo viên GDTC lớp 5</t>
  </si>
  <si>
    <t>Sách giáo viên công nghệ lớp 5</t>
  </si>
  <si>
    <t>Sách giáo viên lịch sử và địa lí lớp 5</t>
  </si>
  <si>
    <t>Sách giáo viên khoa học lớp 4</t>
  </si>
  <si>
    <t>Sách giáo viên khoa học  lớp 5</t>
  </si>
  <si>
    <t>Sách giáo viên Âm nhạc lớp 5</t>
  </si>
  <si>
    <t>SNV001</t>
  </si>
  <si>
    <t>SNV002</t>
  </si>
  <si>
    <t>SNV003</t>
  </si>
  <si>
    <t>SNV004</t>
  </si>
  <si>
    <t>SNV005</t>
  </si>
  <si>
    <t>SNV006</t>
  </si>
  <si>
    <t>SNV007</t>
  </si>
  <si>
    <t>SNV009</t>
  </si>
  <si>
    <t>SNV011</t>
  </si>
  <si>
    <t>SNV013</t>
  </si>
  <si>
    <t>SNV015</t>
  </si>
  <si>
    <t>SNV017</t>
  </si>
  <si>
    <t>SNV019</t>
  </si>
  <si>
    <t>SNV021</t>
  </si>
  <si>
    <t>SNV023</t>
  </si>
  <si>
    <t>SNV025</t>
  </si>
  <si>
    <t>SNV027</t>
  </si>
  <si>
    <t>SNV029</t>
  </si>
  <si>
    <t>SNV031</t>
  </si>
  <si>
    <t>SNV033</t>
  </si>
  <si>
    <t>SNV035</t>
  </si>
  <si>
    <t>SNV037</t>
  </si>
  <si>
    <t>SNV039</t>
  </si>
  <si>
    <t>SNV041</t>
  </si>
  <si>
    <t>SNV043</t>
  </si>
  <si>
    <t>SNV045</t>
  </si>
  <si>
    <t>SNV047</t>
  </si>
  <si>
    <t>SNV049</t>
  </si>
  <si>
    <t>SNV051</t>
  </si>
  <si>
    <t>SNV053</t>
  </si>
  <si>
    <t>SNV056</t>
  </si>
  <si>
    <t>SNV059</t>
  </si>
  <si>
    <t>SNV062</t>
  </si>
  <si>
    <t>SNV065</t>
  </si>
  <si>
    <t>SNV068</t>
  </si>
  <si>
    <t>SNV071</t>
  </si>
  <si>
    <t>SNV075</t>
  </si>
  <si>
    <t>SNV079</t>
  </si>
  <si>
    <t>SNV083</t>
  </si>
  <si>
    <t>SNV088</t>
  </si>
  <si>
    <t>SNV093</t>
  </si>
  <si>
    <t>SNV098</t>
  </si>
  <si>
    <t>SNV104</t>
  </si>
  <si>
    <t>SNV110</t>
  </si>
  <si>
    <t>SNV117</t>
  </si>
  <si>
    <t>SNV124</t>
  </si>
  <si>
    <t>SNV131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</si>
</sst>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2" formatCode="_(* #,##0.00_);_(* \(#,##0.00\);_(* \-??_);_(@_)"/>
    <numFmt numFmtId="173" formatCode="_(* #,##0_);_(* \(#,##0\);_(* \-_);_(@_)"/>
    <numFmt numFmtId="174" formatCode="_(\$* #,##0.00_);_(\$* \(#,##0.00\);_(\$* \-??_);_(@_)"/>
    <numFmt numFmtId="175" formatCode="_(\$* #,##0_);_(\$* \(#,##0\);_(\$* \-_);_(@_)"/>
  </numFmts>
  <fonts count="52">
    <font>
      <sz val="11"/>
      <color indexed="8"/>
      <name val="Calibri"/>
      <family val="2"/>
    </font>
    <font>
      <sz val="10"/>
      <name val="Arial"/>
    </font>
    <font>
      <sz val="11"/>
      <color indexed="9"/>
      <name val="Calibri"/>
      <family val="2"/>
    </font>
    <font>
      <sz val="11"/>
      <color indexed="16"/>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5"/>
      <color indexed="56"/>
      <name val="Calibri"/>
      <family val="2"/>
    </font>
    <font>
      <b/>
      <sz val="13"/>
      <color indexed="62"/>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19"/>
      <name val="Calibri"/>
      <family val="2"/>
    </font>
    <font>
      <sz val="11"/>
      <color indexed="60"/>
      <name val="Calibri"/>
      <family val="2"/>
    </font>
    <font>
      <sz val="10"/>
      <name val=".VnTime"/>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1"/>
      <color indexed="8"/>
      <name val="Times New Roman"/>
      <family val="1"/>
    </font>
    <font>
      <b/>
      <sz val="11"/>
      <color indexed="8"/>
      <name val="Times New Roman"/>
      <family val="1"/>
    </font>
    <font>
      <b/>
      <sz val="11"/>
      <name val="Times New Roman"/>
      <family val="1"/>
    </font>
    <font>
      <b/>
      <sz val="12"/>
      <name val="Arial"/>
      <family val="2"/>
    </font>
    <font>
      <sz val="11"/>
      <color indexed="8"/>
      <name val="Calibri"/>
      <family val="2"/>
    </font>
    <font>
      <b/>
      <sz val="11"/>
      <color indexed="10"/>
      <name val="Times New Roman"/>
      <family val="1"/>
    </font>
    <font>
      <b/>
      <sz val="11"/>
      <color indexed="10"/>
      <name val="Calibri"/>
      <family val="2"/>
    </font>
    <font>
      <sz val="11"/>
      <color indexed="8"/>
      <name val="Calibri"/>
      <family val="2"/>
    </font>
    <font>
      <sz val="11"/>
      <color indexed="9"/>
      <name val="Calibri"/>
      <family val="2"/>
    </font>
    <font>
      <b/>
      <sz val="11"/>
      <color indexed="9"/>
      <name val="Calibri"/>
      <family val="2"/>
    </font>
    <font>
      <b/>
      <sz val="11"/>
      <color indexed="8"/>
      <name val="Calibri"/>
      <family val="2"/>
    </font>
    <font>
      <sz val="11"/>
      <color indexed="10"/>
      <name val="Calibri"/>
      <family val="2"/>
    </font>
    <font>
      <b/>
      <sz val="11"/>
      <color indexed="8"/>
      <name val="Calibri"/>
      <family val="2"/>
    </font>
    <font>
      <sz val="11"/>
      <color indexed="8"/>
      <name val="Times New Roman"/>
      <family val="1"/>
    </font>
    <font>
      <sz val="12"/>
      <color indexed="8"/>
      <name val="Times New Roman"/>
      <family val="1"/>
    </font>
    <font>
      <sz val="8"/>
      <name val="Calibri"/>
      <family val="2"/>
    </font>
    <font>
      <sz val="11"/>
      <color rgb="FF9C0006"/>
      <name val="Calibri"/>
      <family val="2"/>
    </font>
    <font>
      <b/>
      <sz val="11"/>
      <color rgb="FFFA7D00"/>
      <name val="Calibri"/>
      <family val="2"/>
    </font>
    <font>
      <i/>
      <sz val="11"/>
      <color rgb="FF7F7F7F"/>
      <name val="Calibri"/>
      <family val="2"/>
    </font>
    <font>
      <sz val="11"/>
      <color rgb="FF006100"/>
      <name val="Calibri"/>
      <family val="2"/>
    </font>
    <font>
      <b/>
      <sz val="15"/>
      <color theme="3"/>
      <name val="Calibri"/>
      <family val="2"/>
    </font>
    <font>
      <b/>
      <sz val="13"/>
      <color theme="3"/>
      <name val="Calibri"/>
      <family val="2"/>
    </font>
    <font>
      <b/>
      <sz val="11"/>
      <color theme="3"/>
      <name val="Calibri"/>
      <family val="2"/>
    </font>
    <font>
      <sz val="11"/>
      <color rgb="FF3F3F76"/>
      <name val="Calibri"/>
      <family val="2"/>
    </font>
    <font>
      <sz val="11"/>
      <color rgb="FFFA7D00"/>
      <name val="Calibri"/>
      <family val="2"/>
    </font>
    <font>
      <sz val="11"/>
      <color rgb="FF9C6500"/>
      <name val="Calibri"/>
      <family val="2"/>
    </font>
    <font>
      <b/>
      <sz val="11"/>
      <color rgb="FF3F3F3F"/>
      <name val="Calibri"/>
      <family val="2"/>
    </font>
    <font>
      <sz val="18"/>
      <color theme="3"/>
      <name val="Calibri Light"/>
      <family val="2"/>
    </font>
    <font>
      <sz val="11"/>
      <color rgb="FF000000"/>
      <name val="Calibri Light"/>
      <family val="1"/>
      <scheme val="major"/>
    </font>
  </fonts>
  <fills count="55">
    <fill>
      <patternFill patternType="none"/>
    </fill>
    <fill>
      <patternFill patternType="gray125"/>
    </fill>
    <fill>
      <patternFill patternType="solid">
        <fgColor indexed="31"/>
        <bgColor indexed="64"/>
      </patternFill>
    </fill>
    <fill>
      <patternFill patternType="solid">
        <fgColor indexed="47"/>
        <bgColor indexed="64"/>
      </patternFill>
    </fill>
    <fill>
      <patternFill patternType="solid">
        <fgColor indexed="45"/>
        <bgColor indexed="64"/>
      </patternFill>
    </fill>
    <fill>
      <patternFill patternType="solid">
        <fgColor indexed="42"/>
        <bgColor indexed="64"/>
      </patternFill>
    </fill>
    <fill>
      <patternFill patternType="solid">
        <fgColor indexed="26"/>
        <bgColor indexed="64"/>
      </patternFill>
    </fill>
    <fill>
      <patternFill patternType="solid">
        <fgColor indexed="46"/>
        <bgColor indexed="64"/>
      </patternFill>
    </fill>
    <fill>
      <patternFill patternType="solid">
        <fgColor indexed="27"/>
        <bgColor indexed="64"/>
      </patternFill>
    </fill>
    <fill>
      <patternFill patternType="solid">
        <fgColor indexed="44"/>
        <bgColor indexed="64"/>
      </patternFill>
    </fill>
    <fill>
      <patternFill patternType="solid">
        <fgColor indexed="29"/>
        <bgColor indexed="64"/>
      </patternFill>
    </fill>
    <fill>
      <patternFill patternType="solid">
        <fgColor indexed="22"/>
        <bgColor indexed="64"/>
      </patternFill>
    </fill>
    <fill>
      <patternFill patternType="solid">
        <fgColor indexed="11"/>
        <bgColor indexed="64"/>
      </patternFill>
    </fill>
    <fill>
      <patternFill patternType="solid">
        <fgColor indexed="43"/>
        <bgColor indexed="64"/>
      </patternFill>
    </fill>
    <fill>
      <patternFill patternType="solid">
        <fgColor indexed="51"/>
        <bgColor indexed="64"/>
      </patternFill>
    </fill>
    <fill>
      <patternFill patternType="solid">
        <fgColor indexed="49"/>
        <bgColor indexed="64"/>
      </patternFill>
    </fill>
    <fill>
      <patternFill patternType="solid">
        <fgColor indexed="30"/>
        <bgColor indexed="64"/>
      </patternFill>
    </fill>
    <fill>
      <patternFill patternType="solid">
        <fgColor indexed="20"/>
        <bgColor indexed="64"/>
      </patternFill>
    </fill>
    <fill>
      <patternFill patternType="solid">
        <fgColor indexed="57"/>
        <bgColor indexed="64"/>
      </patternFill>
    </fill>
    <fill>
      <patternFill patternType="solid">
        <fgColor indexed="52"/>
        <bgColor indexed="64"/>
      </patternFill>
    </fill>
    <fill>
      <patternFill patternType="solid">
        <fgColor indexed="62"/>
        <bgColor indexed="64"/>
      </patternFill>
    </fill>
    <fill>
      <patternFill patternType="solid">
        <fgColor indexed="53"/>
        <bgColor indexed="64"/>
      </patternFill>
    </fill>
    <fill>
      <patternFill patternType="solid">
        <fgColor indexed="10"/>
        <bgColor indexed="64"/>
      </patternFill>
    </fill>
    <fill>
      <patternFill patternType="solid">
        <fgColor indexed="55"/>
        <bgColor indexed="64"/>
      </patternFill>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rgb="FFD9D9D9"/>
        <bgColor indexed="64"/>
      </patternFill>
    </fill>
    <fill>
      <patternFill patternType="solid">
        <fgColor rgb="FFC4D79B"/>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54"/>
      </bottom>
      <diagonal/>
    </border>
    <border>
      <left/>
      <right/>
      <top/>
      <bottom style="thick">
        <color indexed="44"/>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123">
    <xf numFmtId="0" fontId="0" fillId="0" borderId="0"/>
    <xf numFmtId="0" fontId="30" fillId="24" borderId="0" applyNumberFormat="0" applyBorder="0" applyAlignment="0" applyProtection="0"/>
    <xf numFmtId="0" fontId="27" fillId="2" borderId="0" applyNumberFormat="0" applyBorder="0" applyAlignment="0" applyProtection="0"/>
    <xf numFmtId="0" fontId="30" fillId="25" borderId="0" applyNumberFormat="0" applyBorder="0" applyAlignment="0" applyProtection="0"/>
    <xf numFmtId="0" fontId="27" fillId="4" borderId="0" applyNumberFormat="0" applyBorder="0" applyAlignment="0" applyProtection="0"/>
    <xf numFmtId="0" fontId="30" fillId="26" borderId="0" applyNumberFormat="0" applyBorder="0" applyAlignment="0" applyProtection="0"/>
    <xf numFmtId="0" fontId="27" fillId="5" borderId="0" applyNumberFormat="0" applyBorder="0" applyAlignment="0" applyProtection="0"/>
    <xf numFmtId="0" fontId="30" fillId="27" borderId="0" applyNumberFormat="0" applyBorder="0" applyAlignment="0" applyProtection="0"/>
    <xf numFmtId="0" fontId="27" fillId="7" borderId="0" applyNumberFormat="0" applyBorder="0" applyAlignment="0" applyProtection="0"/>
    <xf numFmtId="0" fontId="30" fillId="28" borderId="0" applyNumberFormat="0" applyBorder="0" applyAlignment="0" applyProtection="0"/>
    <xf numFmtId="0" fontId="27" fillId="8" borderId="0" applyNumberFormat="0" applyBorder="0" applyAlignment="0" applyProtection="0"/>
    <xf numFmtId="0" fontId="30" fillId="29" borderId="0" applyNumberFormat="0" applyBorder="0" applyAlignment="0" applyProtection="0"/>
    <xf numFmtId="0" fontId="27" fillId="3" borderId="0" applyNumberFormat="0" applyBorder="0" applyAlignment="0" applyProtection="0"/>
    <xf numFmtId="0" fontId="30" fillId="30" borderId="0" applyNumberFormat="0" applyBorder="0" applyAlignment="0" applyProtection="0"/>
    <xf numFmtId="0" fontId="27" fillId="9" borderId="0" applyNumberFormat="0" applyBorder="0" applyAlignment="0" applyProtection="0"/>
    <xf numFmtId="0" fontId="30" fillId="31" borderId="0" applyNumberFormat="0" applyBorder="0" applyAlignment="0" applyProtection="0"/>
    <xf numFmtId="0" fontId="27" fillId="10" borderId="0" applyNumberFormat="0" applyBorder="0" applyAlignment="0" applyProtection="0"/>
    <xf numFmtId="0" fontId="30" fillId="32" borderId="0" applyNumberFormat="0" applyBorder="0" applyAlignment="0" applyProtection="0"/>
    <xf numFmtId="0" fontId="27" fillId="12" borderId="0" applyNumberFormat="0" applyBorder="0" applyAlignment="0" applyProtection="0"/>
    <xf numFmtId="0" fontId="30" fillId="33" borderId="0" applyNumberFormat="0" applyBorder="0" applyAlignment="0" applyProtection="0"/>
    <xf numFmtId="0" fontId="27" fillId="7" borderId="0" applyNumberFormat="0" applyBorder="0" applyAlignment="0" applyProtection="0"/>
    <xf numFmtId="0" fontId="30" fillId="34" borderId="0" applyNumberFormat="0" applyBorder="0" applyAlignment="0" applyProtection="0"/>
    <xf numFmtId="0" fontId="27" fillId="9" borderId="0" applyNumberFormat="0" applyBorder="0" applyAlignment="0" applyProtection="0"/>
    <xf numFmtId="0" fontId="30" fillId="35" borderId="0" applyNumberFormat="0" applyBorder="0" applyAlignment="0" applyProtection="0"/>
    <xf numFmtId="0" fontId="27" fillId="14" borderId="0" applyNumberFormat="0" applyBorder="0" applyAlignment="0" applyProtection="0"/>
    <xf numFmtId="0" fontId="31" fillId="36" borderId="0" applyNumberFormat="0" applyBorder="0" applyAlignment="0" applyProtection="0"/>
    <xf numFmtId="0" fontId="2" fillId="16" borderId="0" applyNumberFormat="0" applyBorder="0" applyAlignment="0" applyProtection="0"/>
    <xf numFmtId="0" fontId="31" fillId="37" borderId="0" applyNumberFormat="0" applyBorder="0" applyAlignment="0" applyProtection="0"/>
    <xf numFmtId="0" fontId="2" fillId="10" borderId="0" applyNumberFormat="0" applyBorder="0" applyAlignment="0" applyProtection="0"/>
    <xf numFmtId="0" fontId="31" fillId="38" borderId="0" applyNumberFormat="0" applyBorder="0" applyAlignment="0" applyProtection="0"/>
    <xf numFmtId="0" fontId="2" fillId="12" borderId="0" applyNumberFormat="0" applyBorder="0" applyAlignment="0" applyProtection="0"/>
    <xf numFmtId="0" fontId="31" fillId="39" borderId="0" applyNumberFormat="0" applyBorder="0" applyAlignment="0" applyProtection="0"/>
    <xf numFmtId="0" fontId="2" fillId="17" borderId="0" applyNumberFormat="0" applyBorder="0" applyAlignment="0" applyProtection="0"/>
    <xf numFmtId="0" fontId="31" fillId="40" borderId="0" applyNumberFormat="0" applyBorder="0" applyAlignment="0" applyProtection="0"/>
    <xf numFmtId="0" fontId="2" fillId="15" borderId="0" applyNumberFormat="0" applyBorder="0" applyAlignment="0" applyProtection="0"/>
    <xf numFmtId="0" fontId="31" fillId="41" borderId="0" applyNumberFormat="0" applyBorder="0" applyAlignment="0" applyProtection="0"/>
    <xf numFmtId="0" fontId="2" fillId="19" borderId="0" applyNumberFormat="0" applyBorder="0" applyAlignment="0" applyProtection="0"/>
    <xf numFmtId="0" fontId="31" fillId="42" borderId="0" applyNumberFormat="0" applyBorder="0" applyAlignment="0" applyProtection="0"/>
    <xf numFmtId="0" fontId="2" fillId="20" borderId="0" applyNumberFormat="0" applyBorder="0" applyAlignment="0" applyProtection="0"/>
    <xf numFmtId="0" fontId="31" fillId="43" borderId="0" applyNumberFormat="0" applyBorder="0" applyAlignment="0" applyProtection="0"/>
    <xf numFmtId="0" fontId="2" fillId="22" borderId="0" applyNumberFormat="0" applyBorder="0" applyAlignment="0" applyProtection="0"/>
    <xf numFmtId="0" fontId="31" fillId="44" borderId="0" applyNumberFormat="0" applyBorder="0" applyAlignment="0" applyProtection="0"/>
    <xf numFmtId="0" fontId="2" fillId="18" borderId="0" applyNumberFormat="0" applyBorder="0" applyAlignment="0" applyProtection="0"/>
    <xf numFmtId="0" fontId="31" fillId="45" borderId="0" applyNumberFormat="0" applyBorder="0" applyAlignment="0" applyProtection="0"/>
    <xf numFmtId="0" fontId="2" fillId="17" borderId="0" applyNumberFormat="0" applyBorder="0" applyAlignment="0" applyProtection="0"/>
    <xf numFmtId="0" fontId="31" fillId="46" borderId="0" applyNumberFormat="0" applyBorder="0" applyAlignment="0" applyProtection="0"/>
    <xf numFmtId="0" fontId="2" fillId="15" borderId="0" applyNumberFormat="0" applyBorder="0" applyAlignment="0" applyProtection="0"/>
    <xf numFmtId="0" fontId="31" fillId="47" borderId="0" applyNumberFormat="0" applyBorder="0" applyAlignment="0" applyProtection="0"/>
    <xf numFmtId="0" fontId="2" fillId="21" borderId="0" applyNumberFormat="0" applyBorder="0" applyAlignment="0" applyProtection="0"/>
    <xf numFmtId="0" fontId="39" fillId="48" borderId="0" applyNumberFormat="0" applyBorder="0" applyAlignment="0" applyProtection="0"/>
    <xf numFmtId="0" fontId="3" fillId="4" borderId="0" applyNumberFormat="0" applyBorder="0" applyAlignment="0" applyProtection="0"/>
    <xf numFmtId="0" fontId="4" fillId="4" borderId="0" applyNumberFormat="0" applyBorder="0" applyAlignment="0" applyProtection="0"/>
    <xf numFmtId="0" fontId="40" fillId="49" borderId="14" applyNumberFormat="0" applyAlignment="0" applyProtection="0"/>
    <xf numFmtId="0" fontId="5" fillId="11" borderId="1" applyNumberFormat="0" applyAlignment="0" applyProtection="0"/>
    <xf numFmtId="172" fontId="1" fillId="0" borderId="0" applyFill="0" applyBorder="0" applyAlignment="0" applyProtection="0"/>
    <xf numFmtId="173" fontId="1" fillId="0" borderId="0"/>
    <xf numFmtId="173" fontId="1" fillId="0" borderId="0"/>
    <xf numFmtId="173" fontId="1" fillId="0" borderId="0"/>
    <xf numFmtId="173" fontId="1" fillId="0" borderId="0"/>
    <xf numFmtId="173" fontId="1" fillId="0" borderId="0"/>
    <xf numFmtId="172" fontId="27" fillId="0" borderId="0" applyFill="0" applyBorder="0" applyAlignment="0" applyProtection="0"/>
    <xf numFmtId="172" fontId="1" fillId="0" borderId="0"/>
    <xf numFmtId="172" fontId="1" fillId="0" borderId="0"/>
    <xf numFmtId="172" fontId="1" fillId="0" borderId="0"/>
    <xf numFmtId="172" fontId="1" fillId="0" borderId="0"/>
    <xf numFmtId="172" fontId="1" fillId="0" borderId="0"/>
    <xf numFmtId="175" fontId="1" fillId="0" borderId="0"/>
    <xf numFmtId="175" fontId="1" fillId="0" borderId="0"/>
    <xf numFmtId="175" fontId="1" fillId="0" borderId="0"/>
    <xf numFmtId="175" fontId="1" fillId="0" borderId="0"/>
    <xf numFmtId="175" fontId="1" fillId="0" borderId="0"/>
    <xf numFmtId="174" fontId="1" fillId="0" borderId="0"/>
    <xf numFmtId="174" fontId="1" fillId="0" borderId="0"/>
    <xf numFmtId="174" fontId="1" fillId="0" borderId="0"/>
    <xf numFmtId="174" fontId="1" fillId="0" borderId="0"/>
    <xf numFmtId="174" fontId="1" fillId="0" borderId="0"/>
    <xf numFmtId="0" fontId="32" fillId="50" borderId="15" applyNumberFormat="0" applyAlignment="0" applyProtection="0"/>
    <xf numFmtId="0" fontId="6" fillId="23" borderId="2" applyNumberFormat="0" applyAlignment="0" applyProtection="0"/>
    <xf numFmtId="0" fontId="41" fillId="0" borderId="0" applyNumberFormat="0" applyFill="0" applyBorder="0" applyAlignment="0" applyProtection="0"/>
    <xf numFmtId="0" fontId="7" fillId="0" borderId="0" applyNumberFormat="0" applyFill="0" applyBorder="0" applyAlignment="0" applyProtection="0"/>
    <xf numFmtId="0" fontId="42" fillId="51"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43" fillId="0" borderId="16" applyNumberFormat="0" applyFill="0" applyAlignment="0" applyProtection="0"/>
    <xf numFmtId="0" fontId="9" fillId="0" borderId="4" applyNumberFormat="0" applyFill="0" applyAlignment="0" applyProtection="0"/>
    <xf numFmtId="0" fontId="10" fillId="0" borderId="3" applyNumberFormat="0" applyFill="0" applyAlignment="0" applyProtection="0"/>
    <xf numFmtId="0" fontId="44" fillId="0" borderId="17" applyNumberFormat="0" applyFill="0" applyAlignment="0" applyProtection="0"/>
    <xf numFmtId="0" fontId="11" fillId="0" borderId="5" applyNumberFormat="0" applyFill="0" applyAlignment="0" applyProtection="0"/>
    <xf numFmtId="0" fontId="12" fillId="0" borderId="6" applyNumberFormat="0" applyFill="0" applyAlignment="0" applyProtection="0"/>
    <xf numFmtId="0" fontId="45" fillId="0" borderId="18" applyNumberFormat="0" applyFill="0" applyAlignment="0" applyProtection="0"/>
    <xf numFmtId="0" fontId="13" fillId="0" borderId="7" applyNumberFormat="0" applyFill="0" applyAlignment="0" applyProtection="0"/>
    <xf numFmtId="0" fontId="45" fillId="0" borderId="0" applyNumberFormat="0" applyFill="0" applyBorder="0" applyAlignment="0" applyProtection="0"/>
    <xf numFmtId="0" fontId="13" fillId="0" borderId="0" applyNumberFormat="0" applyFill="0" applyBorder="0" applyAlignment="0" applyProtection="0"/>
    <xf numFmtId="0" fontId="46" fillId="3" borderId="14" applyNumberFormat="0" applyAlignment="0" applyProtection="0"/>
    <xf numFmtId="0" fontId="14" fillId="3" borderId="1" applyNumberFormat="0" applyAlignment="0" applyProtection="0"/>
    <xf numFmtId="0" fontId="47" fillId="0" borderId="19" applyNumberFormat="0" applyFill="0" applyAlignment="0" applyProtection="0"/>
    <xf numFmtId="0" fontId="15" fillId="0" borderId="8" applyNumberFormat="0" applyFill="0" applyAlignment="0" applyProtection="0"/>
    <xf numFmtId="0" fontId="48" fillId="52" borderId="0" applyNumberFormat="0" applyBorder="0" applyAlignment="0" applyProtection="0"/>
    <xf numFmtId="0" fontId="16" fillId="13" borderId="0" applyNumberFormat="0" applyBorder="0" applyAlignment="0" applyProtection="0"/>
    <xf numFmtId="0" fontId="17" fillId="13" borderId="0" applyNumberFormat="0" applyBorder="0" applyAlignment="0" applyProtection="0"/>
    <xf numFmtId="0" fontId="27" fillId="0" borderId="0"/>
    <xf numFmtId="0" fontId="18" fillId="0" borderId="0"/>
    <xf numFmtId="0" fontId="27" fillId="0" borderId="0"/>
    <xf numFmtId="0" fontId="27" fillId="0" borderId="0"/>
    <xf numFmtId="0" fontId="27" fillId="0" borderId="0"/>
    <xf numFmtId="0" fontId="1" fillId="0" borderId="0"/>
    <xf numFmtId="0" fontId="27" fillId="0" borderId="0"/>
    <xf numFmtId="0" fontId="27" fillId="6" borderId="20" applyNumberFormat="0" applyFont="0" applyAlignment="0" applyProtection="0"/>
    <xf numFmtId="0" fontId="27" fillId="6" borderId="9" applyNumberFormat="0" applyAlignment="0" applyProtection="0"/>
    <xf numFmtId="0" fontId="1" fillId="6" borderId="9" applyNumberFormat="0" applyAlignment="0" applyProtection="0"/>
    <xf numFmtId="0" fontId="49" fillId="49" borderId="21" applyNumberFormat="0" applyAlignment="0" applyProtection="0"/>
    <xf numFmtId="0" fontId="19" fillId="11" borderId="10" applyNumberFormat="0" applyAlignment="0" applyProtection="0"/>
    <xf numFmtId="9" fontId="1" fillId="0" borderId="0"/>
    <xf numFmtId="9" fontId="1" fillId="0" borderId="0"/>
    <xf numFmtId="9" fontId="1" fillId="0" borderId="0"/>
    <xf numFmtId="9" fontId="1" fillId="0" borderId="0"/>
    <xf numFmtId="9" fontId="1" fillId="0" borderId="0"/>
    <xf numFmtId="0" fontId="50" fillId="0" borderId="0" applyNumberFormat="0" applyFill="0" applyBorder="0" applyAlignment="0" applyProtection="0"/>
    <xf numFmtId="0" fontId="20" fillId="0" borderId="0" applyNumberFormat="0" applyFill="0" applyBorder="0" applyAlignment="0" applyProtection="0"/>
    <xf numFmtId="0" fontId="33" fillId="0" borderId="22" applyNumberFormat="0" applyFill="0" applyAlignment="0" applyProtection="0"/>
    <xf numFmtId="0" fontId="21" fillId="0" borderId="11" applyNumberFormat="0" applyFill="0" applyAlignment="0" applyProtection="0"/>
    <xf numFmtId="0" fontId="34" fillId="0" borderId="0" applyNumberFormat="0" applyFill="0" applyBorder="0" applyAlignment="0" applyProtection="0"/>
    <xf numFmtId="0" fontId="22" fillId="0" borderId="0" applyNumberFormat="0" applyFill="0" applyBorder="0" applyAlignment="0" applyProtection="0"/>
  </cellStyleXfs>
  <cellXfs count="36">
    <xf numFmtId="0" fontId="0" fillId="0" borderId="0" xfId="0" applyAlignment="1"/>
    <xf numFmtId="0" fontId="23" fillId="0" borderId="0" xfId="0" applyFont="1" applyFill="1" applyAlignment="1">
      <alignment vertical="center" wrapText="1"/>
    </xf>
    <xf numFmtId="0" fontId="25" fillId="0" borderId="0" xfId="0" applyFont="1" applyAlignment="1">
      <alignment horizontal="center" vertical="center" wrapText="1"/>
    </xf>
    <xf numFmtId="0" fontId="26" fillId="0" borderId="0" xfId="0" applyNumberFormat="1" applyFont="1" applyFill="1" applyBorder="1" applyAlignment="1" applyProtection="1">
      <alignment vertical="center"/>
    </xf>
    <xf numFmtId="0" fontId="0" fillId="0" borderId="0" xfId="0" applyFont="1" applyAlignment="1"/>
    <xf numFmtId="0" fontId="35" fillId="53" borderId="12" xfId="0" applyFont="1" applyFill="1" applyBorder="1" applyAlignment="1">
      <alignment horizontal="center" vertical="center" wrapText="1"/>
    </xf>
    <xf numFmtId="49" fontId="35" fillId="53" borderId="12" xfId="0" applyNumberFormat="1" applyFont="1" applyFill="1" applyBorder="1" applyAlignment="1">
      <alignment horizontal="center" vertical="center" wrapText="1"/>
    </xf>
    <xf numFmtId="14" fontId="35" fillId="53" borderId="12" xfId="0" applyNumberFormat="1" applyFont="1" applyFill="1" applyBorder="1" applyAlignment="1">
      <alignment horizontal="center" vertical="center" wrapText="1"/>
    </xf>
    <xf numFmtId="3" fontId="23" fillId="0" borderId="0" xfId="0" applyNumberFormat="1" applyFont="1" applyFill="1" applyAlignment="1">
      <alignment vertical="center" wrapText="1"/>
    </xf>
    <xf numFmtId="3" fontId="35" fillId="53" borderId="12" xfId="0" applyNumberFormat="1" applyFont="1" applyFill="1" applyBorder="1" applyAlignment="1">
      <alignment horizontal="center" vertical="center" wrapText="1"/>
    </xf>
    <xf numFmtId="0" fontId="23" fillId="0" borderId="0" xfId="0" applyFont="1" applyFill="1" applyAlignment="1">
      <alignment horizontal="left" vertical="center"/>
    </xf>
    <xf numFmtId="3" fontId="23" fillId="0" borderId="0" xfId="0" applyNumberFormat="1" applyFont="1" applyFill="1" applyAlignment="1">
      <alignment horizontal="left" vertical="center"/>
    </xf>
    <xf numFmtId="0" fontId="23" fillId="0" borderId="0" xfId="0" applyFont="1" applyAlignment="1">
      <alignment horizontal="left" vertical="center"/>
    </xf>
    <xf numFmtId="0" fontId="23" fillId="0" borderId="0" xfId="0" applyFont="1" applyAlignment="1">
      <alignment vertical="center"/>
    </xf>
    <xf numFmtId="0" fontId="0" fillId="0" borderId="0" xfId="0" applyAlignment="1">
      <alignment vertical="center"/>
    </xf>
    <xf numFmtId="0" fontId="0" fillId="0" borderId="0" xfId="0" applyAlignment="1">
      <alignment horizontal="right" vertical="center"/>
    </xf>
    <xf numFmtId="49" fontId="0" fillId="0" borderId="0" xfId="0" applyNumberFormat="1" applyAlignment="1">
      <alignment horizontal="right" vertical="center"/>
    </xf>
    <xf numFmtId="14" fontId="0" fillId="0" borderId="0" xfId="0" applyNumberFormat="1" applyAlignment="1">
      <alignment horizontal="right" vertical="center"/>
    </xf>
    <xf numFmtId="3" fontId="1" fillId="0" borderId="0" xfId="54" applyNumberFormat="1" applyFill="1" applyBorder="1" applyAlignment="1" applyProtection="1">
      <alignment horizontal="right" vertical="center"/>
    </xf>
    <xf numFmtId="0" fontId="0" fillId="0" borderId="0" xfId="0" applyAlignment="1">
      <alignment horizontal="left" vertical="center" wrapText="1"/>
    </xf>
    <xf numFmtId="0" fontId="0" fillId="0" borderId="0" xfId="0" applyAlignment="1">
      <alignment vertical="center" wrapText="1"/>
    </xf>
    <xf numFmtId="0" fontId="23" fillId="0" borderId="0" xfId="0" applyFont="1" applyFill="1" applyAlignment="1">
      <alignment horizontal="left" vertical="center" wrapText="1"/>
    </xf>
    <xf numFmtId="0" fontId="0" fillId="0" borderId="12" xfId="0" applyBorder="1" applyAlignment="1">
      <alignment horizontal="left" vertical="center" wrapText="1"/>
    </xf>
    <xf numFmtId="0" fontId="0" fillId="0" borderId="12" xfId="0" applyBorder="1" applyAlignment="1">
      <alignment horizontal="right" vertical="center"/>
    </xf>
    <xf numFmtId="49" fontId="0" fillId="0" borderId="12" xfId="0" applyNumberFormat="1" applyBorder="1" applyAlignment="1">
      <alignment horizontal="right" vertical="center"/>
    </xf>
    <xf numFmtId="0" fontId="0" fillId="0" borderId="12" xfId="0" applyBorder="1" applyAlignment="1">
      <alignment vertical="center" wrapText="1"/>
    </xf>
    <xf numFmtId="14" fontId="0" fillId="0" borderId="12" xfId="0" applyNumberFormat="1" applyBorder="1" applyAlignment="1">
      <alignment horizontal="right" vertical="center"/>
    </xf>
    <xf numFmtId="2" fontId="0" fillId="0" borderId="12" xfId="0" applyNumberFormat="1" applyBorder="1" applyAlignment="1">
      <alignment vertical="center"/>
    </xf>
    <xf numFmtId="3" fontId="1" fillId="0" borderId="12" xfId="54" applyNumberFormat="1" applyFill="1" applyBorder="1" applyAlignment="1" applyProtection="1">
      <alignment horizontal="right" vertical="center"/>
    </xf>
    <xf numFmtId="0" fontId="0" fillId="0" borderId="12" xfId="0" applyBorder="1" applyAlignment="1">
      <alignment vertical="center"/>
    </xf>
    <xf numFmtId="0" fontId="37" fillId="0" borderId="13" xfId="0" applyFont="1" applyBorder="1" applyAlignment="1">
      <alignment vertical="center" wrapText="1"/>
    </xf>
    <xf numFmtId="0" fontId="51" fillId="0" borderId="12" xfId="0" applyFont="1" applyBorder="1" applyAlignment="1">
      <alignment horizontal="left" vertical="center" wrapText="1"/>
    </xf>
    <xf numFmtId="0" fontId="36" fillId="54" borderId="0" xfId="0" applyFont="1" applyFill="1" applyAlignment="1">
      <alignment horizontal="left" vertical="center" wrapText="1"/>
    </xf>
    <xf numFmtId="0" fontId="36" fillId="54" borderId="0" xfId="0" quotePrefix="1" applyFont="1" applyFill="1" applyAlignment="1">
      <alignment horizontal="left" vertical="center" wrapText="1"/>
    </xf>
    <xf numFmtId="0" fontId="0" fillId="0" borderId="13" xfId="0" applyBorder="1" applyAlignment="1">
      <alignment horizontal="right" vertical="center"/>
    </xf>
    <xf numFmtId="0" fontId="37" fillId="0" borderId="12" xfId="0" applyFont="1" applyBorder="1" applyAlignment="1">
      <alignment vertical="center" wrapText="1"/>
    </xf>
  </cellXfs>
  <cellStyles count="123">
    <cellStyle name="20% - Accent1" xfId="1" builtinId="30" customBuiltin="1"/>
    <cellStyle name="20% - Accent1 2" xfId="2" xr:uid="{E4564679-F6A6-4D75-AD8B-11B11E6CFC4A}"/>
    <cellStyle name="20% - Accent2" xfId="3" builtinId="34" customBuiltin="1"/>
    <cellStyle name="20% - Accent2 2" xfId="4" xr:uid="{3CC2D401-ADD1-472B-975E-7C298D8B1EC4}"/>
    <cellStyle name="20% - Accent3" xfId="5" builtinId="38" customBuiltin="1"/>
    <cellStyle name="20% - Accent3 2" xfId="6" xr:uid="{7012984B-FCC4-4729-AACD-20CC656DDD9A}"/>
    <cellStyle name="20% - Accent4" xfId="7" builtinId="42" customBuiltin="1"/>
    <cellStyle name="20% - Accent4 2" xfId="8" xr:uid="{44F00C0C-68BD-4D86-A155-C6A4E3FAB441}"/>
    <cellStyle name="20% - Accent5" xfId="9" builtinId="46" customBuiltin="1"/>
    <cellStyle name="20% - Accent5 2" xfId="10" xr:uid="{2A865DCB-C1CC-4FAC-91E6-CFD3AEDA9C36}"/>
    <cellStyle name="20% - Accent6" xfId="11" builtinId="50" customBuiltin="1"/>
    <cellStyle name="20% - Accent6 2" xfId="12" xr:uid="{9C29A780-AA9C-417E-BB7F-5E679A760A7C}"/>
    <cellStyle name="40% - Accent1" xfId="13" builtinId="31" customBuiltin="1"/>
    <cellStyle name="40% - Accent1 2" xfId="14" xr:uid="{A0E88027-BF3F-4AC6-A681-10107619CB07}"/>
    <cellStyle name="40% - Accent2" xfId="15" builtinId="35" customBuiltin="1"/>
    <cellStyle name="40% - Accent2 2" xfId="16" xr:uid="{300319C3-126F-4506-ABBF-64650D5923C8}"/>
    <cellStyle name="40% - Accent3" xfId="17" builtinId="39" customBuiltin="1"/>
    <cellStyle name="40% - Accent3 2" xfId="18" xr:uid="{15E9B56F-7C72-446F-9F2F-23F96ECDA303}"/>
    <cellStyle name="40% - Accent4" xfId="19" builtinId="43" customBuiltin="1"/>
    <cellStyle name="40% - Accent4 2" xfId="20" xr:uid="{8A508F44-EA5B-43BD-99EA-F7C1F4061227}"/>
    <cellStyle name="40% - Accent5" xfId="21" builtinId="47" customBuiltin="1"/>
    <cellStyle name="40% - Accent5 2" xfId="22" xr:uid="{671BD529-28F8-4272-8A58-6A510B43A328}"/>
    <cellStyle name="40% - Accent6" xfId="23" builtinId="51" customBuiltin="1"/>
    <cellStyle name="40% - Accent6 2" xfId="24" xr:uid="{FCCF836C-87DA-4FF1-ABB5-81021D91E96B}"/>
    <cellStyle name="60% - Accent1" xfId="25" builtinId="32" customBuiltin="1"/>
    <cellStyle name="60% - Accent1 2" xfId="26" xr:uid="{2F3FABC8-4D4F-4B72-830F-C10958879549}"/>
    <cellStyle name="60% - Accent2" xfId="27" builtinId="36" customBuiltin="1"/>
    <cellStyle name="60% - Accent2 2" xfId="28" xr:uid="{3F86EAB1-BBCF-466A-A40C-C2F184729B0E}"/>
    <cellStyle name="60% - Accent3" xfId="29" builtinId="40" customBuiltin="1"/>
    <cellStyle name="60% - Accent3 2" xfId="30" xr:uid="{7B5CCC27-17CF-479B-93D1-223B58D066AA}"/>
    <cellStyle name="60% - Accent4" xfId="31" builtinId="44" customBuiltin="1"/>
    <cellStyle name="60% - Accent4 2" xfId="32" xr:uid="{B90BB0EB-817A-4D09-BB87-56110B386F83}"/>
    <cellStyle name="60% - Accent5" xfId="33" builtinId="48" customBuiltin="1"/>
    <cellStyle name="60% - Accent5 2" xfId="34" xr:uid="{F4ADA640-FF76-41F5-BD21-8ADA71F5CD99}"/>
    <cellStyle name="60% - Accent6" xfId="35" builtinId="52" customBuiltin="1"/>
    <cellStyle name="60% - Accent6 2" xfId="36" xr:uid="{493EE220-7A4A-4C01-86A9-06092188A6D5}"/>
    <cellStyle name="Accent1" xfId="37" builtinId="29" customBuiltin="1"/>
    <cellStyle name="Accent1 2" xfId="38" xr:uid="{3894024D-63E7-43D4-A5C6-82F9F4843E2A}"/>
    <cellStyle name="Accent2" xfId="39" builtinId="33" customBuiltin="1"/>
    <cellStyle name="Accent2 2" xfId="40" xr:uid="{FA902F10-6AC1-405B-9849-275963973F0C}"/>
    <cellStyle name="Accent3" xfId="41" builtinId="37" customBuiltin="1"/>
    <cellStyle name="Accent3 2" xfId="42" xr:uid="{A7F9183F-8652-459F-8C28-8C0FAA64403B}"/>
    <cellStyle name="Accent4" xfId="43" builtinId="41" customBuiltin="1"/>
    <cellStyle name="Accent4 2" xfId="44" xr:uid="{2658EA91-2D74-4C18-9FCE-35F06896B581}"/>
    <cellStyle name="Accent5" xfId="45" builtinId="45" customBuiltin="1"/>
    <cellStyle name="Accent5 2" xfId="46" xr:uid="{3A4A0A19-F6F4-4C84-8647-7B51EB361A36}"/>
    <cellStyle name="Accent6" xfId="47" builtinId="49" customBuiltin="1"/>
    <cellStyle name="Accent6 2" xfId="48" xr:uid="{4B8A10D5-0086-4317-834F-FD64FD9578D2}"/>
    <cellStyle name="Bad" xfId="49" builtinId="27" customBuiltin="1"/>
    <cellStyle name="Bad 1" xfId="50" xr:uid="{3A70A85D-5C85-4210-89A3-48B603F6E65E}"/>
    <cellStyle name="Bad 2" xfId="51" xr:uid="{519391E0-55AF-4B0C-AC5D-BE7C7DDBB982}"/>
    <cellStyle name="Calculation" xfId="52" builtinId="22" customBuiltin="1"/>
    <cellStyle name="Calculation 2" xfId="53" xr:uid="{2AB8CCA0-D7FC-4270-872C-3FBDA881AB92}"/>
    <cellStyle name="Check Cell" xfId="76" builtinId="23" customBuiltin="1"/>
    <cellStyle name="Check Cell 2" xfId="77" xr:uid="{3143CBBA-D407-4331-8A4C-D701EE0153D8}"/>
    <cellStyle name="Comma" xfId="54" builtinId="3"/>
    <cellStyle name="Comma [0] 2" xfId="55" xr:uid="{0660AFA4-AC53-4AF9-B53D-3B1078B5C8C2}"/>
    <cellStyle name="Comma [0] 3" xfId="56" xr:uid="{AAC820CD-055A-4033-A480-01EB884E75E2}"/>
    <cellStyle name="Comma [0] 4" xfId="57" xr:uid="{E6186F80-4265-4CCD-AB2F-9ECADED47D2B}"/>
    <cellStyle name="Comma [0] 5" xfId="58" xr:uid="{66D8C24D-4720-463B-AC40-CB8C79B87536}"/>
    <cellStyle name="Comma [0] 6" xfId="59" xr:uid="{EFA57250-AAA5-4D9B-A036-DF422F047699}"/>
    <cellStyle name="Comma 13" xfId="60" xr:uid="{3ABA37F3-6CE2-4F80-A311-8FAD81246391}"/>
    <cellStyle name="Comma 2" xfId="61" xr:uid="{B66EC885-D4BA-4950-94F1-018308C05803}"/>
    <cellStyle name="Comma 3" xfId="62" xr:uid="{B24BFA01-50D4-4BB7-8916-F5E59B86FCDC}"/>
    <cellStyle name="Comma 4" xfId="63" xr:uid="{9833D2B5-92A6-4D31-B755-883C84709B31}"/>
    <cellStyle name="Comma 5" xfId="64" xr:uid="{23C0BA32-4A49-4502-BCBF-8B6DA74A2237}"/>
    <cellStyle name="Comma 6" xfId="65" xr:uid="{EFA89E1B-DA4D-4B0C-B555-8BA7787B5FD9}"/>
    <cellStyle name="Currency [0] 2" xfId="66" xr:uid="{58420261-7DF9-4112-B9AC-CC5431EA9890}"/>
    <cellStyle name="Currency [0] 3" xfId="67" xr:uid="{58A0E30D-6343-4DA4-A809-027C2CDD5A4D}"/>
    <cellStyle name="Currency [0] 4" xfId="68" xr:uid="{C9DAC4F5-9D7C-4D83-B265-E200DB8B8ADD}"/>
    <cellStyle name="Currency [0] 5" xfId="69" xr:uid="{320255AA-67AC-45A4-9519-EDCC9A3BE842}"/>
    <cellStyle name="Currency [0] 6" xfId="70" xr:uid="{2CDD346D-E139-42E0-BDC5-374C9FA693BC}"/>
    <cellStyle name="Currency 2" xfId="71" xr:uid="{3402E27F-FF7E-4230-9F75-DB132040F215}"/>
    <cellStyle name="Currency 3" xfId="72" xr:uid="{6E952731-0D2D-42A2-BDD9-BB231C41D698}"/>
    <cellStyle name="Currency 4" xfId="73" xr:uid="{42CC9736-62B8-490E-BB66-3141CBE45635}"/>
    <cellStyle name="Currency 5" xfId="74" xr:uid="{1983ACE9-42F4-431C-A666-3BA0F5F6B088}"/>
    <cellStyle name="Currency 6" xfId="75" xr:uid="{966F796C-EF30-457C-8A46-CED8C02EB2DA}"/>
    <cellStyle name="Explanatory Text" xfId="78" builtinId="53" customBuiltin="1"/>
    <cellStyle name="Explanatory Text 2" xfId="79" xr:uid="{9AE17B77-D2EE-436A-AAE3-B0076A68C7F9}"/>
    <cellStyle name="Good" xfId="80" builtinId="26" customBuiltin="1"/>
    <cellStyle name="Good 1" xfId="81" xr:uid="{AA456A6E-ACF1-4033-9BE7-39E4B4961F2C}"/>
    <cellStyle name="Good 2" xfId="82" xr:uid="{1B64102E-6AA9-4C91-A5B2-338973421CE4}"/>
    <cellStyle name="Heading 1" xfId="83" builtinId="16" customBuiltin="1"/>
    <cellStyle name="Heading 1 1" xfId="84" xr:uid="{8626659D-43EF-46B9-9BEC-525599928404}"/>
    <cellStyle name="Heading 1 2" xfId="85" xr:uid="{F5E8F787-8BE4-46FC-A4B9-C1FB67BB2F43}"/>
    <cellStyle name="Heading 2" xfId="86" builtinId="17" customBuiltin="1"/>
    <cellStyle name="Heading 2 1" xfId="87" xr:uid="{E5BA09A3-5766-4EFC-BC41-F0416DA78812}"/>
    <cellStyle name="Heading 2 2" xfId="88" xr:uid="{7DD2F970-7BEE-4E0C-8C94-F9EE52DBC87A}"/>
    <cellStyle name="Heading 3" xfId="89" builtinId="18" customBuiltin="1"/>
    <cellStyle name="Heading 3 2" xfId="90" xr:uid="{62A19490-8D9A-4EEF-A825-8B0F550D610A}"/>
    <cellStyle name="Heading 4" xfId="91" builtinId="19" customBuiltin="1"/>
    <cellStyle name="Heading 4 2" xfId="92" xr:uid="{5D9756A5-41ED-4287-BA05-F111C0206D13}"/>
    <cellStyle name="Input" xfId="93" builtinId="20" customBuiltin="1"/>
    <cellStyle name="Input 2" xfId="94" xr:uid="{1D6DC78B-A34A-4AAF-BA7D-5255F3BB5CA9}"/>
    <cellStyle name="Linked Cell" xfId="95" builtinId="24" customBuiltin="1"/>
    <cellStyle name="Linked Cell 2" xfId="96" xr:uid="{81AD7F0A-4A36-4A70-9FC6-A7B338E4D037}"/>
    <cellStyle name="Neutral" xfId="97" builtinId="28" customBuiltin="1"/>
    <cellStyle name="Neutral 1" xfId="98" xr:uid="{5E6CE917-AD61-46D5-AC58-5F142E358382}"/>
    <cellStyle name="Neutral 2" xfId="99" xr:uid="{85D18218-2686-450A-9E1F-BFEBB071C1E3}"/>
    <cellStyle name="Normal" xfId="0" builtinId="0"/>
    <cellStyle name="Normal 10" xfId="100" xr:uid="{CB9ADB5B-D6CE-45BC-8BFF-0D0C42F4D9BF}"/>
    <cellStyle name="Normal 16" xfId="101" xr:uid="{C277E943-6BCA-434A-9ED1-AAB9BE8A40D3}"/>
    <cellStyle name="Normal 17" xfId="102" xr:uid="{D4F5EEEF-CFAD-478D-9688-7E4670E598C8}"/>
    <cellStyle name="Normal 18" xfId="103" xr:uid="{51C11F53-2E56-4AD2-875E-8F1EE7BDC42B}"/>
    <cellStyle name="Normal 19" xfId="104" xr:uid="{9A737596-1F37-49CF-B0BD-373172538E5F}"/>
    <cellStyle name="Normal 2" xfId="105" xr:uid="{3833182E-30DF-4D79-AEEA-5AA47EE3A38E}"/>
    <cellStyle name="Normal 9" xfId="106" xr:uid="{4D16BAF5-166D-42B1-B655-D02FA4B92764}"/>
    <cellStyle name="Note" xfId="107" builtinId="10" customBuiltin="1"/>
    <cellStyle name="Note 1" xfId="108" xr:uid="{A16D8407-0684-4B18-A2D6-A51BE7C88176}"/>
    <cellStyle name="Note 2" xfId="109" xr:uid="{9241924F-E214-497B-A091-345AFBB0377E}"/>
    <cellStyle name="Output" xfId="110" builtinId="21" customBuiltin="1"/>
    <cellStyle name="Output 2" xfId="111" xr:uid="{C56995A8-6BEA-496C-9267-18D758D7D358}"/>
    <cellStyle name="Percent 2" xfId="112" xr:uid="{C6E80629-F5D3-4766-B380-E58D87FC8776}"/>
    <cellStyle name="Percent 3" xfId="113" xr:uid="{5EF42498-01B5-46CE-B791-AA3C152C662E}"/>
    <cellStyle name="Percent 4" xfId="114" xr:uid="{2EEA7CD6-6E35-464B-9FE8-664BB42E3C4E}"/>
    <cellStyle name="Percent 5" xfId="115" xr:uid="{440E0525-5A74-4F0A-BBF7-7027EB5FA069}"/>
    <cellStyle name="Percent 6" xfId="116" xr:uid="{5F462E64-7FBA-4793-BA41-D49BD8C766BE}"/>
    <cellStyle name="Title" xfId="117" builtinId="15" customBuiltin="1"/>
    <cellStyle name="Title 2" xfId="118" xr:uid="{B2818FEE-B7B7-4BD0-A809-A39FB8F82720}"/>
    <cellStyle name="Total" xfId="119" builtinId="25" customBuiltin="1"/>
    <cellStyle name="Total 2" xfId="120" xr:uid="{DD62D867-1A27-4949-B1C9-946A7EA5B148}"/>
    <cellStyle name="Warning Text" xfId="121" builtinId="11" customBuiltin="1"/>
    <cellStyle name="Warning Text 2" xfId="122" xr:uid="{67B2ACF0-A007-4F95-959D-CA2553491B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vbao/AppData/Local/Temp/TFSTemp/v43EF0B.tmp/3282838/Copy%20of%20Mau%20nhap%20khau%20sach%20ban%20dau.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nh sach sach"/>
      <sheetName val="Data sheet Cấp Tiểu học"/>
      <sheetName val="Data sheet Danh sach sach"/>
      <sheetName val="Danh mục biên mục tiện ích"/>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B31CF-E17A-4245-93F5-DDFCAF0927FD}">
  <dimension ref="A1:Y999"/>
  <sheetViews>
    <sheetView tabSelected="1" zoomScaleNormal="100" workbookViewId="0">
      <selection activeCell="C45" sqref="C45"/>
    </sheetView>
  </sheetViews>
  <sheetFormatPr defaultColWidth="19.7109375" defaultRowHeight="15" outlineLevelRow="1"/>
  <cols>
    <col min="1" max="1" width="45" style="22" customWidth="1"/>
    <col min="2" max="2" width="11.7109375" style="23" customWidth="1"/>
    <col min="3" max="3" width="16.7109375" style="24" customWidth="1"/>
    <col min="4" max="4" width="17.140625" style="25" customWidth="1"/>
    <col min="5" max="5" width="19.7109375" style="26" customWidth="1"/>
    <col min="6" max="6" width="18.28515625" style="23" customWidth="1"/>
    <col min="7" max="7" width="26.5703125" style="29" customWidth="1"/>
    <col min="8" max="8" width="16.7109375" style="25" customWidth="1"/>
    <col min="9" max="9" width="16.28515625" style="25" customWidth="1"/>
    <col min="10" max="10" width="17.7109375" style="25" customWidth="1"/>
    <col min="11" max="11" width="12.42578125" style="25" customWidth="1"/>
    <col min="12" max="12" width="13.28515625" style="23" customWidth="1"/>
    <col min="13" max="13" width="13.28515625" style="28" customWidth="1"/>
    <col min="14" max="16384" width="19.7109375" style="14"/>
  </cols>
  <sheetData>
    <row r="1" spans="1:25" s="13" customFormat="1" ht="15" customHeight="1" outlineLevel="1">
      <c r="A1" s="32" t="s">
        <v>15</v>
      </c>
      <c r="B1" s="32"/>
      <c r="C1" s="32"/>
      <c r="D1" s="32"/>
      <c r="E1" s="32"/>
      <c r="F1" s="32"/>
      <c r="G1" s="32"/>
      <c r="H1" s="32"/>
      <c r="I1" s="32"/>
      <c r="J1" s="32"/>
      <c r="K1" s="21"/>
      <c r="L1" s="10"/>
      <c r="M1" s="11"/>
      <c r="N1" s="12"/>
      <c r="O1" s="12"/>
      <c r="P1" s="12"/>
      <c r="Q1" s="12"/>
      <c r="R1" s="12"/>
      <c r="S1" s="12"/>
      <c r="T1" s="12"/>
      <c r="U1" s="12"/>
      <c r="V1" s="12"/>
      <c r="W1" s="12"/>
      <c r="X1" s="12"/>
      <c r="Y1" s="12"/>
    </row>
    <row r="2" spans="1:25" s="13" customFormat="1" ht="15" customHeight="1" outlineLevel="1">
      <c r="A2" s="33" t="s">
        <v>16</v>
      </c>
      <c r="B2" s="32"/>
      <c r="C2" s="32"/>
      <c r="D2" s="32"/>
      <c r="E2" s="32"/>
      <c r="F2" s="32"/>
      <c r="G2" s="32"/>
      <c r="H2" s="32"/>
      <c r="I2" s="32"/>
      <c r="J2" s="32"/>
      <c r="K2" s="21"/>
      <c r="L2" s="10"/>
      <c r="M2" s="11"/>
      <c r="N2" s="12"/>
      <c r="O2" s="12"/>
      <c r="P2" s="12"/>
      <c r="Q2" s="12"/>
      <c r="R2" s="12"/>
      <c r="S2" s="12"/>
      <c r="T2" s="12"/>
      <c r="U2" s="12"/>
      <c r="V2" s="12"/>
      <c r="W2" s="12"/>
      <c r="X2" s="12"/>
      <c r="Y2" s="12"/>
    </row>
    <row r="3" spans="1:25" s="13" customFormat="1" ht="15" customHeight="1" outlineLevel="1">
      <c r="A3" s="33" t="s">
        <v>17</v>
      </c>
      <c r="B3" s="33"/>
      <c r="C3" s="33"/>
      <c r="D3" s="33"/>
      <c r="E3" s="33"/>
      <c r="F3" s="33"/>
      <c r="G3" s="33"/>
      <c r="H3" s="33"/>
      <c r="I3" s="33"/>
      <c r="J3" s="33"/>
      <c r="K3" s="21"/>
      <c r="L3" s="10"/>
      <c r="M3" s="11"/>
      <c r="N3" s="12"/>
      <c r="O3" s="12"/>
      <c r="P3" s="12"/>
      <c r="Q3" s="12"/>
      <c r="R3" s="12"/>
      <c r="S3" s="12"/>
      <c r="T3" s="12"/>
      <c r="U3" s="12"/>
      <c r="V3" s="12"/>
      <c r="W3" s="12"/>
      <c r="X3" s="12"/>
      <c r="Y3" s="12"/>
    </row>
    <row r="4" spans="1:25" s="13" customFormat="1" ht="15" customHeight="1" outlineLevel="1">
      <c r="A4" s="33" t="s">
        <v>18</v>
      </c>
      <c r="B4" s="33"/>
      <c r="C4" s="33"/>
      <c r="D4" s="33"/>
      <c r="E4" s="33"/>
      <c r="F4" s="33"/>
      <c r="G4" s="33"/>
      <c r="H4" s="33"/>
      <c r="I4" s="33"/>
      <c r="J4" s="33"/>
      <c r="K4" s="1"/>
      <c r="L4" s="1"/>
      <c r="M4" s="8"/>
      <c r="N4" s="12"/>
      <c r="O4" s="12"/>
      <c r="P4" s="12"/>
      <c r="Q4" s="12"/>
      <c r="R4" s="12"/>
      <c r="S4" s="12"/>
      <c r="T4" s="12"/>
      <c r="U4" s="12"/>
      <c r="V4" s="12"/>
      <c r="W4" s="12"/>
      <c r="X4" s="12"/>
      <c r="Y4" s="12"/>
    </row>
    <row r="5" spans="1:25" s="13" customFormat="1" ht="15" customHeight="1" outlineLevel="1">
      <c r="A5" s="33" t="s">
        <v>19</v>
      </c>
      <c r="B5" s="33"/>
      <c r="C5" s="33"/>
      <c r="D5" s="33"/>
      <c r="E5" s="33"/>
      <c r="F5" s="33"/>
      <c r="G5" s="33"/>
      <c r="H5" s="33"/>
      <c r="I5" s="33"/>
      <c r="J5" s="33"/>
      <c r="K5" s="1"/>
      <c r="L5" s="1"/>
      <c r="M5" s="8"/>
      <c r="N5" s="12"/>
      <c r="O5" s="12"/>
      <c r="P5" s="12"/>
      <c r="Q5" s="12"/>
      <c r="R5" s="12"/>
      <c r="S5" s="12"/>
      <c r="T5" s="12"/>
      <c r="U5" s="12"/>
      <c r="V5" s="12"/>
      <c r="W5" s="12"/>
      <c r="X5" s="12"/>
      <c r="Y5" s="12"/>
    </row>
    <row r="6" spans="1:25" s="13" customFormat="1" ht="15" customHeight="1" outlineLevel="1">
      <c r="A6" s="33" t="s">
        <v>0</v>
      </c>
      <c r="B6" s="33"/>
      <c r="C6" s="33"/>
      <c r="D6" s="33"/>
      <c r="E6" s="33"/>
      <c r="F6" s="33"/>
      <c r="G6" s="33"/>
      <c r="H6" s="33"/>
      <c r="I6" s="33"/>
      <c r="J6" s="33"/>
      <c r="K6" s="21"/>
      <c r="L6" s="10"/>
      <c r="M6" s="11"/>
      <c r="N6" s="12"/>
      <c r="O6" s="12"/>
      <c r="P6" s="12"/>
      <c r="Q6" s="12"/>
      <c r="R6" s="12"/>
      <c r="S6" s="12"/>
      <c r="T6" s="12"/>
      <c r="U6" s="12"/>
      <c r="V6" s="12"/>
      <c r="W6" s="12"/>
      <c r="X6" s="12"/>
      <c r="Y6" s="12"/>
    </row>
    <row r="7" spans="1:25">
      <c r="A7" s="19"/>
      <c r="B7" s="15"/>
      <c r="C7" s="16"/>
      <c r="D7" s="20"/>
      <c r="E7" s="17"/>
      <c r="F7" s="15"/>
      <c r="G7" s="14"/>
      <c r="H7" s="20"/>
      <c r="I7" s="20"/>
      <c r="J7" s="20"/>
      <c r="K7" s="20"/>
      <c r="L7" s="15"/>
      <c r="M7" s="18"/>
    </row>
    <row r="8" spans="1:25" s="2" customFormat="1" ht="14.45" customHeight="1">
      <c r="A8" s="5" t="s">
        <v>20</v>
      </c>
      <c r="B8" s="5" t="s">
        <v>21</v>
      </c>
      <c r="C8" s="6" t="s">
        <v>22</v>
      </c>
      <c r="D8" s="5" t="s">
        <v>23</v>
      </c>
      <c r="E8" s="7" t="s">
        <v>1</v>
      </c>
      <c r="F8" s="5" t="s">
        <v>2</v>
      </c>
      <c r="G8" s="5" t="s">
        <v>3</v>
      </c>
      <c r="H8" s="5" t="s">
        <v>4</v>
      </c>
      <c r="I8" s="5" t="s">
        <v>5</v>
      </c>
      <c r="J8" s="5" t="s">
        <v>6</v>
      </c>
      <c r="K8" s="5" t="s">
        <v>7</v>
      </c>
      <c r="L8" s="5" t="s">
        <v>8</v>
      </c>
      <c r="M8" s="9" t="s">
        <v>9</v>
      </c>
    </row>
    <row r="9" spans="1:25" ht="16.5" thickBot="1">
      <c r="A9" s="30" t="s">
        <v>668</v>
      </c>
      <c r="B9" s="30">
        <v>1</v>
      </c>
      <c r="C9" s="24" t="s">
        <v>713</v>
      </c>
      <c r="D9" s="25" t="s">
        <v>58</v>
      </c>
      <c r="G9" s="27"/>
    </row>
    <row r="10" spans="1:25" ht="16.5" thickBot="1">
      <c r="A10" s="30" t="s">
        <v>669</v>
      </c>
      <c r="B10" s="30">
        <v>1</v>
      </c>
      <c r="C10" s="24" t="s">
        <v>714</v>
      </c>
      <c r="D10" s="25" t="s">
        <v>58</v>
      </c>
      <c r="G10" s="27"/>
    </row>
    <row r="11" spans="1:25" ht="16.5" thickBot="1">
      <c r="A11" s="30" t="s">
        <v>680</v>
      </c>
      <c r="B11" s="30">
        <v>1</v>
      </c>
      <c r="C11" s="24" t="s">
        <v>715</v>
      </c>
      <c r="D11" s="25" t="s">
        <v>58</v>
      </c>
      <c r="G11" s="27"/>
    </row>
    <row r="12" spans="1:25" ht="16.5" thickBot="1">
      <c r="A12" s="30" t="s">
        <v>706</v>
      </c>
      <c r="B12" s="34">
        <v>1</v>
      </c>
      <c r="C12" s="24" t="s">
        <v>716</v>
      </c>
      <c r="D12" s="25" t="s">
        <v>58</v>
      </c>
      <c r="G12" s="27"/>
    </row>
    <row r="13" spans="1:25" ht="16.5" thickBot="1">
      <c r="A13" s="30" t="s">
        <v>709</v>
      </c>
      <c r="B13" s="34">
        <v>1</v>
      </c>
      <c r="C13" s="24" t="s">
        <v>717</v>
      </c>
      <c r="D13" s="25" t="s">
        <v>58</v>
      </c>
      <c r="G13" s="27"/>
    </row>
    <row r="14" spans="1:25" ht="16.5" thickBot="1">
      <c r="A14" s="30" t="s">
        <v>711</v>
      </c>
      <c r="B14" s="34">
        <v>1</v>
      </c>
      <c r="C14" s="24" t="s">
        <v>718</v>
      </c>
      <c r="D14" s="25" t="s">
        <v>58</v>
      </c>
      <c r="G14" s="27"/>
    </row>
    <row r="15" spans="1:25" ht="16.5" thickBot="1">
      <c r="A15" s="30" t="s">
        <v>666</v>
      </c>
      <c r="B15" s="30">
        <v>2</v>
      </c>
      <c r="C15" s="24" t="s">
        <v>719</v>
      </c>
      <c r="D15" s="25" t="s">
        <v>58</v>
      </c>
      <c r="G15" s="27"/>
    </row>
    <row r="16" spans="1:25" ht="16.5" thickBot="1">
      <c r="A16" s="30" t="s">
        <v>667</v>
      </c>
      <c r="B16" s="30">
        <v>2</v>
      </c>
      <c r="C16" s="24" t="s">
        <v>720</v>
      </c>
      <c r="D16" s="25" t="s">
        <v>58</v>
      </c>
      <c r="G16" s="27"/>
    </row>
    <row r="17" spans="1:13" ht="16.5" thickBot="1">
      <c r="A17" s="30" t="s">
        <v>673</v>
      </c>
      <c r="B17" s="30">
        <v>2</v>
      </c>
      <c r="C17" s="24" t="s">
        <v>721</v>
      </c>
      <c r="D17" s="25" t="s">
        <v>58</v>
      </c>
      <c r="G17" s="27"/>
    </row>
    <row r="18" spans="1:13" ht="16.5" thickBot="1">
      <c r="A18" s="30" t="s">
        <v>674</v>
      </c>
      <c r="B18" s="30">
        <v>2</v>
      </c>
      <c r="C18" s="24" t="s">
        <v>722</v>
      </c>
      <c r="D18" s="25" t="s">
        <v>58</v>
      </c>
      <c r="G18" s="27"/>
    </row>
    <row r="19" spans="1:13" ht="16.5" thickBot="1">
      <c r="A19" s="30" t="s">
        <v>675</v>
      </c>
      <c r="B19" s="30">
        <v>2</v>
      </c>
      <c r="C19" s="24" t="s">
        <v>723</v>
      </c>
      <c r="D19" s="25" t="s">
        <v>58</v>
      </c>
      <c r="G19" s="27"/>
    </row>
    <row r="20" spans="1:13" ht="16.5" thickBot="1">
      <c r="A20" s="30" t="s">
        <v>676</v>
      </c>
      <c r="B20" s="30">
        <v>2</v>
      </c>
      <c r="C20" s="24" t="s">
        <v>724</v>
      </c>
      <c r="D20" s="25" t="s">
        <v>58</v>
      </c>
      <c r="G20" s="27"/>
    </row>
    <row r="21" spans="1:13" ht="16.5" thickBot="1">
      <c r="A21" s="30" t="s">
        <v>677</v>
      </c>
      <c r="B21" s="30">
        <v>2</v>
      </c>
      <c r="C21" s="24" t="s">
        <v>725</v>
      </c>
      <c r="D21" s="25" t="s">
        <v>58</v>
      </c>
      <c r="G21" s="27"/>
    </row>
    <row r="22" spans="1:13" ht="16.5" thickBot="1">
      <c r="A22" s="30" t="s">
        <v>678</v>
      </c>
      <c r="B22" s="30">
        <v>2</v>
      </c>
      <c r="C22" s="24" t="s">
        <v>726</v>
      </c>
      <c r="D22" s="25" t="s">
        <v>58</v>
      </c>
      <c r="G22" s="27"/>
    </row>
    <row r="23" spans="1:13" ht="16.5" thickBot="1">
      <c r="A23" s="30" t="s">
        <v>679</v>
      </c>
      <c r="B23" s="30">
        <v>2</v>
      </c>
      <c r="C23" s="24" t="s">
        <v>727</v>
      </c>
      <c r="D23" s="25" t="s">
        <v>58</v>
      </c>
      <c r="G23" s="27"/>
    </row>
    <row r="24" spans="1:13" ht="16.5" thickBot="1">
      <c r="A24" s="30" t="s">
        <v>681</v>
      </c>
      <c r="B24" s="30">
        <v>2</v>
      </c>
      <c r="C24" s="24" t="s">
        <v>728</v>
      </c>
      <c r="D24" s="25" t="s">
        <v>58</v>
      </c>
      <c r="G24" s="27"/>
    </row>
    <row r="25" spans="1:13" ht="16.5" thickBot="1">
      <c r="A25" s="30" t="s">
        <v>682</v>
      </c>
      <c r="B25" s="30">
        <v>2</v>
      </c>
      <c r="C25" s="24" t="s">
        <v>729</v>
      </c>
      <c r="D25" s="25" t="s">
        <v>58</v>
      </c>
      <c r="G25" s="27"/>
    </row>
    <row r="26" spans="1:13" ht="16.5" thickBot="1">
      <c r="A26" s="30" t="s">
        <v>683</v>
      </c>
      <c r="B26" s="30">
        <v>2</v>
      </c>
      <c r="C26" s="24" t="s">
        <v>730</v>
      </c>
      <c r="D26" s="25" t="s">
        <v>58</v>
      </c>
      <c r="G26" s="27"/>
    </row>
    <row r="27" spans="1:13" ht="16.5" thickBot="1">
      <c r="A27" s="30" t="s">
        <v>684</v>
      </c>
      <c r="B27" s="23">
        <v>2</v>
      </c>
      <c r="C27" s="24" t="s">
        <v>731</v>
      </c>
      <c r="D27" s="25" t="s">
        <v>58</v>
      </c>
      <c r="G27" s="27"/>
    </row>
    <row r="28" spans="1:13" ht="16.5" thickBot="1">
      <c r="A28" s="30" t="s">
        <v>685</v>
      </c>
      <c r="B28" s="23">
        <v>2</v>
      </c>
      <c r="C28" s="24" t="s">
        <v>732</v>
      </c>
      <c r="D28" s="25" t="s">
        <v>58</v>
      </c>
      <c r="G28" s="27"/>
    </row>
    <row r="29" spans="1:13" ht="16.5" thickBot="1">
      <c r="A29" s="30" t="s">
        <v>686</v>
      </c>
      <c r="B29" s="23">
        <v>2</v>
      </c>
      <c r="C29" s="24" t="s">
        <v>733</v>
      </c>
      <c r="D29" s="25" t="s">
        <v>58</v>
      </c>
      <c r="G29" s="27"/>
    </row>
    <row r="30" spans="1:13" ht="16.5" thickBot="1">
      <c r="A30" s="30" t="s">
        <v>687</v>
      </c>
      <c r="B30" s="23">
        <v>2</v>
      </c>
      <c r="C30" s="24" t="s">
        <v>734</v>
      </c>
      <c r="D30" s="25" t="s">
        <v>58</v>
      </c>
      <c r="G30" s="27"/>
      <c r="H30" s="25" t="str">
        <f>IF(ISNA(VLOOKUP(A30,'Danh mục biên mục tiện ích'!A8:M35,8,0)),"",IF(LEN(VLOOKUP(A30,'Danh mục biên mục tiện ích'!A8:M35,8,0))=0,"",VLOOKUP(A30,'Danh mục biên mục tiện ích'!A8:M35,8,0)))</f>
        <v/>
      </c>
      <c r="I30" s="25" t="str">
        <f>IF(ISNA(VLOOKUP(A30,'Danh mục biên mục tiện ích'!A8:M35,9,0)),"",IF(LEN(VLOOKUP(A30,'Danh mục biên mục tiện ích'!A8:M35,9,0))=0,"",VLOOKUP(A30,'Danh mục biên mục tiện ích'!A8:M35,9,0)))</f>
        <v/>
      </c>
      <c r="J30" s="25" t="str">
        <f>IF(ISNA(VLOOKUP(A30,'Danh mục biên mục tiện ích'!A8:M35,10,0)),"",IF(LEN(VLOOKUP(A30,'Danh mục biên mục tiện ích'!A8:M35,10,0))=0,"",VLOOKUP(A30,'Danh mục biên mục tiện ích'!A8:M35,10,0)))</f>
        <v/>
      </c>
      <c r="K30" s="25" t="str">
        <f>IF(ISNA(VLOOKUP(A30,'Danh mục biên mục tiện ích'!A8:M35,11,0)),"",IF(LEN(VLOOKUP(A30,'Danh mục biên mục tiện ích'!A8:M35,11,0))=0,"",VLOOKUP(A30,'Danh mục biên mục tiện ích'!A8:M35,11,0)))</f>
        <v/>
      </c>
      <c r="L30" s="23" t="str">
        <f>IF(ISNA(VLOOKUP(A30,'Danh mục biên mục tiện ích'!A8:M35,12,0)),"",IF(LEN(VLOOKUP(A30,'Danh mục biên mục tiện ích'!A8:M35,12,0))=0,"",VLOOKUP(A30,'Danh mục biên mục tiện ích'!A8:M35,12,0)))</f>
        <v/>
      </c>
      <c r="M30" s="28" t="str">
        <f>IF(ISNA(VLOOKUP(A30,'Danh mục biên mục tiện ích'!A8:M35,13,0)),"",IF(LEN(VLOOKUP(A30,'Danh mục biên mục tiện ích'!A8:M35,13,0))=0,"",VLOOKUP(A30,'Danh mục biên mục tiện ích'!A8:M35,13,0)))</f>
        <v/>
      </c>
    </row>
    <row r="31" spans="1:13" ht="16.5" thickBot="1">
      <c r="A31" s="30" t="s">
        <v>688</v>
      </c>
      <c r="B31" s="23">
        <v>2</v>
      </c>
      <c r="C31" s="24" t="s">
        <v>735</v>
      </c>
      <c r="D31" s="25" t="s">
        <v>58</v>
      </c>
      <c r="G31" s="27"/>
      <c r="H31" s="25" t="str">
        <f>IF(ISNA(VLOOKUP(A31,'Danh mục biên mục tiện ích'!A8:M35,8,0)),"",IF(LEN(VLOOKUP(A31,'Danh mục biên mục tiện ích'!A8:M35,8,0))=0,"",VLOOKUP(A31,'Danh mục biên mục tiện ích'!A8:M35,8,0)))</f>
        <v/>
      </c>
      <c r="I31" s="25" t="str">
        <f>IF(ISNA(VLOOKUP(A31,'Danh mục biên mục tiện ích'!A8:M35,9,0)),"",IF(LEN(VLOOKUP(A31,'Danh mục biên mục tiện ích'!A8:M35,9,0))=0,"",VLOOKUP(A31,'Danh mục biên mục tiện ích'!A8:M35,9,0)))</f>
        <v/>
      </c>
      <c r="J31" s="25" t="str">
        <f>IF(ISNA(VLOOKUP(A31,'Danh mục biên mục tiện ích'!A8:M35,10,0)),"",IF(LEN(VLOOKUP(A31,'Danh mục biên mục tiện ích'!A8:M35,10,0))=0,"",VLOOKUP(A31,'Danh mục biên mục tiện ích'!A8:M35,10,0)))</f>
        <v/>
      </c>
      <c r="K31" s="25" t="str">
        <f>IF(ISNA(VLOOKUP(A31,'Danh mục biên mục tiện ích'!A8:M35,11,0)),"",IF(LEN(VLOOKUP(A31,'Danh mục biên mục tiện ích'!A8:M35,11,0))=0,"",VLOOKUP(A31,'Danh mục biên mục tiện ích'!A8:M35,11,0)))</f>
        <v/>
      </c>
      <c r="L31" s="23" t="str">
        <f>IF(ISNA(VLOOKUP(A31,'Danh mục biên mục tiện ích'!A8:M35,12,0)),"",IF(LEN(VLOOKUP(A31,'Danh mục biên mục tiện ích'!A8:M35,12,0))=0,"",VLOOKUP(A31,'Danh mục biên mục tiện ích'!A8:M35,12,0)))</f>
        <v/>
      </c>
      <c r="M31" s="28" t="str">
        <f>IF(ISNA(VLOOKUP(A31,'Danh mục biên mục tiện ích'!A8:M35,13,0)),"",IF(LEN(VLOOKUP(A31,'Danh mục biên mục tiện ích'!A8:M35,13,0))=0,"",VLOOKUP(A31,'Danh mục biên mục tiện ích'!A8:M35,13,0)))</f>
        <v/>
      </c>
    </row>
    <row r="32" spans="1:13" ht="16.5" thickBot="1">
      <c r="A32" s="30" t="s">
        <v>689</v>
      </c>
      <c r="B32" s="23">
        <v>2</v>
      </c>
      <c r="C32" s="24" t="s">
        <v>736</v>
      </c>
      <c r="D32" s="25" t="s">
        <v>58</v>
      </c>
      <c r="G32" s="27"/>
      <c r="H32" s="25" t="str">
        <f>IF(ISNA(VLOOKUP(A32,'Danh mục biên mục tiện ích'!A8:M35,8,0)),"",IF(LEN(VLOOKUP(A32,'Danh mục biên mục tiện ích'!A8:M35,8,0))=0,"",VLOOKUP(A32,'Danh mục biên mục tiện ích'!A8:M35,8,0)))</f>
        <v/>
      </c>
      <c r="I32" s="25" t="str">
        <f>IF(ISNA(VLOOKUP(A32,'Danh mục biên mục tiện ích'!A8:M35,9,0)),"",IF(LEN(VLOOKUP(A32,'Danh mục biên mục tiện ích'!A8:M35,9,0))=0,"",VLOOKUP(A32,'Danh mục biên mục tiện ích'!A8:M35,9,0)))</f>
        <v/>
      </c>
      <c r="J32" s="25" t="str">
        <f>IF(ISNA(VLOOKUP(A32,'Danh mục biên mục tiện ích'!A8:M35,10,0)),"",IF(LEN(VLOOKUP(A32,'Danh mục biên mục tiện ích'!A8:M35,10,0))=0,"",VLOOKUP(A32,'Danh mục biên mục tiện ích'!A8:M35,10,0)))</f>
        <v/>
      </c>
      <c r="K32" s="25" t="str">
        <f>IF(ISNA(VLOOKUP(A32,'Danh mục biên mục tiện ích'!A8:M35,11,0)),"",IF(LEN(VLOOKUP(A32,'Danh mục biên mục tiện ích'!A8:M35,11,0))=0,"",VLOOKUP(A32,'Danh mục biên mục tiện ích'!A8:M35,11,0)))</f>
        <v/>
      </c>
      <c r="L32" s="23" t="str">
        <f>IF(ISNA(VLOOKUP(A32,'Danh mục biên mục tiện ích'!A8:M35,12,0)),"",IF(LEN(VLOOKUP(A32,'Danh mục biên mục tiện ích'!A8:M35,12,0))=0,"",VLOOKUP(A32,'Danh mục biên mục tiện ích'!A8:M35,12,0)))</f>
        <v/>
      </c>
      <c r="M32" s="28" t="str">
        <f>IF(ISNA(VLOOKUP(A32,'Danh mục biên mục tiện ích'!A8:M35,13,0)),"",IF(LEN(VLOOKUP(A32,'Danh mục biên mục tiện ích'!A8:M35,13,0))=0,"",VLOOKUP(A32,'Danh mục biên mục tiện ích'!A8:M35,13,0)))</f>
        <v/>
      </c>
    </row>
    <row r="33" spans="1:13" ht="16.5" thickBot="1">
      <c r="A33" s="30" t="s">
        <v>701</v>
      </c>
      <c r="B33" s="23">
        <v>2</v>
      </c>
      <c r="C33" s="24" t="s">
        <v>737</v>
      </c>
      <c r="D33" s="25" t="s">
        <v>58</v>
      </c>
      <c r="G33" s="27"/>
      <c r="H33" s="25" t="str">
        <f>IF(ISNA(VLOOKUP(A33,'Danh mục biên mục tiện ích'!A8:M35,8,0)),"",IF(LEN(VLOOKUP(A33,'Danh mục biên mục tiện ích'!A8:M35,8,0))=0,"",VLOOKUP(A33,'Danh mục biên mục tiện ích'!A8:M35,8,0)))</f>
        <v/>
      </c>
      <c r="I33" s="25" t="str">
        <f>IF(ISNA(VLOOKUP(A33,'Danh mục biên mục tiện ích'!A8:M35,9,0)),"",IF(LEN(VLOOKUP(A33,'Danh mục biên mục tiện ích'!A8:M35,9,0))=0,"",VLOOKUP(A33,'Danh mục biên mục tiện ích'!A8:M35,9,0)))</f>
        <v/>
      </c>
      <c r="J33" s="25" t="str">
        <f>IF(ISNA(VLOOKUP(A33,'Danh mục biên mục tiện ích'!A8:M35,10,0)),"",IF(LEN(VLOOKUP(A33,'Danh mục biên mục tiện ích'!A8:M35,10,0))=0,"",VLOOKUP(A33,'Danh mục biên mục tiện ích'!A8:M35,10,0)))</f>
        <v/>
      </c>
      <c r="K33" s="25" t="str">
        <f>IF(ISNA(VLOOKUP(A33,'Danh mục biên mục tiện ích'!A8:M35,11,0)),"",IF(LEN(VLOOKUP(A33,'Danh mục biên mục tiện ích'!A8:M35,11,0))=0,"",VLOOKUP(A33,'Danh mục biên mục tiện ích'!A8:M35,11,0)))</f>
        <v/>
      </c>
      <c r="L33" s="23" t="str">
        <f>IF(ISNA(VLOOKUP(A33,'Danh mục biên mục tiện ích'!A8:M35,12,0)),"",IF(LEN(VLOOKUP(A33,'Danh mục biên mục tiện ích'!A8:M35,12,0))=0,"",VLOOKUP(A33,'Danh mục biên mục tiện ích'!A8:M35,12,0)))</f>
        <v/>
      </c>
      <c r="M33" s="28" t="str">
        <f>IF(ISNA(VLOOKUP(A33,'Danh mục biên mục tiện ích'!A8:M35,13,0)),"",IF(LEN(VLOOKUP(A33,'Danh mục biên mục tiện ích'!A8:M35,13,0))=0,"",VLOOKUP(A33,'Danh mục biên mục tiện ích'!A8:M35,13,0)))</f>
        <v/>
      </c>
    </row>
    <row r="34" spans="1:13" ht="16.5" thickBot="1">
      <c r="A34" s="30" t="s">
        <v>702</v>
      </c>
      <c r="B34" s="23">
        <v>2</v>
      </c>
      <c r="C34" s="24" t="s">
        <v>738</v>
      </c>
      <c r="D34" s="25" t="s">
        <v>58</v>
      </c>
      <c r="G34" s="27"/>
      <c r="H34" s="25" t="str">
        <f>IF(ISNA(VLOOKUP(A34,'Danh mục biên mục tiện ích'!A8:M35,8,0)),"",IF(LEN(VLOOKUP(A34,'Danh mục biên mục tiện ích'!A8:M35,8,0))=0,"",VLOOKUP(A34,'Danh mục biên mục tiện ích'!A8:M35,8,0)))</f>
        <v/>
      </c>
      <c r="I34" s="25" t="str">
        <f>IF(ISNA(VLOOKUP(A34,'Danh mục biên mục tiện ích'!A8:M35,9,0)),"",IF(LEN(VLOOKUP(A34,'Danh mục biên mục tiện ích'!A8:M35,9,0))=0,"",VLOOKUP(A34,'Danh mục biên mục tiện ích'!A8:M35,9,0)))</f>
        <v/>
      </c>
      <c r="J34" s="25" t="str">
        <f>IF(ISNA(VLOOKUP(A34,'Danh mục biên mục tiện ích'!A8:M35,10,0)),"",IF(LEN(VLOOKUP(A34,'Danh mục biên mục tiện ích'!A8:M35,10,0))=0,"",VLOOKUP(A34,'Danh mục biên mục tiện ích'!A8:M35,10,0)))</f>
        <v/>
      </c>
      <c r="K34" s="25" t="str">
        <f>IF(ISNA(VLOOKUP(A34,'Danh mục biên mục tiện ích'!A8:M35,11,0)),"",IF(LEN(VLOOKUP(A34,'Danh mục biên mục tiện ích'!A8:M35,11,0))=0,"",VLOOKUP(A34,'Danh mục biên mục tiện ích'!A8:M35,11,0)))</f>
        <v/>
      </c>
      <c r="L34" s="23" t="str">
        <f>IF(ISNA(VLOOKUP(A34,'Danh mục biên mục tiện ích'!A8:M35,12,0)),"",IF(LEN(VLOOKUP(A34,'Danh mục biên mục tiện ích'!A8:M35,12,0))=0,"",VLOOKUP(A34,'Danh mục biên mục tiện ích'!A8:M35,12,0)))</f>
        <v/>
      </c>
      <c r="M34" s="28" t="str">
        <f>IF(ISNA(VLOOKUP(A34,'Danh mục biên mục tiện ích'!A8:M35,13,0)),"",IF(LEN(VLOOKUP(A34,'Danh mục biên mục tiện ích'!A8:M35,13,0))=0,"",VLOOKUP(A34,'Danh mục biên mục tiện ích'!A8:M35,13,0)))</f>
        <v/>
      </c>
    </row>
    <row r="35" spans="1:13" ht="16.5" thickBot="1">
      <c r="A35" s="30" t="s">
        <v>703</v>
      </c>
      <c r="B35" s="23">
        <v>2</v>
      </c>
      <c r="C35" s="24" t="s">
        <v>739</v>
      </c>
      <c r="D35" s="25" t="s">
        <v>58</v>
      </c>
      <c r="G35" s="27"/>
      <c r="H35" s="25" t="str">
        <f>IF(ISNA(VLOOKUP(A35,'Danh mục biên mục tiện ích'!A8:M35,8,0)),"",IF(LEN(VLOOKUP(A35,'Danh mục biên mục tiện ích'!A8:M35,8,0))=0,"",VLOOKUP(A35,'Danh mục biên mục tiện ích'!A8:M35,8,0)))</f>
        <v/>
      </c>
      <c r="I35" s="25" t="str">
        <f>IF(ISNA(VLOOKUP(A35,'Danh mục biên mục tiện ích'!A8:M35,9,0)),"",IF(LEN(VLOOKUP(A35,'Danh mục biên mục tiện ích'!A8:M35,9,0))=0,"",VLOOKUP(A35,'Danh mục biên mục tiện ích'!A8:M35,9,0)))</f>
        <v/>
      </c>
      <c r="J35" s="25" t="str">
        <f>IF(ISNA(VLOOKUP(A35,'Danh mục biên mục tiện ích'!A8:M35,10,0)),"",IF(LEN(VLOOKUP(A35,'Danh mục biên mục tiện ích'!A8:M35,10,0))=0,"",VLOOKUP(A35,'Danh mục biên mục tiện ích'!A8:M35,10,0)))</f>
        <v/>
      </c>
      <c r="K35" s="25" t="str">
        <f>IF(ISNA(VLOOKUP(A35,'Danh mục biên mục tiện ích'!A8:M35,11,0)),"",IF(LEN(VLOOKUP(A35,'Danh mục biên mục tiện ích'!A8:M35,11,0))=0,"",VLOOKUP(A35,'Danh mục biên mục tiện ích'!A8:M35,11,0)))</f>
        <v/>
      </c>
      <c r="L35" s="23" t="str">
        <f>IF(ISNA(VLOOKUP(A35,'Danh mục biên mục tiện ích'!A8:M35,12,0)),"",IF(LEN(VLOOKUP(A35,'Danh mục biên mục tiện ích'!A8:M35,12,0))=0,"",VLOOKUP(A35,'Danh mục biên mục tiện ích'!A8:M35,12,0)))</f>
        <v/>
      </c>
      <c r="M35" s="28" t="str">
        <f>IF(ISNA(VLOOKUP(A35,'Danh mục biên mục tiện ích'!A8:M35,13,0)),"",IF(LEN(VLOOKUP(A35,'Danh mục biên mục tiện ích'!A8:M35,13,0))=0,"",VLOOKUP(A35,'Danh mục biên mục tiện ích'!A8:M35,13,0)))</f>
        <v/>
      </c>
    </row>
    <row r="36" spans="1:13" ht="16.5" thickBot="1">
      <c r="A36" s="30" t="s">
        <v>704</v>
      </c>
      <c r="B36" s="23">
        <v>2</v>
      </c>
      <c r="C36" s="24" t="s">
        <v>740</v>
      </c>
      <c r="D36" s="25" t="s">
        <v>58</v>
      </c>
      <c r="G36" s="27"/>
      <c r="H36" s="25" t="str">
        <f>IF(ISNA(VLOOKUP(A36,'Danh mục biên mục tiện ích'!A8:M35,8,0)),"",IF(LEN(VLOOKUP(A36,'Danh mục biên mục tiện ích'!A8:M35,8,0))=0,"",VLOOKUP(A36,'Danh mục biên mục tiện ích'!A8:M35,8,0)))</f>
        <v/>
      </c>
      <c r="I36" s="25" t="str">
        <f>IF(ISNA(VLOOKUP(A36,'Danh mục biên mục tiện ích'!A8:M35,9,0)),"",IF(LEN(VLOOKUP(A36,'Danh mục biên mục tiện ích'!A8:M35,9,0))=0,"",VLOOKUP(A36,'Danh mục biên mục tiện ích'!A8:M35,9,0)))</f>
        <v/>
      </c>
      <c r="J36" s="25" t="str">
        <f>IF(ISNA(VLOOKUP(A36,'Danh mục biên mục tiện ích'!A8:M35,10,0)),"",IF(LEN(VLOOKUP(A36,'Danh mục biên mục tiện ích'!A8:M35,10,0))=0,"",VLOOKUP(A36,'Danh mục biên mục tiện ích'!A8:M35,10,0)))</f>
        <v/>
      </c>
      <c r="K36" s="25" t="str">
        <f>IF(ISNA(VLOOKUP(A36,'Danh mục biên mục tiện ích'!A8:M35,11,0)),"",IF(LEN(VLOOKUP(A36,'Danh mục biên mục tiện ích'!A8:M35,11,0))=0,"",VLOOKUP(A36,'Danh mục biên mục tiện ích'!A8:M35,11,0)))</f>
        <v/>
      </c>
      <c r="L36" s="23" t="str">
        <f>IF(ISNA(VLOOKUP(A36,'Danh mục biên mục tiện ích'!A8:M35,12,0)),"",IF(LEN(VLOOKUP(A36,'Danh mục biên mục tiện ích'!A8:M35,12,0))=0,"",VLOOKUP(A36,'Danh mục biên mục tiện ích'!A8:M35,12,0)))</f>
        <v/>
      </c>
      <c r="M36" s="28" t="str">
        <f>IF(ISNA(VLOOKUP(A36,'Danh mục biên mục tiện ích'!A8:M35,13,0)),"",IF(LEN(VLOOKUP(A36,'Danh mục biên mục tiện ích'!A8:M35,13,0))=0,"",VLOOKUP(A36,'Danh mục biên mục tiện ích'!A8:M35,13,0)))</f>
        <v/>
      </c>
    </row>
    <row r="37" spans="1:13" ht="16.5" thickBot="1">
      <c r="A37" s="30" t="s">
        <v>707</v>
      </c>
      <c r="B37" s="23">
        <v>2</v>
      </c>
      <c r="C37" s="24" t="s">
        <v>741</v>
      </c>
      <c r="D37" s="25" t="s">
        <v>58</v>
      </c>
      <c r="G37" s="27"/>
      <c r="H37" s="25" t="str">
        <f>IF(ISNA(VLOOKUP(A37,'Danh mục biên mục tiện ích'!A8:M35,8,0)),"",IF(LEN(VLOOKUP(A37,'Danh mục biên mục tiện ích'!A8:M35,8,0))=0,"",VLOOKUP(A37,'Danh mục biên mục tiện ích'!A8:M35,8,0)))</f>
        <v/>
      </c>
      <c r="I37" s="25" t="str">
        <f>IF(ISNA(VLOOKUP(A37,'Danh mục biên mục tiện ích'!A8:M35,9,0)),"",IF(LEN(VLOOKUP(A37,'Danh mục biên mục tiện ích'!A8:M35,9,0))=0,"",VLOOKUP(A37,'Danh mục biên mục tiện ích'!A8:M35,9,0)))</f>
        <v/>
      </c>
      <c r="J37" s="25" t="str">
        <f>IF(ISNA(VLOOKUP(A37,'Danh mục biên mục tiện ích'!A8:M35,10,0)),"",IF(LEN(VLOOKUP(A37,'Danh mục biên mục tiện ích'!A8:M35,10,0))=0,"",VLOOKUP(A37,'Danh mục biên mục tiện ích'!A8:M35,10,0)))</f>
        <v/>
      </c>
      <c r="K37" s="25" t="str">
        <f>IF(ISNA(VLOOKUP(A37,'Danh mục biên mục tiện ích'!A8:M35,11,0)),"",IF(LEN(VLOOKUP(A37,'Danh mục biên mục tiện ích'!A8:M35,11,0))=0,"",VLOOKUP(A37,'Danh mục biên mục tiện ích'!A8:M35,11,0)))</f>
        <v/>
      </c>
      <c r="L37" s="23" t="str">
        <f>IF(ISNA(VLOOKUP(A37,'Danh mục biên mục tiện ích'!A8:M35,12,0)),"",IF(LEN(VLOOKUP(A37,'Danh mục biên mục tiện ích'!A8:M35,12,0))=0,"",VLOOKUP(A37,'Danh mục biên mục tiện ích'!A8:M35,12,0)))</f>
        <v/>
      </c>
      <c r="M37" s="28" t="str">
        <f>IF(ISNA(VLOOKUP(A37,'Danh mục biên mục tiện ích'!A8:M35,13,0)),"",IF(LEN(VLOOKUP(A37,'Danh mục biên mục tiện ích'!A8:M35,13,0))=0,"",VLOOKUP(A37,'Danh mục biên mục tiện ích'!A8:M35,13,0)))</f>
        <v/>
      </c>
    </row>
    <row r="38" spans="1:13" ht="16.5" thickBot="1">
      <c r="A38" s="30" t="s">
        <v>670</v>
      </c>
      <c r="B38" s="35">
        <v>3</v>
      </c>
      <c r="C38" s="24" t="s">
        <v>742</v>
      </c>
      <c r="D38" s="25" t="s">
        <v>58</v>
      </c>
      <c r="G38" s="27"/>
      <c r="H38" s="25" t="str">
        <f>IF(ISNA(VLOOKUP(A38,'Danh mục biên mục tiện ích'!A8:M35,8,0)),"",IF(LEN(VLOOKUP(A38,'Danh mục biên mục tiện ích'!A8:M35,8,0))=0,"",VLOOKUP(A38,'Danh mục biên mục tiện ích'!A8:M35,8,0)))</f>
        <v/>
      </c>
      <c r="I38" s="25" t="str">
        <f>IF(ISNA(VLOOKUP(A38,'Danh mục biên mục tiện ích'!A8:M35,9,0)),"",IF(LEN(VLOOKUP(A38,'Danh mục biên mục tiện ích'!A8:M35,9,0))=0,"",VLOOKUP(A38,'Danh mục biên mục tiện ích'!A8:M35,9,0)))</f>
        <v/>
      </c>
      <c r="J38" s="25" t="str">
        <f>IF(ISNA(VLOOKUP(A38,'Danh mục biên mục tiện ích'!A8:M35,10,0)),"",IF(LEN(VLOOKUP(A38,'Danh mục biên mục tiện ích'!A8:M35,10,0))=0,"",VLOOKUP(A38,'Danh mục biên mục tiện ích'!A8:M35,10,0)))</f>
        <v/>
      </c>
      <c r="K38" s="25" t="str">
        <f>IF(ISNA(VLOOKUP(A38,'Danh mục biên mục tiện ích'!A8:M35,11,0)),"",IF(LEN(VLOOKUP(A38,'Danh mục biên mục tiện ích'!A8:M35,11,0))=0,"",VLOOKUP(A38,'Danh mục biên mục tiện ích'!A8:M35,11,0)))</f>
        <v/>
      </c>
      <c r="L38" s="23" t="str">
        <f>IF(ISNA(VLOOKUP(A38,'Danh mục biên mục tiện ích'!A8:M35,12,0)),"",IF(LEN(VLOOKUP(A38,'Danh mục biên mục tiện ích'!A8:M35,12,0))=0,"",VLOOKUP(A38,'Danh mục biên mục tiện ích'!A8:M35,12,0)))</f>
        <v/>
      </c>
      <c r="M38" s="28" t="str">
        <f>IF(ISNA(VLOOKUP(A38,'Danh mục biên mục tiện ích'!A8:M35,13,0)),"",IF(LEN(VLOOKUP(A38,'Danh mục biên mục tiện ích'!A8:M35,13,0))=0,"",VLOOKUP(A38,'Danh mục biên mục tiện ích'!A8:M35,13,0)))</f>
        <v/>
      </c>
    </row>
    <row r="39" spans="1:13" ht="16.5" thickBot="1">
      <c r="A39" s="30" t="s">
        <v>671</v>
      </c>
      <c r="B39" s="35">
        <v>3</v>
      </c>
      <c r="C39" s="24" t="s">
        <v>743</v>
      </c>
      <c r="D39" s="25" t="s">
        <v>58</v>
      </c>
      <c r="G39" s="27"/>
      <c r="H39" s="25" t="str">
        <f>IF(ISNA(VLOOKUP(A39,'Danh mục biên mục tiện ích'!A8:M35,8,0)),"",IF(LEN(VLOOKUP(A39,'Danh mục biên mục tiện ích'!A8:M35,8,0))=0,"",VLOOKUP(A39,'Danh mục biên mục tiện ích'!A8:M35,8,0)))</f>
        <v/>
      </c>
      <c r="I39" s="25" t="str">
        <f>IF(ISNA(VLOOKUP(A39,'Danh mục biên mục tiện ích'!A8:M35,9,0)),"",IF(LEN(VLOOKUP(A39,'Danh mục biên mục tiện ích'!A8:M35,9,0))=0,"",VLOOKUP(A39,'Danh mục biên mục tiện ích'!A8:M35,9,0)))</f>
        <v/>
      </c>
      <c r="J39" s="25" t="str">
        <f>IF(ISNA(VLOOKUP(A39,'Danh mục biên mục tiện ích'!A8:M35,10,0)),"",IF(LEN(VLOOKUP(A39,'Danh mục biên mục tiện ích'!A8:M35,10,0))=0,"",VLOOKUP(A39,'Danh mục biên mục tiện ích'!A8:M35,10,0)))</f>
        <v/>
      </c>
      <c r="K39" s="25" t="str">
        <f>IF(ISNA(VLOOKUP(A39,'Danh mục biên mục tiện ích'!A8:M35,11,0)),"",IF(LEN(VLOOKUP(A39,'Danh mục biên mục tiện ích'!A8:M35,11,0))=0,"",VLOOKUP(A39,'Danh mục biên mục tiện ích'!A8:M35,11,0)))</f>
        <v/>
      </c>
      <c r="L39" s="23" t="str">
        <f>IF(ISNA(VLOOKUP(A39,'Danh mục biên mục tiện ích'!A8:M35,12,0)),"",IF(LEN(VLOOKUP(A39,'Danh mục biên mục tiện ích'!A8:M35,12,0))=0,"",VLOOKUP(A39,'Danh mục biên mục tiện ích'!A8:M35,12,0)))</f>
        <v/>
      </c>
      <c r="M39" s="28" t="str">
        <f>IF(ISNA(VLOOKUP(A39,'Danh mục biên mục tiện ích'!A8:M35,13,0)),"",IF(LEN(VLOOKUP(A39,'Danh mục biên mục tiện ích'!A8:M35,13,0))=0,"",VLOOKUP(A39,'Danh mục biên mục tiện ích'!A8:M35,13,0)))</f>
        <v/>
      </c>
    </row>
    <row r="40" spans="1:13" ht="16.5" thickBot="1">
      <c r="A40" s="30" t="s">
        <v>672</v>
      </c>
      <c r="B40" s="35">
        <v>3</v>
      </c>
      <c r="C40" s="24" t="s">
        <v>744</v>
      </c>
      <c r="D40" s="25" t="s">
        <v>58</v>
      </c>
      <c r="G40" s="27"/>
      <c r="H40" s="25" t="str">
        <f>IF(ISNA(VLOOKUP(A40,'Danh mục biên mục tiện ích'!A8:M35,8,0)),"",IF(LEN(VLOOKUP(A40,'Danh mục biên mục tiện ích'!A8:M35,8,0))=0,"",VLOOKUP(A40,'Danh mục biên mục tiện ích'!A8:M35,8,0)))</f>
        <v/>
      </c>
      <c r="I40" s="25" t="str">
        <f>IF(ISNA(VLOOKUP(A40,'Danh mục biên mục tiện ích'!A8:M35,9,0)),"",IF(LEN(VLOOKUP(A40,'Danh mục biên mục tiện ích'!A8:M35,9,0))=0,"",VLOOKUP(A40,'Danh mục biên mục tiện ích'!A8:M35,9,0)))</f>
        <v/>
      </c>
      <c r="J40" s="25" t="str">
        <f>IF(ISNA(VLOOKUP(A40,'Danh mục biên mục tiện ích'!A8:M35,10,0)),"",IF(LEN(VLOOKUP(A40,'Danh mục biên mục tiện ích'!A8:M35,10,0))=0,"",VLOOKUP(A40,'Danh mục biên mục tiện ích'!A8:M35,10,0)))</f>
        <v/>
      </c>
      <c r="K40" s="25" t="str">
        <f>IF(ISNA(VLOOKUP(A40,'Danh mục biên mục tiện ích'!A8:M35,11,0)),"",IF(LEN(VLOOKUP(A40,'Danh mục biên mục tiện ích'!A8:M35,11,0))=0,"",VLOOKUP(A40,'Danh mục biên mục tiện ích'!A8:M35,11,0)))</f>
        <v/>
      </c>
      <c r="L40" s="23" t="str">
        <f>IF(ISNA(VLOOKUP(A40,'Danh mục biên mục tiện ích'!A8:M35,12,0)),"",IF(LEN(VLOOKUP(A40,'Danh mục biên mục tiện ích'!A8:M35,12,0))=0,"",VLOOKUP(A40,'Danh mục biên mục tiện ích'!A8:M35,12,0)))</f>
        <v/>
      </c>
      <c r="M40" s="28" t="str">
        <f>IF(ISNA(VLOOKUP(A40,'Danh mục biên mục tiện ích'!A8:M35,13,0)),"",IF(LEN(VLOOKUP(A40,'Danh mục biên mục tiện ích'!A8:M35,13,0))=0,"",VLOOKUP(A40,'Danh mục biên mục tiện ích'!A8:M35,13,0)))</f>
        <v/>
      </c>
    </row>
    <row r="41" spans="1:13" ht="16.5" thickBot="1">
      <c r="A41" s="30" t="s">
        <v>710</v>
      </c>
      <c r="B41" s="23">
        <v>3</v>
      </c>
      <c r="C41" s="24" t="s">
        <v>745</v>
      </c>
      <c r="D41" s="25" t="s">
        <v>58</v>
      </c>
      <c r="G41" s="27"/>
      <c r="H41" s="25" t="str">
        <f>IF(ISNA(VLOOKUP(A41,'Danh mục biên mục tiện ích'!A8:M35,8,0)),"",IF(LEN(VLOOKUP(A41,'Danh mục biên mục tiện ích'!A8:M35,8,0))=0,"",VLOOKUP(A41,'Danh mục biên mục tiện ích'!A8:M35,8,0)))</f>
        <v/>
      </c>
      <c r="I41" s="25" t="str">
        <f>IF(ISNA(VLOOKUP(A41,'Danh mục biên mục tiện ích'!A8:M35,9,0)),"",IF(LEN(VLOOKUP(A41,'Danh mục biên mục tiện ích'!A8:M35,9,0))=0,"",VLOOKUP(A41,'Danh mục biên mục tiện ích'!A8:M35,9,0)))</f>
        <v/>
      </c>
      <c r="J41" s="25" t="str">
        <f>IF(ISNA(VLOOKUP(A41,'Danh mục biên mục tiện ích'!A8:M35,10,0)),"",IF(LEN(VLOOKUP(A41,'Danh mục biên mục tiện ích'!A8:M35,10,0))=0,"",VLOOKUP(A41,'Danh mục biên mục tiện ích'!A8:M35,10,0)))</f>
        <v/>
      </c>
      <c r="K41" s="25" t="str">
        <f>IF(ISNA(VLOOKUP(A41,'Danh mục biên mục tiện ích'!A8:M35,11,0)),"",IF(LEN(VLOOKUP(A41,'Danh mục biên mục tiện ích'!A8:M35,11,0))=0,"",VLOOKUP(A41,'Danh mục biên mục tiện ích'!A8:M35,11,0)))</f>
        <v/>
      </c>
      <c r="L41" s="23" t="str">
        <f>IF(ISNA(VLOOKUP(A41,'Danh mục biên mục tiện ích'!A8:M35,12,0)),"",IF(LEN(VLOOKUP(A41,'Danh mục biên mục tiện ích'!A8:M35,12,0))=0,"",VLOOKUP(A41,'Danh mục biên mục tiện ích'!A8:M35,12,0)))</f>
        <v/>
      </c>
      <c r="M41" s="28" t="str">
        <f>IF(ISNA(VLOOKUP(A41,'Danh mục biên mục tiện ích'!A8:M35,13,0)),"",IF(LEN(VLOOKUP(A41,'Danh mục biên mục tiện ích'!A8:M35,13,0))=0,"",VLOOKUP(A41,'Danh mục biên mục tiện ích'!A8:M35,13,0)))</f>
        <v/>
      </c>
    </row>
    <row r="42" spans="1:13" ht="16.5" thickBot="1">
      <c r="A42" s="30" t="s">
        <v>712</v>
      </c>
      <c r="B42" s="23">
        <v>3</v>
      </c>
      <c r="C42" s="24" t="s">
        <v>746</v>
      </c>
      <c r="D42" s="25" t="s">
        <v>58</v>
      </c>
      <c r="G42" s="27"/>
      <c r="H42" s="25" t="str">
        <f>IF(ISNA(VLOOKUP(A42,'Danh mục biên mục tiện ích'!A8:M35,8,0)),"",IF(LEN(VLOOKUP(A42,'Danh mục biên mục tiện ích'!A8:M35,8,0))=0,"",VLOOKUP(A42,'Danh mục biên mục tiện ích'!A8:M35,8,0)))</f>
        <v/>
      </c>
      <c r="I42" s="25" t="str">
        <f>IF(ISNA(VLOOKUP(A42,'Danh mục biên mục tiện ích'!A8:M35,9,0)),"",IF(LEN(VLOOKUP(A42,'Danh mục biên mục tiện ích'!A8:M35,9,0))=0,"",VLOOKUP(A42,'Danh mục biên mục tiện ích'!A8:M35,9,0)))</f>
        <v/>
      </c>
      <c r="J42" s="25" t="str">
        <f>IF(ISNA(VLOOKUP(A42,'Danh mục biên mục tiện ích'!A8:M35,10,0)),"",IF(LEN(VLOOKUP(A42,'Danh mục biên mục tiện ích'!A8:M35,10,0))=0,"",VLOOKUP(A42,'Danh mục biên mục tiện ích'!A8:M35,10,0)))</f>
        <v/>
      </c>
      <c r="K42" s="25" t="str">
        <f>IF(ISNA(VLOOKUP(A42,'Danh mục biên mục tiện ích'!A8:M35,11,0)),"",IF(LEN(VLOOKUP(A42,'Danh mục biên mục tiện ích'!A8:M35,11,0))=0,"",VLOOKUP(A42,'Danh mục biên mục tiện ích'!A8:M35,11,0)))</f>
        <v/>
      </c>
      <c r="L42" s="23" t="str">
        <f>IF(ISNA(VLOOKUP(A42,'Danh mục biên mục tiện ích'!A8:M35,12,0)),"",IF(LEN(VLOOKUP(A42,'Danh mục biên mục tiện ích'!A8:M35,12,0))=0,"",VLOOKUP(A42,'Danh mục biên mục tiện ích'!A8:M35,12,0)))</f>
        <v/>
      </c>
      <c r="M42" s="28" t="str">
        <f>IF(ISNA(VLOOKUP(A42,'Danh mục biên mục tiện ích'!A8:M35,13,0)),"",IF(LEN(VLOOKUP(A42,'Danh mục biên mục tiện ích'!A8:M35,13,0))=0,"",VLOOKUP(A42,'Danh mục biên mục tiện ích'!A8:M35,13,0)))</f>
        <v/>
      </c>
    </row>
    <row r="43" spans="1:13" ht="16.5" thickBot="1">
      <c r="A43" s="30" t="s">
        <v>705</v>
      </c>
      <c r="B43" s="23">
        <v>3</v>
      </c>
      <c r="C43" s="24" t="s">
        <v>747</v>
      </c>
      <c r="D43" s="25" t="s">
        <v>58</v>
      </c>
      <c r="G43" s="27"/>
      <c r="H43" s="25" t="str">
        <f>IF(ISNA(VLOOKUP(A43,'Danh mục biên mục tiện ích'!A8:M35,8,0)),"",IF(LEN(VLOOKUP(A43,'Danh mục biên mục tiện ích'!A8:M35,8,0))=0,"",VLOOKUP(A43,'Danh mục biên mục tiện ích'!A8:M35,8,0)))</f>
        <v/>
      </c>
      <c r="I43" s="25" t="str">
        <f>IF(ISNA(VLOOKUP(A43,'Danh mục biên mục tiện ích'!A8:M35,9,0)),"",IF(LEN(VLOOKUP(A43,'Danh mục biên mục tiện ích'!A8:M35,9,0))=0,"",VLOOKUP(A43,'Danh mục biên mục tiện ích'!A8:M35,9,0)))</f>
        <v/>
      </c>
      <c r="J43" s="25" t="str">
        <f>IF(ISNA(VLOOKUP(A43,'Danh mục biên mục tiện ích'!A8:M35,10,0)),"",IF(LEN(VLOOKUP(A43,'Danh mục biên mục tiện ích'!A8:M35,10,0))=0,"",VLOOKUP(A43,'Danh mục biên mục tiện ích'!A8:M35,10,0)))</f>
        <v/>
      </c>
      <c r="K43" s="25" t="str">
        <f>IF(ISNA(VLOOKUP(A43,'Danh mục biên mục tiện ích'!A8:M35,11,0)),"",IF(LEN(VLOOKUP(A43,'Danh mục biên mục tiện ích'!A8:M35,11,0))=0,"",VLOOKUP(A43,'Danh mục biên mục tiện ích'!A8:M35,11,0)))</f>
        <v/>
      </c>
      <c r="L43" s="23" t="str">
        <f>IF(ISNA(VLOOKUP(A43,'Danh mục biên mục tiện ích'!A8:M35,12,0)),"",IF(LEN(VLOOKUP(A43,'Danh mục biên mục tiện ích'!A8:M35,12,0))=0,"",VLOOKUP(A43,'Danh mục biên mục tiện ích'!A8:M35,12,0)))</f>
        <v/>
      </c>
      <c r="M43" s="28" t="str">
        <f>IF(ISNA(VLOOKUP(A43,'Danh mục biên mục tiện ích'!A8:M35,13,0)),"",IF(LEN(VLOOKUP(A43,'Danh mục biên mục tiện ích'!A8:M35,13,0))=0,"",VLOOKUP(A43,'Danh mục biên mục tiện ích'!A8:M35,13,0)))</f>
        <v/>
      </c>
    </row>
    <row r="44" spans="1:13" ht="16.5" thickBot="1">
      <c r="A44" s="30" t="s">
        <v>693</v>
      </c>
      <c r="B44" s="23">
        <v>4</v>
      </c>
      <c r="C44" s="24" t="s">
        <v>748</v>
      </c>
      <c r="D44" s="25" t="s">
        <v>58</v>
      </c>
      <c r="G44" s="27"/>
      <c r="H44" s="25" t="str">
        <f>IF(ISNA(VLOOKUP(A44,'Danh mục biên mục tiện ích'!A8:M35,8,0)),"",IF(LEN(VLOOKUP(A44,'Danh mục biên mục tiện ích'!A8:M35,8,0))=0,"",VLOOKUP(A44,'Danh mục biên mục tiện ích'!A8:M35,8,0)))</f>
        <v/>
      </c>
      <c r="I44" s="25" t="str">
        <f>IF(ISNA(VLOOKUP(A44,'Danh mục biên mục tiện ích'!A8:M35,9,0)),"",IF(LEN(VLOOKUP(A44,'Danh mục biên mục tiện ích'!A8:M35,9,0))=0,"",VLOOKUP(A44,'Danh mục biên mục tiện ích'!A8:M35,9,0)))</f>
        <v/>
      </c>
      <c r="J44" s="25" t="str">
        <f>IF(ISNA(VLOOKUP(A44,'Danh mục biên mục tiện ích'!A8:M35,10,0)),"",IF(LEN(VLOOKUP(A44,'Danh mục biên mục tiện ích'!A8:M35,10,0))=0,"",VLOOKUP(A44,'Danh mục biên mục tiện ích'!A8:M35,10,0)))</f>
        <v/>
      </c>
      <c r="K44" s="25" t="str">
        <f>IF(ISNA(VLOOKUP(A44,'Danh mục biên mục tiện ích'!A8:M35,11,0)),"",IF(LEN(VLOOKUP(A44,'Danh mục biên mục tiện ích'!A8:M35,11,0))=0,"",VLOOKUP(A44,'Danh mục biên mục tiện ích'!A8:M35,11,0)))</f>
        <v/>
      </c>
      <c r="L44" s="23" t="str">
        <f>IF(ISNA(VLOOKUP(A44,'Danh mục biên mục tiện ích'!A8:M35,12,0)),"",IF(LEN(VLOOKUP(A44,'Danh mục biên mục tiện ích'!A8:M35,12,0))=0,"",VLOOKUP(A44,'Danh mục biên mục tiện ích'!A8:M35,12,0)))</f>
        <v/>
      </c>
      <c r="M44" s="28" t="str">
        <f>IF(ISNA(VLOOKUP(A44,'Danh mục biên mục tiện ích'!A8:M35,13,0)),"",IF(LEN(VLOOKUP(A44,'Danh mục biên mục tiện ích'!A8:M35,13,0))=0,"",VLOOKUP(A44,'Danh mục biên mục tiện ích'!A8:M35,13,0)))</f>
        <v/>
      </c>
    </row>
    <row r="45" spans="1:13" ht="16.5" thickBot="1">
      <c r="A45" s="30" t="s">
        <v>697</v>
      </c>
      <c r="B45" s="23">
        <v>4</v>
      </c>
      <c r="C45" s="24" t="s">
        <v>749</v>
      </c>
      <c r="D45" s="25" t="s">
        <v>58</v>
      </c>
      <c r="G45" s="27"/>
      <c r="H45" s="25" t="str">
        <f>IF(ISNA(VLOOKUP(A45,'Danh mục biên mục tiện ích'!A8:M35,8,0)),"",IF(LEN(VLOOKUP(A45,'Danh mục biên mục tiện ích'!A8:M35,8,0))=0,"",VLOOKUP(A45,'Danh mục biên mục tiện ích'!A8:M35,8,0)))</f>
        <v/>
      </c>
      <c r="I45" s="25" t="str">
        <f>IF(ISNA(VLOOKUP(A45,'Danh mục biên mục tiện ích'!A8:M35,9,0)),"",IF(LEN(VLOOKUP(A45,'Danh mục biên mục tiện ích'!A8:M35,9,0))=0,"",VLOOKUP(A45,'Danh mục biên mục tiện ích'!A8:M35,9,0)))</f>
        <v/>
      </c>
      <c r="J45" s="25" t="str">
        <f>IF(ISNA(VLOOKUP(A45,'Danh mục biên mục tiện ích'!A8:M35,10,0)),"",IF(LEN(VLOOKUP(A45,'Danh mục biên mục tiện ích'!A8:M35,10,0))=0,"",VLOOKUP(A45,'Danh mục biên mục tiện ích'!A8:M35,10,0)))</f>
        <v/>
      </c>
      <c r="K45" s="25" t="str">
        <f>IF(ISNA(VLOOKUP(A45,'Danh mục biên mục tiện ích'!A8:M35,11,0)),"",IF(LEN(VLOOKUP(A45,'Danh mục biên mục tiện ích'!A8:M35,11,0))=0,"",VLOOKUP(A45,'Danh mục biên mục tiện ích'!A8:M35,11,0)))</f>
        <v/>
      </c>
      <c r="L45" s="23" t="str">
        <f>IF(ISNA(VLOOKUP(A45,'Danh mục biên mục tiện ích'!A8:M35,12,0)),"",IF(LEN(VLOOKUP(A45,'Danh mục biên mục tiện ích'!A8:M35,12,0))=0,"",VLOOKUP(A45,'Danh mục biên mục tiện ích'!A8:M35,12,0)))</f>
        <v/>
      </c>
      <c r="M45" s="28" t="str">
        <f>IF(ISNA(VLOOKUP(A45,'Danh mục biên mục tiện ích'!A8:M35,13,0)),"",IF(LEN(VLOOKUP(A45,'Danh mục biên mục tiện ích'!A8:M35,13,0))=0,"",VLOOKUP(A45,'Danh mục biên mục tiện ích'!A8:M35,13,0)))</f>
        <v/>
      </c>
    </row>
    <row r="46" spans="1:13" ht="16.5" thickBot="1">
      <c r="A46" s="30" t="s">
        <v>708</v>
      </c>
      <c r="B46" s="23">
        <v>4</v>
      </c>
      <c r="C46" s="24" t="s">
        <v>750</v>
      </c>
      <c r="D46" s="25" t="s">
        <v>58</v>
      </c>
      <c r="G46" s="27"/>
      <c r="H46" s="25" t="str">
        <f>IF(ISNA(VLOOKUP(A46,'Danh mục biên mục tiện ích'!A8:M35,8,0)),"",IF(LEN(VLOOKUP(A46,'Danh mục biên mục tiện ích'!A8:M35,8,0))=0,"",VLOOKUP(A46,'Danh mục biên mục tiện ích'!A8:M35,8,0)))</f>
        <v/>
      </c>
      <c r="I46" s="25" t="str">
        <f>IF(ISNA(VLOOKUP(A46,'Danh mục biên mục tiện ích'!A8:M35,9,0)),"",IF(LEN(VLOOKUP(A46,'Danh mục biên mục tiện ích'!A8:M35,9,0))=0,"",VLOOKUP(A46,'Danh mục biên mục tiện ích'!A8:M35,9,0)))</f>
        <v/>
      </c>
      <c r="J46" s="25" t="str">
        <f>IF(ISNA(VLOOKUP(A46,'Danh mục biên mục tiện ích'!A8:M35,10,0)),"",IF(LEN(VLOOKUP(A46,'Danh mục biên mục tiện ích'!A8:M35,10,0))=0,"",VLOOKUP(A46,'Danh mục biên mục tiện ích'!A8:M35,10,0)))</f>
        <v/>
      </c>
      <c r="K46" s="25" t="str">
        <f>IF(ISNA(VLOOKUP(A46,'Danh mục biên mục tiện ích'!A8:M35,11,0)),"",IF(LEN(VLOOKUP(A46,'Danh mục biên mục tiện ích'!A8:M35,11,0))=0,"",VLOOKUP(A46,'Danh mục biên mục tiện ích'!A8:M35,11,0)))</f>
        <v/>
      </c>
      <c r="L46" s="23" t="str">
        <f>IF(ISNA(VLOOKUP(A46,'Danh mục biên mục tiện ích'!A8:M35,12,0)),"",IF(LEN(VLOOKUP(A46,'Danh mục biên mục tiện ích'!A8:M35,12,0))=0,"",VLOOKUP(A46,'Danh mục biên mục tiện ích'!A8:M35,12,0)))</f>
        <v/>
      </c>
      <c r="M46" s="28" t="str">
        <f>IF(ISNA(VLOOKUP(A46,'Danh mục biên mục tiện ích'!A8:M35,13,0)),"",IF(LEN(VLOOKUP(A46,'Danh mục biên mục tiện ích'!A8:M35,13,0))=0,"",VLOOKUP(A46,'Danh mục biên mục tiện ích'!A8:M35,13,0)))</f>
        <v/>
      </c>
    </row>
    <row r="47" spans="1:13" ht="16.5" thickBot="1">
      <c r="A47" s="30" t="s">
        <v>695</v>
      </c>
      <c r="B47" s="23">
        <v>5</v>
      </c>
      <c r="C47" s="24" t="s">
        <v>751</v>
      </c>
      <c r="D47" s="25" t="s">
        <v>58</v>
      </c>
      <c r="G47" s="27"/>
      <c r="H47" s="25" t="str">
        <f>IF(ISNA(VLOOKUP(A47,'Danh mục biên mục tiện ích'!A8:M35,8,0)),"",IF(LEN(VLOOKUP(A47,'Danh mục biên mục tiện ích'!A8:M35,8,0))=0,"",VLOOKUP(A47,'Danh mục biên mục tiện ích'!A8:M35,8,0)))</f>
        <v/>
      </c>
      <c r="I47" s="25" t="str">
        <f>IF(ISNA(VLOOKUP(A47,'Danh mục biên mục tiện ích'!A8:M35,9,0)),"",IF(LEN(VLOOKUP(A47,'Danh mục biên mục tiện ích'!A8:M35,9,0))=0,"",VLOOKUP(A47,'Danh mục biên mục tiện ích'!A8:M35,9,0)))</f>
        <v/>
      </c>
      <c r="J47" s="25" t="str">
        <f>IF(ISNA(VLOOKUP(A47,'Danh mục biên mục tiện ích'!A8:M35,10,0)),"",IF(LEN(VLOOKUP(A47,'Danh mục biên mục tiện ích'!A8:M35,10,0))=0,"",VLOOKUP(A47,'Danh mục biên mục tiện ích'!A8:M35,10,0)))</f>
        <v/>
      </c>
      <c r="K47" s="25" t="str">
        <f>IF(ISNA(VLOOKUP(A47,'Danh mục biên mục tiện ích'!A8:M35,11,0)),"",IF(LEN(VLOOKUP(A47,'Danh mục biên mục tiện ích'!A8:M35,11,0))=0,"",VLOOKUP(A47,'Danh mục biên mục tiện ích'!A8:M35,11,0)))</f>
        <v/>
      </c>
      <c r="L47" s="23" t="str">
        <f>IF(ISNA(VLOOKUP(A47,'Danh mục biên mục tiện ích'!A8:M35,12,0)),"",IF(LEN(VLOOKUP(A47,'Danh mục biên mục tiện ích'!A8:M35,12,0))=0,"",VLOOKUP(A47,'Danh mục biên mục tiện ích'!A8:M35,12,0)))</f>
        <v/>
      </c>
      <c r="M47" s="28" t="str">
        <f>IF(ISNA(VLOOKUP(A47,'Danh mục biên mục tiện ích'!A8:M35,13,0)),"",IF(LEN(VLOOKUP(A47,'Danh mục biên mục tiện ích'!A8:M35,13,0))=0,"",VLOOKUP(A47,'Danh mục biên mục tiện ích'!A8:M35,13,0)))</f>
        <v/>
      </c>
    </row>
    <row r="48" spans="1:13" ht="16.5" thickBot="1">
      <c r="A48" s="30" t="s">
        <v>696</v>
      </c>
      <c r="B48" s="23">
        <v>5</v>
      </c>
      <c r="C48" s="24" t="s">
        <v>752</v>
      </c>
      <c r="D48" s="25" t="s">
        <v>58</v>
      </c>
      <c r="G48" s="27"/>
      <c r="H48" s="25" t="str">
        <f>IF(ISNA(VLOOKUP(A48,'Danh mục biên mục tiện ích'!A8:M35,8,0)),"",IF(LEN(VLOOKUP(A48,'Danh mục biên mục tiện ích'!A8:M35,8,0))=0,"",VLOOKUP(A48,'Danh mục biên mục tiện ích'!A8:M35,8,0)))</f>
        <v/>
      </c>
      <c r="I48" s="25" t="str">
        <f>IF(ISNA(VLOOKUP(A48,'Danh mục biên mục tiện ích'!A8:M35,9,0)),"",IF(LEN(VLOOKUP(A48,'Danh mục biên mục tiện ích'!A8:M35,9,0))=0,"",VLOOKUP(A48,'Danh mục biên mục tiện ích'!A8:M35,9,0)))</f>
        <v/>
      </c>
      <c r="J48" s="25" t="str">
        <f>IF(ISNA(VLOOKUP(A48,'Danh mục biên mục tiện ích'!A8:M35,10,0)),"",IF(LEN(VLOOKUP(A48,'Danh mục biên mục tiện ích'!A8:M35,10,0))=0,"",VLOOKUP(A48,'Danh mục biên mục tiện ích'!A8:M35,10,0)))</f>
        <v/>
      </c>
      <c r="K48" s="25" t="str">
        <f>IF(ISNA(VLOOKUP(A48,'Danh mục biên mục tiện ích'!A8:M35,11,0)),"",IF(LEN(VLOOKUP(A48,'Danh mục biên mục tiện ích'!A8:M35,11,0))=0,"",VLOOKUP(A48,'Danh mục biên mục tiện ích'!A8:M35,11,0)))</f>
        <v/>
      </c>
      <c r="L48" s="23" t="str">
        <f>IF(ISNA(VLOOKUP(A48,'Danh mục biên mục tiện ích'!A8:M35,12,0)),"",IF(LEN(VLOOKUP(A48,'Danh mục biên mục tiện ích'!A8:M35,12,0))=0,"",VLOOKUP(A48,'Danh mục biên mục tiện ích'!A8:M35,12,0)))</f>
        <v/>
      </c>
      <c r="M48" s="28" t="str">
        <f>IF(ISNA(VLOOKUP(A48,'Danh mục biên mục tiện ích'!A8:M35,13,0)),"",IF(LEN(VLOOKUP(A48,'Danh mục biên mục tiện ích'!A8:M35,13,0))=0,"",VLOOKUP(A48,'Danh mục biên mục tiện ích'!A8:M35,13,0)))</f>
        <v/>
      </c>
    </row>
    <row r="49" spans="1:13" ht="16.5" thickBot="1">
      <c r="A49" s="30" t="s">
        <v>698</v>
      </c>
      <c r="B49" s="23">
        <v>5</v>
      </c>
      <c r="C49" s="24" t="s">
        <v>753</v>
      </c>
      <c r="D49" s="25" t="s">
        <v>58</v>
      </c>
      <c r="G49" s="27"/>
      <c r="H49" s="25" t="str">
        <f>IF(ISNA(VLOOKUP(A49,'Danh mục biên mục tiện ích'!A8:M35,8,0)),"",IF(LEN(VLOOKUP(A49,'Danh mục biên mục tiện ích'!A8:M35,8,0))=0,"",VLOOKUP(A49,'Danh mục biên mục tiện ích'!A8:M35,8,0)))</f>
        <v/>
      </c>
      <c r="I49" s="25" t="str">
        <f>IF(ISNA(VLOOKUP(A49,'Danh mục biên mục tiện ích'!A8:M35,9,0)),"",IF(LEN(VLOOKUP(A49,'Danh mục biên mục tiện ích'!A8:M35,9,0))=0,"",VLOOKUP(A49,'Danh mục biên mục tiện ích'!A8:M35,9,0)))</f>
        <v/>
      </c>
      <c r="J49" s="25" t="str">
        <f>IF(ISNA(VLOOKUP(A49,'Danh mục biên mục tiện ích'!A8:M35,10,0)),"",IF(LEN(VLOOKUP(A49,'Danh mục biên mục tiện ích'!A8:M35,10,0))=0,"",VLOOKUP(A49,'Danh mục biên mục tiện ích'!A8:M35,10,0)))</f>
        <v/>
      </c>
      <c r="K49" s="25" t="str">
        <f>IF(ISNA(VLOOKUP(A49,'Danh mục biên mục tiện ích'!A8:M35,11,0)),"",IF(LEN(VLOOKUP(A49,'Danh mục biên mục tiện ích'!A8:M35,11,0))=0,"",VLOOKUP(A49,'Danh mục biên mục tiện ích'!A8:M35,11,0)))</f>
        <v/>
      </c>
      <c r="L49" s="23" t="str">
        <f>IF(ISNA(VLOOKUP(A49,'Danh mục biên mục tiện ích'!A8:M35,12,0)),"",IF(LEN(VLOOKUP(A49,'Danh mục biên mục tiện ích'!A8:M35,12,0))=0,"",VLOOKUP(A49,'Danh mục biên mục tiện ích'!A8:M35,12,0)))</f>
        <v/>
      </c>
      <c r="M49" s="28" t="str">
        <f>IF(ISNA(VLOOKUP(A49,'Danh mục biên mục tiện ích'!A8:M35,13,0)),"",IF(LEN(VLOOKUP(A49,'Danh mục biên mục tiện ích'!A8:M35,13,0))=0,"",VLOOKUP(A49,'Danh mục biên mục tiện ích'!A8:M35,13,0)))</f>
        <v/>
      </c>
    </row>
    <row r="50" spans="1:13" ht="16.5" thickBot="1">
      <c r="A50" s="30" t="s">
        <v>694</v>
      </c>
      <c r="B50" s="23">
        <v>6</v>
      </c>
      <c r="C50" s="24" t="s">
        <v>754</v>
      </c>
      <c r="D50" s="25" t="s">
        <v>58</v>
      </c>
      <c r="G50" s="27"/>
      <c r="H50" s="25" t="str">
        <f>IF(ISNA(VLOOKUP(A50,'Danh mục biên mục tiện ích'!A8:M35,8,0)),"",IF(LEN(VLOOKUP(A50,'Danh mục biên mục tiện ích'!A8:M35,8,0))=0,"",VLOOKUP(A50,'Danh mục biên mục tiện ích'!A8:M35,8,0)))</f>
        <v/>
      </c>
      <c r="I50" s="25" t="str">
        <f>IF(ISNA(VLOOKUP(A50,'Danh mục biên mục tiện ích'!A8:M35,9,0)),"",IF(LEN(VLOOKUP(A50,'Danh mục biên mục tiện ích'!A8:M35,9,0))=0,"",VLOOKUP(A50,'Danh mục biên mục tiện ích'!A8:M35,9,0)))</f>
        <v/>
      </c>
      <c r="J50" s="25" t="str">
        <f>IF(ISNA(VLOOKUP(A50,'Danh mục biên mục tiện ích'!A8:M35,10,0)),"",IF(LEN(VLOOKUP(A50,'Danh mục biên mục tiện ích'!A8:M35,10,0))=0,"",VLOOKUP(A50,'Danh mục biên mục tiện ích'!A8:M35,10,0)))</f>
        <v/>
      </c>
      <c r="K50" s="25" t="str">
        <f>IF(ISNA(VLOOKUP(A50,'Danh mục biên mục tiện ích'!A8:M35,11,0)),"",IF(LEN(VLOOKUP(A50,'Danh mục biên mục tiện ích'!A8:M35,11,0))=0,"",VLOOKUP(A50,'Danh mục biên mục tiện ích'!A8:M35,11,0)))</f>
        <v/>
      </c>
      <c r="L50" s="23" t="str">
        <f>IF(ISNA(VLOOKUP(A50,'Danh mục biên mục tiện ích'!A8:M35,12,0)),"",IF(LEN(VLOOKUP(A50,'Danh mục biên mục tiện ích'!A8:M35,12,0))=0,"",VLOOKUP(A50,'Danh mục biên mục tiện ích'!A8:M35,12,0)))</f>
        <v/>
      </c>
      <c r="M50" s="28" t="str">
        <f>IF(ISNA(VLOOKUP(A50,'Danh mục biên mục tiện ích'!A8:M35,13,0)),"",IF(LEN(VLOOKUP(A50,'Danh mục biên mục tiện ích'!A8:M35,13,0))=0,"",VLOOKUP(A50,'Danh mục biên mục tiện ích'!A8:M35,13,0)))</f>
        <v/>
      </c>
    </row>
    <row r="51" spans="1:13" ht="16.5" thickBot="1">
      <c r="A51" s="30" t="s">
        <v>700</v>
      </c>
      <c r="B51" s="23">
        <v>6</v>
      </c>
      <c r="C51" s="24" t="s">
        <v>755</v>
      </c>
      <c r="D51" s="25" t="s">
        <v>58</v>
      </c>
      <c r="G51" s="27"/>
      <c r="H51" s="25" t="str">
        <f>IF(ISNA(VLOOKUP(A51,'Danh mục biên mục tiện ích'!A8:M35,8,0)),"",IF(LEN(VLOOKUP(A51,'Danh mục biên mục tiện ích'!A8:M35,8,0))=0,"",VLOOKUP(A51,'Danh mục biên mục tiện ích'!A8:M35,8,0)))</f>
        <v/>
      </c>
      <c r="I51" s="25" t="str">
        <f>IF(ISNA(VLOOKUP(A51,'Danh mục biên mục tiện ích'!A8:M35,9,0)),"",IF(LEN(VLOOKUP(A51,'Danh mục biên mục tiện ích'!A8:M35,9,0))=0,"",VLOOKUP(A51,'Danh mục biên mục tiện ích'!A8:M35,9,0)))</f>
        <v/>
      </c>
      <c r="J51" s="25" t="str">
        <f>IF(ISNA(VLOOKUP(A51,'Danh mục biên mục tiện ích'!A8:M35,10,0)),"",IF(LEN(VLOOKUP(A51,'Danh mục biên mục tiện ích'!A8:M35,10,0))=0,"",VLOOKUP(A51,'Danh mục biên mục tiện ích'!A8:M35,10,0)))</f>
        <v/>
      </c>
      <c r="K51" s="25" t="str">
        <f>IF(ISNA(VLOOKUP(A51,'Danh mục biên mục tiện ích'!A8:M35,11,0)),"",IF(LEN(VLOOKUP(A51,'Danh mục biên mục tiện ích'!A8:M35,11,0))=0,"",VLOOKUP(A51,'Danh mục biên mục tiện ích'!A8:M35,11,0)))</f>
        <v/>
      </c>
      <c r="L51" s="23" t="str">
        <f>IF(ISNA(VLOOKUP(A51,'Danh mục biên mục tiện ích'!A8:M35,12,0)),"",IF(LEN(VLOOKUP(A51,'Danh mục biên mục tiện ích'!A8:M35,12,0))=0,"",VLOOKUP(A51,'Danh mục biên mục tiện ích'!A8:M35,12,0)))</f>
        <v/>
      </c>
      <c r="M51" s="28" t="str">
        <f>IF(ISNA(VLOOKUP(A51,'Danh mục biên mục tiện ích'!A8:M35,13,0)),"",IF(LEN(VLOOKUP(A51,'Danh mục biên mục tiện ích'!A8:M35,13,0))=0,"",VLOOKUP(A51,'Danh mục biên mục tiện ích'!A8:M35,13,0)))</f>
        <v/>
      </c>
    </row>
    <row r="52" spans="1:13" ht="16.5" thickBot="1">
      <c r="A52" s="30" t="s">
        <v>690</v>
      </c>
      <c r="B52" s="23">
        <v>7</v>
      </c>
      <c r="C52" s="24" t="s">
        <v>756</v>
      </c>
      <c r="D52" s="25" t="s">
        <v>58</v>
      </c>
      <c r="G52" s="27"/>
      <c r="H52" s="25" t="str">
        <f>IF(ISNA(VLOOKUP(A52,'Danh mục biên mục tiện ích'!A8:M35,8,0)),"",IF(LEN(VLOOKUP(A52,'Danh mục biên mục tiện ích'!A8:M35,8,0))=0,"",VLOOKUP(A52,'Danh mục biên mục tiện ích'!A8:M35,8,0)))</f>
        <v/>
      </c>
      <c r="I52" s="25" t="str">
        <f>IF(ISNA(VLOOKUP(A52,'Danh mục biên mục tiện ích'!A8:M35,9,0)),"",IF(LEN(VLOOKUP(A52,'Danh mục biên mục tiện ích'!A8:M35,9,0))=0,"",VLOOKUP(A52,'Danh mục biên mục tiện ích'!A8:M35,9,0)))</f>
        <v/>
      </c>
      <c r="J52" s="25" t="str">
        <f>IF(ISNA(VLOOKUP(A52,'Danh mục biên mục tiện ích'!A8:M35,10,0)),"",IF(LEN(VLOOKUP(A52,'Danh mục biên mục tiện ích'!A8:M35,10,0))=0,"",VLOOKUP(A52,'Danh mục biên mục tiện ích'!A8:M35,10,0)))</f>
        <v/>
      </c>
      <c r="K52" s="25" t="str">
        <f>IF(ISNA(VLOOKUP(A52,'Danh mục biên mục tiện ích'!A8:M35,11,0)),"",IF(LEN(VLOOKUP(A52,'Danh mục biên mục tiện ích'!A8:M35,11,0))=0,"",VLOOKUP(A52,'Danh mục biên mục tiện ích'!A8:M35,11,0)))</f>
        <v/>
      </c>
      <c r="L52" s="23" t="str">
        <f>IF(ISNA(VLOOKUP(A52,'Danh mục biên mục tiện ích'!A8:M35,12,0)),"",IF(LEN(VLOOKUP(A52,'Danh mục biên mục tiện ích'!A8:M35,12,0))=0,"",VLOOKUP(A52,'Danh mục biên mục tiện ích'!A8:M35,12,0)))</f>
        <v/>
      </c>
      <c r="M52" s="28" t="str">
        <f>IF(ISNA(VLOOKUP(A52,'Danh mục biên mục tiện ích'!A8:M35,13,0)),"",IF(LEN(VLOOKUP(A52,'Danh mục biên mục tiện ích'!A8:M35,13,0))=0,"",VLOOKUP(A52,'Danh mục biên mục tiện ích'!A8:M35,13,0)))</f>
        <v/>
      </c>
    </row>
    <row r="53" spans="1:13" ht="16.5" thickBot="1">
      <c r="A53" s="30" t="s">
        <v>691</v>
      </c>
      <c r="B53" s="23">
        <v>7</v>
      </c>
      <c r="C53" s="24" t="s">
        <v>757</v>
      </c>
      <c r="D53" s="25" t="s">
        <v>58</v>
      </c>
      <c r="G53" s="27"/>
      <c r="H53" s="25" t="str">
        <f>IF(ISNA(VLOOKUP(A53,'Danh mục biên mục tiện ích'!A8:M35,8,0)),"",IF(LEN(VLOOKUP(A53,'Danh mục biên mục tiện ích'!A8:M35,8,0))=0,"",VLOOKUP(A53,'Danh mục biên mục tiện ích'!A8:M35,8,0)))</f>
        <v/>
      </c>
      <c r="I53" s="25" t="str">
        <f>IF(ISNA(VLOOKUP(A53,'Danh mục biên mục tiện ích'!A8:M35,9,0)),"",IF(LEN(VLOOKUP(A53,'Danh mục biên mục tiện ích'!A8:M35,9,0))=0,"",VLOOKUP(A53,'Danh mục biên mục tiện ích'!A8:M35,9,0)))</f>
        <v/>
      </c>
      <c r="J53" s="25" t="str">
        <f>IF(ISNA(VLOOKUP(A53,'Danh mục biên mục tiện ích'!A8:M35,10,0)),"",IF(LEN(VLOOKUP(A53,'Danh mục biên mục tiện ích'!A8:M35,10,0))=0,"",VLOOKUP(A53,'Danh mục biên mục tiện ích'!A8:M35,10,0)))</f>
        <v/>
      </c>
      <c r="K53" s="25" t="str">
        <f>IF(ISNA(VLOOKUP(A53,'Danh mục biên mục tiện ích'!A8:M35,11,0)),"",IF(LEN(VLOOKUP(A53,'Danh mục biên mục tiện ích'!A8:M35,11,0))=0,"",VLOOKUP(A53,'Danh mục biên mục tiện ích'!A8:M35,11,0)))</f>
        <v/>
      </c>
      <c r="L53" s="23" t="str">
        <f>IF(ISNA(VLOOKUP(A53,'Danh mục biên mục tiện ích'!A8:M35,12,0)),"",IF(LEN(VLOOKUP(A53,'Danh mục biên mục tiện ích'!A8:M35,12,0))=0,"",VLOOKUP(A53,'Danh mục biên mục tiện ích'!A8:M35,12,0)))</f>
        <v/>
      </c>
      <c r="M53" s="28" t="str">
        <f>IF(ISNA(VLOOKUP(A53,'Danh mục biên mục tiện ích'!A8:M35,13,0)),"",IF(LEN(VLOOKUP(A53,'Danh mục biên mục tiện ích'!A8:M35,13,0))=0,"",VLOOKUP(A53,'Danh mục biên mục tiện ích'!A8:M35,13,0)))</f>
        <v/>
      </c>
    </row>
    <row r="54" spans="1:13" ht="16.5" thickBot="1">
      <c r="A54" s="30" t="s">
        <v>692</v>
      </c>
      <c r="B54" s="23">
        <v>7</v>
      </c>
      <c r="C54" s="24" t="s">
        <v>758</v>
      </c>
      <c r="D54" s="25" t="s">
        <v>58</v>
      </c>
      <c r="G54" s="27"/>
      <c r="H54" s="25" t="str">
        <f>IF(ISNA(VLOOKUP(A54,'Danh mục biên mục tiện ích'!A8:M35,8,0)),"",IF(LEN(VLOOKUP(A54,'Danh mục biên mục tiện ích'!A8:M35,8,0))=0,"",VLOOKUP(A54,'Danh mục biên mục tiện ích'!A8:M35,8,0)))</f>
        <v/>
      </c>
      <c r="I54" s="25" t="str">
        <f>IF(ISNA(VLOOKUP(A54,'Danh mục biên mục tiện ích'!A8:M35,9,0)),"",IF(LEN(VLOOKUP(A54,'Danh mục biên mục tiện ích'!A8:M35,9,0))=0,"",VLOOKUP(A54,'Danh mục biên mục tiện ích'!A8:M35,9,0)))</f>
        <v/>
      </c>
      <c r="J54" s="25" t="str">
        <f>IF(ISNA(VLOOKUP(A54,'Danh mục biên mục tiện ích'!A8:M35,10,0)),"",IF(LEN(VLOOKUP(A54,'Danh mục biên mục tiện ích'!A8:M35,10,0))=0,"",VLOOKUP(A54,'Danh mục biên mục tiện ích'!A8:M35,10,0)))</f>
        <v/>
      </c>
      <c r="K54" s="25" t="str">
        <f>IF(ISNA(VLOOKUP(A54,'Danh mục biên mục tiện ích'!A8:M35,11,0)),"",IF(LEN(VLOOKUP(A54,'Danh mục biên mục tiện ích'!A8:M35,11,0))=0,"",VLOOKUP(A54,'Danh mục biên mục tiện ích'!A8:M35,11,0)))</f>
        <v/>
      </c>
      <c r="L54" s="23" t="str">
        <f>IF(ISNA(VLOOKUP(A54,'Danh mục biên mục tiện ích'!A8:M35,12,0)),"",IF(LEN(VLOOKUP(A54,'Danh mục biên mục tiện ích'!A8:M35,12,0))=0,"",VLOOKUP(A54,'Danh mục biên mục tiện ích'!A8:M35,12,0)))</f>
        <v/>
      </c>
      <c r="M54" s="28" t="str">
        <f>IF(ISNA(VLOOKUP(A54,'Danh mục biên mục tiện ích'!A8:M35,13,0)),"",IF(LEN(VLOOKUP(A54,'Danh mục biên mục tiện ích'!A8:M35,13,0))=0,"",VLOOKUP(A54,'Danh mục biên mục tiện ích'!A8:M35,13,0)))</f>
        <v/>
      </c>
    </row>
    <row r="55" spans="1:13" ht="16.5" thickBot="1">
      <c r="A55" s="30" t="s">
        <v>699</v>
      </c>
      <c r="B55" s="23">
        <v>7</v>
      </c>
      <c r="C55" s="24" t="s">
        <v>759</v>
      </c>
      <c r="D55" s="25" t="s">
        <v>58</v>
      </c>
      <c r="G55" s="27"/>
      <c r="H55" s="25" t="str">
        <f>IF(ISNA(VLOOKUP(A55,'Danh mục biên mục tiện ích'!A8:M35,8,0)),"",IF(LEN(VLOOKUP(A55,'Danh mục biên mục tiện ích'!A8:M35,8,0))=0,"",VLOOKUP(A55,'Danh mục biên mục tiện ích'!A8:M35,8,0)))</f>
        <v/>
      </c>
      <c r="I55" s="25" t="str">
        <f>IF(ISNA(VLOOKUP(A55,'Danh mục biên mục tiện ích'!A8:M35,9,0)),"",IF(LEN(VLOOKUP(A55,'Danh mục biên mục tiện ích'!A8:M35,9,0))=0,"",VLOOKUP(A55,'Danh mục biên mục tiện ích'!A8:M35,9,0)))</f>
        <v/>
      </c>
      <c r="J55" s="25" t="str">
        <f>IF(ISNA(VLOOKUP(A55,'Danh mục biên mục tiện ích'!A8:M35,10,0)),"",IF(LEN(VLOOKUP(A55,'Danh mục biên mục tiện ích'!A8:M35,10,0))=0,"",VLOOKUP(A55,'Danh mục biên mục tiện ích'!A8:M35,10,0)))</f>
        <v/>
      </c>
      <c r="K55" s="25" t="str">
        <f>IF(ISNA(VLOOKUP(A55,'Danh mục biên mục tiện ích'!A8:M35,11,0)),"",IF(LEN(VLOOKUP(A55,'Danh mục biên mục tiện ích'!A8:M35,11,0))=0,"",VLOOKUP(A55,'Danh mục biên mục tiện ích'!A8:M35,11,0)))</f>
        <v/>
      </c>
      <c r="L55" s="23" t="str">
        <f>IF(ISNA(VLOOKUP(A55,'Danh mục biên mục tiện ích'!A8:M35,12,0)),"",IF(LEN(VLOOKUP(A55,'Danh mục biên mục tiện ích'!A8:M35,12,0))=0,"",VLOOKUP(A55,'Danh mục biên mục tiện ích'!A8:M35,12,0)))</f>
        <v/>
      </c>
      <c r="M55" s="28" t="str">
        <f>IF(ISNA(VLOOKUP(A55,'Danh mục biên mục tiện ích'!A8:M35,13,0)),"",IF(LEN(VLOOKUP(A55,'Danh mục biên mục tiện ích'!A8:M35,13,0))=0,"",VLOOKUP(A55,'Danh mục biên mục tiện ích'!A8:M35,13,0)))</f>
        <v/>
      </c>
    </row>
    <row r="56" spans="1:13">
      <c r="A56" s="31"/>
      <c r="G56" s="27"/>
      <c r="H56" s="25" t="str">
        <f>IF(ISNA(VLOOKUP(A56,'Danh mục biên mục tiện ích'!A8:M35,8,0)),"",IF(LEN(VLOOKUP(A56,'Danh mục biên mục tiện ích'!A8:M35,8,0))=0,"",VLOOKUP(A56,'Danh mục biên mục tiện ích'!A8:M35,8,0)))</f>
        <v/>
      </c>
      <c r="I56" s="25" t="str">
        <f>IF(ISNA(VLOOKUP(A56,'Danh mục biên mục tiện ích'!A8:M35,9,0)),"",IF(LEN(VLOOKUP(A56,'Danh mục biên mục tiện ích'!A8:M35,9,0))=0,"",VLOOKUP(A56,'Danh mục biên mục tiện ích'!A8:M35,9,0)))</f>
        <v/>
      </c>
      <c r="J56" s="25" t="str">
        <f>IF(ISNA(VLOOKUP(A56,'Danh mục biên mục tiện ích'!A8:M35,10,0)),"",IF(LEN(VLOOKUP(A56,'Danh mục biên mục tiện ích'!A8:M35,10,0))=0,"",VLOOKUP(A56,'Danh mục biên mục tiện ích'!A8:M35,10,0)))</f>
        <v/>
      </c>
      <c r="K56" s="25" t="str">
        <f>IF(ISNA(VLOOKUP(A56,'Danh mục biên mục tiện ích'!A8:M35,11,0)),"",IF(LEN(VLOOKUP(A56,'Danh mục biên mục tiện ích'!A8:M35,11,0))=0,"",VLOOKUP(A56,'Danh mục biên mục tiện ích'!A8:M35,11,0)))</f>
        <v/>
      </c>
      <c r="L56" s="23" t="str">
        <f>IF(ISNA(VLOOKUP(A56,'Danh mục biên mục tiện ích'!A8:M35,12,0)),"",IF(LEN(VLOOKUP(A56,'Danh mục biên mục tiện ích'!A8:M35,12,0))=0,"",VLOOKUP(A56,'Danh mục biên mục tiện ích'!A8:M35,12,0)))</f>
        <v/>
      </c>
      <c r="M56" s="28" t="str">
        <f>IF(ISNA(VLOOKUP(A56,'Danh mục biên mục tiện ích'!A8:M35,13,0)),"",IF(LEN(VLOOKUP(A56,'Danh mục biên mục tiện ích'!A8:M35,13,0))=0,"",VLOOKUP(A56,'Danh mục biên mục tiện ích'!A8:M35,13,0)))</f>
        <v/>
      </c>
    </row>
    <row r="57" spans="1:13">
      <c r="A57" s="31"/>
      <c r="G57" s="27"/>
      <c r="H57" s="25" t="str">
        <f>IF(ISNA(VLOOKUP(A57,'Danh mục biên mục tiện ích'!A8:M35,8,0)),"",IF(LEN(VLOOKUP(A57,'Danh mục biên mục tiện ích'!A8:M35,8,0))=0,"",VLOOKUP(A57,'Danh mục biên mục tiện ích'!A8:M35,8,0)))</f>
        <v/>
      </c>
      <c r="I57" s="25" t="str">
        <f>IF(ISNA(VLOOKUP(A57,'Danh mục biên mục tiện ích'!A8:M35,9,0)),"",IF(LEN(VLOOKUP(A57,'Danh mục biên mục tiện ích'!A8:M35,9,0))=0,"",VLOOKUP(A57,'Danh mục biên mục tiện ích'!A8:M35,9,0)))</f>
        <v/>
      </c>
      <c r="J57" s="25" t="str">
        <f>IF(ISNA(VLOOKUP(A57,'Danh mục biên mục tiện ích'!A8:M35,10,0)),"",IF(LEN(VLOOKUP(A57,'Danh mục biên mục tiện ích'!A8:M35,10,0))=0,"",VLOOKUP(A57,'Danh mục biên mục tiện ích'!A8:M35,10,0)))</f>
        <v/>
      </c>
      <c r="K57" s="25" t="str">
        <f>IF(ISNA(VLOOKUP(A57,'Danh mục biên mục tiện ích'!A8:M35,11,0)),"",IF(LEN(VLOOKUP(A57,'Danh mục biên mục tiện ích'!A8:M35,11,0))=0,"",VLOOKUP(A57,'Danh mục biên mục tiện ích'!A8:M35,11,0)))</f>
        <v/>
      </c>
      <c r="L57" s="23" t="str">
        <f>IF(ISNA(VLOOKUP(A57,'Danh mục biên mục tiện ích'!A8:M35,12,0)),"",IF(LEN(VLOOKUP(A57,'Danh mục biên mục tiện ích'!A8:M35,12,0))=0,"",VLOOKUP(A57,'Danh mục biên mục tiện ích'!A8:M35,12,0)))</f>
        <v/>
      </c>
      <c r="M57" s="28" t="str">
        <f>IF(ISNA(VLOOKUP(A57,'Danh mục biên mục tiện ích'!A8:M35,13,0)),"",IF(LEN(VLOOKUP(A57,'Danh mục biên mục tiện ích'!A8:M35,13,0))=0,"",VLOOKUP(A57,'Danh mục biên mục tiện ích'!A8:M35,13,0)))</f>
        <v/>
      </c>
    </row>
    <row r="58" spans="1:13">
      <c r="A58" s="31"/>
      <c r="G58" s="27"/>
      <c r="H58" s="25" t="str">
        <f>IF(ISNA(VLOOKUP(A58,'Danh mục biên mục tiện ích'!A8:M35,8,0)),"",IF(LEN(VLOOKUP(A58,'Danh mục biên mục tiện ích'!A8:M35,8,0))=0,"",VLOOKUP(A58,'Danh mục biên mục tiện ích'!A8:M35,8,0)))</f>
        <v/>
      </c>
      <c r="I58" s="25" t="str">
        <f>IF(ISNA(VLOOKUP(A58,'Danh mục biên mục tiện ích'!A8:M35,9,0)),"",IF(LEN(VLOOKUP(A58,'Danh mục biên mục tiện ích'!A8:M35,9,0))=0,"",VLOOKUP(A58,'Danh mục biên mục tiện ích'!A8:M35,9,0)))</f>
        <v/>
      </c>
      <c r="J58" s="25" t="str">
        <f>IF(ISNA(VLOOKUP(A58,'Danh mục biên mục tiện ích'!A8:M35,10,0)),"",IF(LEN(VLOOKUP(A58,'Danh mục biên mục tiện ích'!A8:M35,10,0))=0,"",VLOOKUP(A58,'Danh mục biên mục tiện ích'!A8:M35,10,0)))</f>
        <v/>
      </c>
      <c r="K58" s="25" t="str">
        <f>IF(ISNA(VLOOKUP(A58,'Danh mục biên mục tiện ích'!A8:M35,11,0)),"",IF(LEN(VLOOKUP(A58,'Danh mục biên mục tiện ích'!A8:M35,11,0))=0,"",VLOOKUP(A58,'Danh mục biên mục tiện ích'!A8:M35,11,0)))</f>
        <v/>
      </c>
      <c r="L58" s="23" t="str">
        <f>IF(ISNA(VLOOKUP(A58,'Danh mục biên mục tiện ích'!A8:M35,12,0)),"",IF(LEN(VLOOKUP(A58,'Danh mục biên mục tiện ích'!A8:M35,12,0))=0,"",VLOOKUP(A58,'Danh mục biên mục tiện ích'!A8:M35,12,0)))</f>
        <v/>
      </c>
      <c r="M58" s="28" t="str">
        <f>IF(ISNA(VLOOKUP(A58,'Danh mục biên mục tiện ích'!A8:M35,13,0)),"",IF(LEN(VLOOKUP(A58,'Danh mục biên mục tiện ích'!A8:M35,13,0))=0,"",VLOOKUP(A58,'Danh mục biên mục tiện ích'!A8:M35,13,0)))</f>
        <v/>
      </c>
    </row>
    <row r="59" spans="1:13">
      <c r="G59" s="27"/>
      <c r="H59" s="25" t="str">
        <f>IF(ISNA(VLOOKUP(A59,'Danh mục biên mục tiện ích'!A8:M35,8,0)),"",IF(LEN(VLOOKUP(A59,'Danh mục biên mục tiện ích'!A8:M35,8,0))=0,"",VLOOKUP(A59,'Danh mục biên mục tiện ích'!A8:M35,8,0)))</f>
        <v/>
      </c>
      <c r="I59" s="25" t="str">
        <f>IF(ISNA(VLOOKUP(A59,'Danh mục biên mục tiện ích'!A8:M35,9,0)),"",IF(LEN(VLOOKUP(A59,'Danh mục biên mục tiện ích'!A8:M35,9,0))=0,"",VLOOKUP(A59,'Danh mục biên mục tiện ích'!A8:M35,9,0)))</f>
        <v/>
      </c>
      <c r="J59" s="25" t="str">
        <f>IF(ISNA(VLOOKUP(A59,'Danh mục biên mục tiện ích'!A8:M35,10,0)),"",IF(LEN(VLOOKUP(A59,'Danh mục biên mục tiện ích'!A8:M35,10,0))=0,"",VLOOKUP(A59,'Danh mục biên mục tiện ích'!A8:M35,10,0)))</f>
        <v/>
      </c>
      <c r="K59" s="25" t="str">
        <f>IF(ISNA(VLOOKUP(A59,'Danh mục biên mục tiện ích'!A8:M35,11,0)),"",IF(LEN(VLOOKUP(A59,'Danh mục biên mục tiện ích'!A8:M35,11,0))=0,"",VLOOKUP(A59,'Danh mục biên mục tiện ích'!A8:M35,11,0)))</f>
        <v/>
      </c>
      <c r="L59" s="23" t="str">
        <f>IF(ISNA(VLOOKUP(A59,'Danh mục biên mục tiện ích'!A8:M35,12,0)),"",IF(LEN(VLOOKUP(A59,'Danh mục biên mục tiện ích'!A8:M35,12,0))=0,"",VLOOKUP(A59,'Danh mục biên mục tiện ích'!A8:M35,12,0)))</f>
        <v/>
      </c>
      <c r="M59" s="28" t="str">
        <f>IF(ISNA(VLOOKUP(A59,'Danh mục biên mục tiện ích'!A8:M35,13,0)),"",IF(LEN(VLOOKUP(A59,'Danh mục biên mục tiện ích'!A8:M35,13,0))=0,"",VLOOKUP(A59,'Danh mục biên mục tiện ích'!A8:M35,13,0)))</f>
        <v/>
      </c>
    </row>
    <row r="60" spans="1:13">
      <c r="G60" s="27"/>
      <c r="H60" s="25" t="str">
        <f>IF(ISNA(VLOOKUP(A60,'Danh mục biên mục tiện ích'!A8:M35,8,0)),"",IF(LEN(VLOOKUP(A60,'Danh mục biên mục tiện ích'!A8:M35,8,0))=0,"",VLOOKUP(A60,'Danh mục biên mục tiện ích'!A8:M35,8,0)))</f>
        <v/>
      </c>
      <c r="I60" s="25" t="str">
        <f>IF(ISNA(VLOOKUP(A60,'Danh mục biên mục tiện ích'!A8:M35,9,0)),"",IF(LEN(VLOOKUP(A60,'Danh mục biên mục tiện ích'!A8:M35,9,0))=0,"",VLOOKUP(A60,'Danh mục biên mục tiện ích'!A8:M35,9,0)))</f>
        <v/>
      </c>
      <c r="J60" s="25" t="str">
        <f>IF(ISNA(VLOOKUP(A60,'Danh mục biên mục tiện ích'!A8:M35,10,0)),"",IF(LEN(VLOOKUP(A60,'Danh mục biên mục tiện ích'!A8:M35,10,0))=0,"",VLOOKUP(A60,'Danh mục biên mục tiện ích'!A8:M35,10,0)))</f>
        <v/>
      </c>
      <c r="K60" s="25" t="str">
        <f>IF(ISNA(VLOOKUP(A60,'Danh mục biên mục tiện ích'!A8:M35,11,0)),"",IF(LEN(VLOOKUP(A60,'Danh mục biên mục tiện ích'!A8:M35,11,0))=0,"",VLOOKUP(A60,'Danh mục biên mục tiện ích'!A8:M35,11,0)))</f>
        <v/>
      </c>
      <c r="L60" s="23" t="str">
        <f>IF(ISNA(VLOOKUP(A60,'Danh mục biên mục tiện ích'!A8:M35,12,0)),"",IF(LEN(VLOOKUP(A60,'Danh mục biên mục tiện ích'!A8:M35,12,0))=0,"",VLOOKUP(A60,'Danh mục biên mục tiện ích'!A8:M35,12,0)))</f>
        <v/>
      </c>
      <c r="M60" s="28" t="str">
        <f>IF(ISNA(VLOOKUP(A60,'Danh mục biên mục tiện ích'!A8:M35,13,0)),"",IF(LEN(VLOOKUP(A60,'Danh mục biên mục tiện ích'!A8:M35,13,0))=0,"",VLOOKUP(A60,'Danh mục biên mục tiện ích'!A8:M35,13,0)))</f>
        <v/>
      </c>
    </row>
    <row r="61" spans="1:13">
      <c r="G61" s="27"/>
      <c r="H61" s="25" t="str">
        <f>IF(ISNA(VLOOKUP(A61,'Danh mục biên mục tiện ích'!A8:M35,8,0)),"",IF(LEN(VLOOKUP(A61,'Danh mục biên mục tiện ích'!A8:M35,8,0))=0,"",VLOOKUP(A61,'Danh mục biên mục tiện ích'!A8:M35,8,0)))</f>
        <v/>
      </c>
      <c r="I61" s="25" t="str">
        <f>IF(ISNA(VLOOKUP(A61,'Danh mục biên mục tiện ích'!A8:M35,9,0)),"",IF(LEN(VLOOKUP(A61,'Danh mục biên mục tiện ích'!A8:M35,9,0))=0,"",VLOOKUP(A61,'Danh mục biên mục tiện ích'!A8:M35,9,0)))</f>
        <v/>
      </c>
      <c r="J61" s="25" t="str">
        <f>IF(ISNA(VLOOKUP(A61,'Danh mục biên mục tiện ích'!A8:M35,10,0)),"",IF(LEN(VLOOKUP(A61,'Danh mục biên mục tiện ích'!A8:M35,10,0))=0,"",VLOOKUP(A61,'Danh mục biên mục tiện ích'!A8:M35,10,0)))</f>
        <v/>
      </c>
      <c r="K61" s="25" t="str">
        <f>IF(ISNA(VLOOKUP(A61,'Danh mục biên mục tiện ích'!A8:M35,11,0)),"",IF(LEN(VLOOKUP(A61,'Danh mục biên mục tiện ích'!A8:M35,11,0))=0,"",VLOOKUP(A61,'Danh mục biên mục tiện ích'!A8:M35,11,0)))</f>
        <v/>
      </c>
      <c r="L61" s="23" t="str">
        <f>IF(ISNA(VLOOKUP(A61,'Danh mục biên mục tiện ích'!A8:M35,12,0)),"",IF(LEN(VLOOKUP(A61,'Danh mục biên mục tiện ích'!A8:M35,12,0))=0,"",VLOOKUP(A61,'Danh mục biên mục tiện ích'!A8:M35,12,0)))</f>
        <v/>
      </c>
      <c r="M61" s="28" t="str">
        <f>IF(ISNA(VLOOKUP(A61,'Danh mục biên mục tiện ích'!A8:M35,13,0)),"",IF(LEN(VLOOKUP(A61,'Danh mục biên mục tiện ích'!A8:M35,13,0))=0,"",VLOOKUP(A61,'Danh mục biên mục tiện ích'!A8:M35,13,0)))</f>
        <v/>
      </c>
    </row>
    <row r="62" spans="1:13">
      <c r="A62" s="22" t="str">
        <f ca="1">IF(ISNA(VLOOKUP(A62,'Danh mục biên mục tiện ích'!A8:M35,1,0)),"",IF(LEN(VLOOKUP(A62,'Danh mục biên mục tiện ích'!A8:M35,1,0))=0,"",VLOOKUP(A62,'Danh mục biên mục tiện ích'!A8:M35,1,0)))</f>
        <v/>
      </c>
      <c r="D62" s="25" t="str">
        <f ca="1">IF(ISNA(VLOOKUP(A62,'Danh mục biên mục tiện ích'!A8:M35,4,0)),"",IF(LEN(VLOOKUP(A62,'Danh mục biên mục tiện ích'!A8:M35,4,0))=0,"",VLOOKUP(A62,'Danh mục biên mục tiện ích'!A8:M35,4,0)))</f>
        <v/>
      </c>
      <c r="G62" s="27"/>
      <c r="H62" s="25" t="str">
        <f ca="1">IF(ISNA(VLOOKUP(A62,'Danh mục biên mục tiện ích'!A8:M35,8,0)),"",IF(LEN(VLOOKUP(A62,'Danh mục biên mục tiện ích'!A8:M35,8,0))=0,"",VLOOKUP(A62,'Danh mục biên mục tiện ích'!A8:M35,8,0)))</f>
        <v/>
      </c>
      <c r="I62" s="25" t="str">
        <f ca="1">IF(ISNA(VLOOKUP(A62,'Danh mục biên mục tiện ích'!A8:M35,9,0)),"",IF(LEN(VLOOKUP(A62,'Danh mục biên mục tiện ích'!A8:M35,9,0))=0,"",VLOOKUP(A62,'Danh mục biên mục tiện ích'!A8:M35,9,0)))</f>
        <v/>
      </c>
      <c r="J62" s="25" t="str">
        <f ca="1">IF(ISNA(VLOOKUP(A62,'Danh mục biên mục tiện ích'!A8:M35,10,0)),"",IF(LEN(VLOOKUP(A62,'Danh mục biên mục tiện ích'!A8:M35,10,0))=0,"",VLOOKUP(A62,'Danh mục biên mục tiện ích'!A8:M35,10,0)))</f>
        <v/>
      </c>
      <c r="K62" s="25" t="str">
        <f ca="1">IF(ISNA(VLOOKUP(A62,'Danh mục biên mục tiện ích'!A8:M35,11,0)),"",IF(LEN(VLOOKUP(A62,'Danh mục biên mục tiện ích'!A8:M35,11,0))=0,"",VLOOKUP(A62,'Danh mục biên mục tiện ích'!A8:M35,11,0)))</f>
        <v/>
      </c>
      <c r="L62" s="23" t="str">
        <f ca="1">IF(ISNA(VLOOKUP(A62,'Danh mục biên mục tiện ích'!A8:M35,12,0)),"",IF(LEN(VLOOKUP(A62,'Danh mục biên mục tiện ích'!A8:M35,12,0))=0,"",VLOOKUP(A62,'Danh mục biên mục tiện ích'!A8:M35,12,0)))</f>
        <v/>
      </c>
      <c r="M62" s="28" t="str">
        <f ca="1">IF(ISNA(VLOOKUP(A62,'Danh mục biên mục tiện ích'!A8:M35,13,0)),"",IF(LEN(VLOOKUP(A62,'Danh mục biên mục tiện ích'!A8:M35,13,0))=0,"",VLOOKUP(A62,'Danh mục biên mục tiện ích'!A8:M35,13,0)))</f>
        <v/>
      </c>
    </row>
    <row r="63" spans="1:13">
      <c r="A63" s="22" t="str">
        <f ca="1">IF(ISNA(VLOOKUP(A63,'Danh mục biên mục tiện ích'!A8:M35,1,0)),"",IF(LEN(VLOOKUP(A63,'Danh mục biên mục tiện ích'!A8:M35,1,0))=0,"",VLOOKUP(A63,'Danh mục biên mục tiện ích'!A8:M35,1,0)))</f>
        <v/>
      </c>
      <c r="D63" s="25" t="str">
        <f ca="1">IF(ISNA(VLOOKUP(A63,'Danh mục biên mục tiện ích'!A8:M35,4,0)),"",IF(LEN(VLOOKUP(A63,'Danh mục biên mục tiện ích'!A8:M35,4,0))=0,"",VLOOKUP(A63,'Danh mục biên mục tiện ích'!A8:M35,4,0)))</f>
        <v/>
      </c>
      <c r="G63" s="27"/>
      <c r="H63" s="25" t="str">
        <f ca="1">IF(ISNA(VLOOKUP(A63,'Danh mục biên mục tiện ích'!A8:M35,8,0)),"",IF(LEN(VLOOKUP(A63,'Danh mục biên mục tiện ích'!A8:M35,8,0))=0,"",VLOOKUP(A63,'Danh mục biên mục tiện ích'!A8:M35,8,0)))</f>
        <v/>
      </c>
      <c r="I63" s="25" t="str">
        <f ca="1">IF(ISNA(VLOOKUP(A63,'Danh mục biên mục tiện ích'!A8:M35,9,0)),"",IF(LEN(VLOOKUP(A63,'Danh mục biên mục tiện ích'!A8:M35,9,0))=0,"",VLOOKUP(A63,'Danh mục biên mục tiện ích'!A8:M35,9,0)))</f>
        <v/>
      </c>
      <c r="J63" s="25" t="str">
        <f ca="1">IF(ISNA(VLOOKUP(A63,'Danh mục biên mục tiện ích'!A8:M35,10,0)),"",IF(LEN(VLOOKUP(A63,'Danh mục biên mục tiện ích'!A8:M35,10,0))=0,"",VLOOKUP(A63,'Danh mục biên mục tiện ích'!A8:M35,10,0)))</f>
        <v/>
      </c>
      <c r="K63" s="25" t="str">
        <f ca="1">IF(ISNA(VLOOKUP(A63,'Danh mục biên mục tiện ích'!A8:M35,11,0)),"",IF(LEN(VLOOKUP(A63,'Danh mục biên mục tiện ích'!A8:M35,11,0))=0,"",VLOOKUP(A63,'Danh mục biên mục tiện ích'!A8:M35,11,0)))</f>
        <v/>
      </c>
      <c r="L63" s="23" t="str">
        <f ca="1">IF(ISNA(VLOOKUP(A63,'Danh mục biên mục tiện ích'!A8:M35,12,0)),"",IF(LEN(VLOOKUP(A63,'Danh mục biên mục tiện ích'!A8:M35,12,0))=0,"",VLOOKUP(A63,'Danh mục biên mục tiện ích'!A8:M35,12,0)))</f>
        <v/>
      </c>
      <c r="M63" s="28" t="str">
        <f ca="1">IF(ISNA(VLOOKUP(A63,'Danh mục biên mục tiện ích'!A8:M35,13,0)),"",IF(LEN(VLOOKUP(A63,'Danh mục biên mục tiện ích'!A8:M35,13,0))=0,"",VLOOKUP(A63,'Danh mục biên mục tiện ích'!A8:M35,13,0)))</f>
        <v/>
      </c>
    </row>
    <row r="64" spans="1:13">
      <c r="A64" s="22" t="str">
        <f ca="1">IF(ISNA(VLOOKUP(A64,'Danh mục biên mục tiện ích'!A8:M35,1,0)),"",IF(LEN(VLOOKUP(A64,'Danh mục biên mục tiện ích'!A8:M35,1,0))=0,"",VLOOKUP(A64,'Danh mục biên mục tiện ích'!A8:M35,1,0)))</f>
        <v/>
      </c>
      <c r="D64" s="25" t="str">
        <f ca="1">IF(ISNA(VLOOKUP(A64,'Danh mục biên mục tiện ích'!A8:M35,4,0)),"",IF(LEN(VLOOKUP(A64,'Danh mục biên mục tiện ích'!A8:M35,4,0))=0,"",VLOOKUP(A64,'Danh mục biên mục tiện ích'!A8:M35,4,0)))</f>
        <v/>
      </c>
      <c r="G64" s="27"/>
      <c r="H64" s="25" t="str">
        <f ca="1">IF(ISNA(VLOOKUP(A64,'Danh mục biên mục tiện ích'!A8:M35,8,0)),"",IF(LEN(VLOOKUP(A64,'Danh mục biên mục tiện ích'!A8:M35,8,0))=0,"",VLOOKUP(A64,'Danh mục biên mục tiện ích'!A8:M35,8,0)))</f>
        <v/>
      </c>
      <c r="I64" s="25" t="str">
        <f ca="1">IF(ISNA(VLOOKUP(A64,'Danh mục biên mục tiện ích'!A8:M35,9,0)),"",IF(LEN(VLOOKUP(A64,'Danh mục biên mục tiện ích'!A8:M35,9,0))=0,"",VLOOKUP(A64,'Danh mục biên mục tiện ích'!A8:M35,9,0)))</f>
        <v/>
      </c>
      <c r="J64" s="25" t="str">
        <f ca="1">IF(ISNA(VLOOKUP(A64,'Danh mục biên mục tiện ích'!A8:M35,10,0)),"",IF(LEN(VLOOKUP(A64,'Danh mục biên mục tiện ích'!A8:M35,10,0))=0,"",VLOOKUP(A64,'Danh mục biên mục tiện ích'!A8:M35,10,0)))</f>
        <v/>
      </c>
      <c r="K64" s="25" t="str">
        <f ca="1">IF(ISNA(VLOOKUP(A64,'Danh mục biên mục tiện ích'!A8:M35,11,0)),"",IF(LEN(VLOOKUP(A64,'Danh mục biên mục tiện ích'!A8:M35,11,0))=0,"",VLOOKUP(A64,'Danh mục biên mục tiện ích'!A8:M35,11,0)))</f>
        <v/>
      </c>
      <c r="L64" s="23" t="str">
        <f ca="1">IF(ISNA(VLOOKUP(A64,'Danh mục biên mục tiện ích'!A8:M35,12,0)),"",IF(LEN(VLOOKUP(A64,'Danh mục biên mục tiện ích'!A8:M35,12,0))=0,"",VLOOKUP(A64,'Danh mục biên mục tiện ích'!A8:M35,12,0)))</f>
        <v/>
      </c>
      <c r="M64" s="28" t="str">
        <f ca="1">IF(ISNA(VLOOKUP(A64,'Danh mục biên mục tiện ích'!A8:M35,13,0)),"",IF(LEN(VLOOKUP(A64,'Danh mục biên mục tiện ích'!A8:M35,13,0))=0,"",VLOOKUP(A64,'Danh mục biên mục tiện ích'!A8:M35,13,0)))</f>
        <v/>
      </c>
    </row>
    <row r="65" spans="1:13">
      <c r="A65" s="22" t="str">
        <f ca="1">IF(ISNA(VLOOKUP(A65,'Danh mục biên mục tiện ích'!A8:M35,1,0)),"",IF(LEN(VLOOKUP(A65,'Danh mục biên mục tiện ích'!A8:M35,1,0))=0,"",VLOOKUP(A65,'Danh mục biên mục tiện ích'!A8:M35,1,0)))</f>
        <v/>
      </c>
      <c r="D65" s="25" t="str">
        <f ca="1">IF(ISNA(VLOOKUP(A65,'Danh mục biên mục tiện ích'!A8:M35,4,0)),"",IF(LEN(VLOOKUP(A65,'Danh mục biên mục tiện ích'!A8:M35,4,0))=0,"",VLOOKUP(A65,'Danh mục biên mục tiện ích'!A8:M35,4,0)))</f>
        <v/>
      </c>
      <c r="G65" s="27"/>
      <c r="H65" s="25" t="str">
        <f ca="1">IF(ISNA(VLOOKUP(A65,'Danh mục biên mục tiện ích'!A8:M35,8,0)),"",IF(LEN(VLOOKUP(A65,'Danh mục biên mục tiện ích'!A8:M35,8,0))=0,"",VLOOKUP(A65,'Danh mục biên mục tiện ích'!A8:M35,8,0)))</f>
        <v/>
      </c>
      <c r="I65" s="25" t="str">
        <f ca="1">IF(ISNA(VLOOKUP(A65,'Danh mục biên mục tiện ích'!A8:M35,9,0)),"",IF(LEN(VLOOKUP(A65,'Danh mục biên mục tiện ích'!A8:M35,9,0))=0,"",VLOOKUP(A65,'Danh mục biên mục tiện ích'!A8:M35,9,0)))</f>
        <v/>
      </c>
      <c r="J65" s="25" t="str">
        <f ca="1">IF(ISNA(VLOOKUP(A65,'Danh mục biên mục tiện ích'!A8:M35,10,0)),"",IF(LEN(VLOOKUP(A65,'Danh mục biên mục tiện ích'!A8:M35,10,0))=0,"",VLOOKUP(A65,'Danh mục biên mục tiện ích'!A8:M35,10,0)))</f>
        <v/>
      </c>
      <c r="K65" s="25" t="str">
        <f ca="1">IF(ISNA(VLOOKUP(A65,'Danh mục biên mục tiện ích'!A8:M35,11,0)),"",IF(LEN(VLOOKUP(A65,'Danh mục biên mục tiện ích'!A8:M35,11,0))=0,"",VLOOKUP(A65,'Danh mục biên mục tiện ích'!A8:M35,11,0)))</f>
        <v/>
      </c>
      <c r="L65" s="23" t="str">
        <f ca="1">IF(ISNA(VLOOKUP(A65,'Danh mục biên mục tiện ích'!A8:M35,12,0)),"",IF(LEN(VLOOKUP(A65,'Danh mục biên mục tiện ích'!A8:M35,12,0))=0,"",VLOOKUP(A65,'Danh mục biên mục tiện ích'!A8:M35,12,0)))</f>
        <v/>
      </c>
      <c r="M65" s="28" t="str">
        <f ca="1">IF(ISNA(VLOOKUP(A65,'Danh mục biên mục tiện ích'!A8:M35,13,0)),"",IF(LEN(VLOOKUP(A65,'Danh mục biên mục tiện ích'!A8:M35,13,0))=0,"",VLOOKUP(A65,'Danh mục biên mục tiện ích'!A8:M35,13,0)))</f>
        <v/>
      </c>
    </row>
    <row r="66" spans="1:13">
      <c r="A66" s="22" t="str">
        <f ca="1">IF(ISNA(VLOOKUP(A66,'Danh mục biên mục tiện ích'!A8:M35,1,0)),"",IF(LEN(VLOOKUP(A66,'Danh mục biên mục tiện ích'!A8:M35,1,0))=0,"",VLOOKUP(A66,'Danh mục biên mục tiện ích'!A8:M35,1,0)))</f>
        <v/>
      </c>
      <c r="D66" s="25" t="str">
        <f ca="1">IF(ISNA(VLOOKUP(A66,'Danh mục biên mục tiện ích'!A8:M35,4,0)),"",IF(LEN(VLOOKUP(A66,'Danh mục biên mục tiện ích'!A8:M35,4,0))=0,"",VLOOKUP(A66,'Danh mục biên mục tiện ích'!A8:M35,4,0)))</f>
        <v/>
      </c>
      <c r="G66" s="27"/>
      <c r="H66" s="25" t="str">
        <f ca="1">IF(ISNA(VLOOKUP(A66,'Danh mục biên mục tiện ích'!A8:M35,8,0)),"",IF(LEN(VLOOKUP(A66,'Danh mục biên mục tiện ích'!A8:M35,8,0))=0,"",VLOOKUP(A66,'Danh mục biên mục tiện ích'!A8:M35,8,0)))</f>
        <v/>
      </c>
      <c r="I66" s="25" t="str">
        <f ca="1">IF(ISNA(VLOOKUP(A66,'Danh mục biên mục tiện ích'!A8:M35,9,0)),"",IF(LEN(VLOOKUP(A66,'Danh mục biên mục tiện ích'!A8:M35,9,0))=0,"",VLOOKUP(A66,'Danh mục biên mục tiện ích'!A8:M35,9,0)))</f>
        <v/>
      </c>
      <c r="J66" s="25" t="str">
        <f ca="1">IF(ISNA(VLOOKUP(A66,'Danh mục biên mục tiện ích'!A8:M35,10,0)),"",IF(LEN(VLOOKUP(A66,'Danh mục biên mục tiện ích'!A8:M35,10,0))=0,"",VLOOKUP(A66,'Danh mục biên mục tiện ích'!A8:M35,10,0)))</f>
        <v/>
      </c>
      <c r="K66" s="25" t="str">
        <f ca="1">IF(ISNA(VLOOKUP(A66,'Danh mục biên mục tiện ích'!A8:M35,11,0)),"",IF(LEN(VLOOKUP(A66,'Danh mục biên mục tiện ích'!A8:M35,11,0))=0,"",VLOOKUP(A66,'Danh mục biên mục tiện ích'!A8:M35,11,0)))</f>
        <v/>
      </c>
      <c r="L66" s="23" t="str">
        <f ca="1">IF(ISNA(VLOOKUP(A66,'Danh mục biên mục tiện ích'!A8:M35,12,0)),"",IF(LEN(VLOOKUP(A66,'Danh mục biên mục tiện ích'!A8:M35,12,0))=0,"",VLOOKUP(A66,'Danh mục biên mục tiện ích'!A8:M35,12,0)))</f>
        <v/>
      </c>
      <c r="M66" s="28" t="str">
        <f ca="1">IF(ISNA(VLOOKUP(A66,'Danh mục biên mục tiện ích'!A8:M35,13,0)),"",IF(LEN(VLOOKUP(A66,'Danh mục biên mục tiện ích'!A8:M35,13,0))=0,"",VLOOKUP(A66,'Danh mục biên mục tiện ích'!A8:M35,13,0)))</f>
        <v/>
      </c>
    </row>
    <row r="67" spans="1:13">
      <c r="A67" s="22" t="str">
        <f ca="1">IF(ISNA(VLOOKUP(A67,'Danh mục biên mục tiện ích'!A8:M35,1,0)),"",IF(LEN(VLOOKUP(A67,'Danh mục biên mục tiện ích'!A8:M35,1,0))=0,"",VLOOKUP(A67,'Danh mục biên mục tiện ích'!A8:M35,1,0)))</f>
        <v/>
      </c>
      <c r="D67" s="25" t="str">
        <f ca="1">IF(ISNA(VLOOKUP(A67,'Danh mục biên mục tiện ích'!A8:M35,4,0)),"",IF(LEN(VLOOKUP(A67,'Danh mục biên mục tiện ích'!A8:M35,4,0))=0,"",VLOOKUP(A67,'Danh mục biên mục tiện ích'!A8:M35,4,0)))</f>
        <v/>
      </c>
      <c r="G67" s="27"/>
      <c r="H67" s="25" t="str">
        <f ca="1">IF(ISNA(VLOOKUP(A67,'Danh mục biên mục tiện ích'!A8:M35,8,0)),"",IF(LEN(VLOOKUP(A67,'Danh mục biên mục tiện ích'!A8:M35,8,0))=0,"",VLOOKUP(A67,'Danh mục biên mục tiện ích'!A8:M35,8,0)))</f>
        <v/>
      </c>
      <c r="I67" s="25" t="str">
        <f ca="1">IF(ISNA(VLOOKUP(A67,'Danh mục biên mục tiện ích'!A8:M35,9,0)),"",IF(LEN(VLOOKUP(A67,'Danh mục biên mục tiện ích'!A8:M35,9,0))=0,"",VLOOKUP(A67,'Danh mục biên mục tiện ích'!A8:M35,9,0)))</f>
        <v/>
      </c>
      <c r="J67" s="25" t="str">
        <f ca="1">IF(ISNA(VLOOKUP(A67,'Danh mục biên mục tiện ích'!A8:M35,10,0)),"",IF(LEN(VLOOKUP(A67,'Danh mục biên mục tiện ích'!A8:M35,10,0))=0,"",VLOOKUP(A67,'Danh mục biên mục tiện ích'!A8:M35,10,0)))</f>
        <v/>
      </c>
      <c r="K67" s="25" t="str">
        <f ca="1">IF(ISNA(VLOOKUP(A67,'Danh mục biên mục tiện ích'!A8:M35,11,0)),"",IF(LEN(VLOOKUP(A67,'Danh mục biên mục tiện ích'!A8:M35,11,0))=0,"",VLOOKUP(A67,'Danh mục biên mục tiện ích'!A8:M35,11,0)))</f>
        <v/>
      </c>
      <c r="L67" s="23" t="str">
        <f ca="1">IF(ISNA(VLOOKUP(A67,'Danh mục biên mục tiện ích'!A8:M35,12,0)),"",IF(LEN(VLOOKUP(A67,'Danh mục biên mục tiện ích'!A8:M35,12,0))=0,"",VLOOKUP(A67,'Danh mục biên mục tiện ích'!A8:M35,12,0)))</f>
        <v/>
      </c>
      <c r="M67" s="28" t="str">
        <f ca="1">IF(ISNA(VLOOKUP(A67,'Danh mục biên mục tiện ích'!A8:M35,13,0)),"",IF(LEN(VLOOKUP(A67,'Danh mục biên mục tiện ích'!A8:M35,13,0))=0,"",VLOOKUP(A67,'Danh mục biên mục tiện ích'!A8:M35,13,0)))</f>
        <v/>
      </c>
    </row>
    <row r="68" spans="1:13">
      <c r="A68" s="22" t="str">
        <f ca="1">IF(ISNA(VLOOKUP(A68,'Danh mục biên mục tiện ích'!A8:M35,1,0)),"",IF(LEN(VLOOKUP(A68,'Danh mục biên mục tiện ích'!A8:M35,1,0))=0,"",VLOOKUP(A68,'Danh mục biên mục tiện ích'!A8:M35,1,0)))</f>
        <v/>
      </c>
      <c r="D68" s="25" t="str">
        <f ca="1">IF(ISNA(VLOOKUP(A68,'Danh mục biên mục tiện ích'!A8:M35,4,0)),"",IF(LEN(VLOOKUP(A68,'Danh mục biên mục tiện ích'!A8:M35,4,0))=0,"",VLOOKUP(A68,'Danh mục biên mục tiện ích'!A8:M35,4,0)))</f>
        <v/>
      </c>
      <c r="G68" s="27"/>
      <c r="H68" s="25" t="str">
        <f ca="1">IF(ISNA(VLOOKUP(A68,'Danh mục biên mục tiện ích'!A8:M35,8,0)),"",IF(LEN(VLOOKUP(A68,'Danh mục biên mục tiện ích'!A8:M35,8,0))=0,"",VLOOKUP(A68,'Danh mục biên mục tiện ích'!A8:M35,8,0)))</f>
        <v/>
      </c>
      <c r="I68" s="25" t="str">
        <f ca="1">IF(ISNA(VLOOKUP(A68,'Danh mục biên mục tiện ích'!A8:M35,9,0)),"",IF(LEN(VLOOKUP(A68,'Danh mục biên mục tiện ích'!A8:M35,9,0))=0,"",VLOOKUP(A68,'Danh mục biên mục tiện ích'!A8:M35,9,0)))</f>
        <v/>
      </c>
      <c r="J68" s="25" t="str">
        <f ca="1">IF(ISNA(VLOOKUP(A68,'Danh mục biên mục tiện ích'!A8:M35,10,0)),"",IF(LEN(VLOOKUP(A68,'Danh mục biên mục tiện ích'!A8:M35,10,0))=0,"",VLOOKUP(A68,'Danh mục biên mục tiện ích'!A8:M35,10,0)))</f>
        <v/>
      </c>
      <c r="K68" s="25" t="str">
        <f ca="1">IF(ISNA(VLOOKUP(A68,'Danh mục biên mục tiện ích'!A8:M35,11,0)),"",IF(LEN(VLOOKUP(A68,'Danh mục biên mục tiện ích'!A8:M35,11,0))=0,"",VLOOKUP(A68,'Danh mục biên mục tiện ích'!A8:M35,11,0)))</f>
        <v/>
      </c>
      <c r="L68" s="23" t="str">
        <f ca="1">IF(ISNA(VLOOKUP(A68,'Danh mục biên mục tiện ích'!A8:M35,12,0)),"",IF(LEN(VLOOKUP(A68,'Danh mục biên mục tiện ích'!A8:M35,12,0))=0,"",VLOOKUP(A68,'Danh mục biên mục tiện ích'!A8:M35,12,0)))</f>
        <v/>
      </c>
      <c r="M68" s="28" t="str">
        <f ca="1">IF(ISNA(VLOOKUP(A68,'Danh mục biên mục tiện ích'!A8:M35,13,0)),"",IF(LEN(VLOOKUP(A68,'Danh mục biên mục tiện ích'!A8:M35,13,0))=0,"",VLOOKUP(A68,'Danh mục biên mục tiện ích'!A8:M35,13,0)))</f>
        <v/>
      </c>
    </row>
    <row r="69" spans="1:13">
      <c r="A69" s="22" t="str">
        <f ca="1">IF(ISNA(VLOOKUP(A69,'Danh mục biên mục tiện ích'!A8:M35,1,0)),"",IF(LEN(VLOOKUP(A69,'Danh mục biên mục tiện ích'!A8:M35,1,0))=0,"",VLOOKUP(A69,'Danh mục biên mục tiện ích'!A8:M35,1,0)))</f>
        <v/>
      </c>
      <c r="D69" s="25" t="str">
        <f ca="1">IF(ISNA(VLOOKUP(A69,'Danh mục biên mục tiện ích'!A8:M35,4,0)),"",IF(LEN(VLOOKUP(A69,'Danh mục biên mục tiện ích'!A8:M35,4,0))=0,"",VLOOKUP(A69,'Danh mục biên mục tiện ích'!A8:M35,4,0)))</f>
        <v/>
      </c>
      <c r="G69" s="27"/>
      <c r="H69" s="25" t="str">
        <f ca="1">IF(ISNA(VLOOKUP(A69,'Danh mục biên mục tiện ích'!A8:M35,8,0)),"",IF(LEN(VLOOKUP(A69,'Danh mục biên mục tiện ích'!A8:M35,8,0))=0,"",VLOOKUP(A69,'Danh mục biên mục tiện ích'!A8:M35,8,0)))</f>
        <v/>
      </c>
      <c r="I69" s="25" t="str">
        <f ca="1">IF(ISNA(VLOOKUP(A69,'Danh mục biên mục tiện ích'!A8:M35,9,0)),"",IF(LEN(VLOOKUP(A69,'Danh mục biên mục tiện ích'!A8:M35,9,0))=0,"",VLOOKUP(A69,'Danh mục biên mục tiện ích'!A8:M35,9,0)))</f>
        <v/>
      </c>
      <c r="J69" s="25" t="str">
        <f ca="1">IF(ISNA(VLOOKUP(A69,'Danh mục biên mục tiện ích'!A8:M35,10,0)),"",IF(LEN(VLOOKUP(A69,'Danh mục biên mục tiện ích'!A8:M35,10,0))=0,"",VLOOKUP(A69,'Danh mục biên mục tiện ích'!A8:M35,10,0)))</f>
        <v/>
      </c>
      <c r="K69" s="25" t="str">
        <f ca="1">IF(ISNA(VLOOKUP(A69,'Danh mục biên mục tiện ích'!A8:M35,11,0)),"",IF(LEN(VLOOKUP(A69,'Danh mục biên mục tiện ích'!A8:M35,11,0))=0,"",VLOOKUP(A69,'Danh mục biên mục tiện ích'!A8:M35,11,0)))</f>
        <v/>
      </c>
      <c r="L69" s="23" t="str">
        <f ca="1">IF(ISNA(VLOOKUP(A69,'Danh mục biên mục tiện ích'!A8:M35,12,0)),"",IF(LEN(VLOOKUP(A69,'Danh mục biên mục tiện ích'!A8:M35,12,0))=0,"",VLOOKUP(A69,'Danh mục biên mục tiện ích'!A8:M35,12,0)))</f>
        <v/>
      </c>
      <c r="M69" s="28" t="str">
        <f ca="1">IF(ISNA(VLOOKUP(A69,'Danh mục biên mục tiện ích'!A8:M35,13,0)),"",IF(LEN(VLOOKUP(A69,'Danh mục biên mục tiện ích'!A8:M35,13,0))=0,"",VLOOKUP(A69,'Danh mục biên mục tiện ích'!A8:M35,13,0)))</f>
        <v/>
      </c>
    </row>
    <row r="70" spans="1:13">
      <c r="A70" s="22" t="str">
        <f ca="1">IF(ISNA(VLOOKUP(A70,'Danh mục biên mục tiện ích'!A8:M35,1,0)),"",IF(LEN(VLOOKUP(A70,'Danh mục biên mục tiện ích'!A8:M35,1,0))=0,"",VLOOKUP(A70,'Danh mục biên mục tiện ích'!A8:M35,1,0)))</f>
        <v/>
      </c>
      <c r="D70" s="25" t="str">
        <f ca="1">IF(ISNA(VLOOKUP(A70,'Danh mục biên mục tiện ích'!A8:M35,4,0)),"",IF(LEN(VLOOKUP(A70,'Danh mục biên mục tiện ích'!A8:M35,4,0))=0,"",VLOOKUP(A70,'Danh mục biên mục tiện ích'!A8:M35,4,0)))</f>
        <v/>
      </c>
      <c r="G70" s="27"/>
      <c r="H70" s="25" t="str">
        <f ca="1">IF(ISNA(VLOOKUP(A70,'Danh mục biên mục tiện ích'!A8:M35,8,0)),"",IF(LEN(VLOOKUP(A70,'Danh mục biên mục tiện ích'!A8:M35,8,0))=0,"",VLOOKUP(A70,'Danh mục biên mục tiện ích'!A8:M35,8,0)))</f>
        <v/>
      </c>
      <c r="I70" s="25" t="str">
        <f ca="1">IF(ISNA(VLOOKUP(A70,'Danh mục biên mục tiện ích'!A8:M35,9,0)),"",IF(LEN(VLOOKUP(A70,'Danh mục biên mục tiện ích'!A8:M35,9,0))=0,"",VLOOKUP(A70,'Danh mục biên mục tiện ích'!A8:M35,9,0)))</f>
        <v/>
      </c>
      <c r="J70" s="25" t="str">
        <f ca="1">IF(ISNA(VLOOKUP(A70,'Danh mục biên mục tiện ích'!A8:M35,10,0)),"",IF(LEN(VLOOKUP(A70,'Danh mục biên mục tiện ích'!A8:M35,10,0))=0,"",VLOOKUP(A70,'Danh mục biên mục tiện ích'!A8:M35,10,0)))</f>
        <v/>
      </c>
      <c r="K70" s="25" t="str">
        <f ca="1">IF(ISNA(VLOOKUP(A70,'Danh mục biên mục tiện ích'!A8:M35,11,0)),"",IF(LEN(VLOOKUP(A70,'Danh mục biên mục tiện ích'!A8:M35,11,0))=0,"",VLOOKUP(A70,'Danh mục biên mục tiện ích'!A8:M35,11,0)))</f>
        <v/>
      </c>
      <c r="L70" s="23" t="str">
        <f ca="1">IF(ISNA(VLOOKUP(A70,'Danh mục biên mục tiện ích'!A8:M35,12,0)),"",IF(LEN(VLOOKUP(A70,'Danh mục biên mục tiện ích'!A8:M35,12,0))=0,"",VLOOKUP(A70,'Danh mục biên mục tiện ích'!A8:M35,12,0)))</f>
        <v/>
      </c>
      <c r="M70" s="28" t="str">
        <f ca="1">IF(ISNA(VLOOKUP(A70,'Danh mục biên mục tiện ích'!A8:M35,13,0)),"",IF(LEN(VLOOKUP(A70,'Danh mục biên mục tiện ích'!A8:M35,13,0))=0,"",VLOOKUP(A70,'Danh mục biên mục tiện ích'!A8:M35,13,0)))</f>
        <v/>
      </c>
    </row>
    <row r="71" spans="1:13">
      <c r="A71" s="22" t="str">
        <f ca="1">IF(ISNA(VLOOKUP(A71,'Danh mục biên mục tiện ích'!A8:M35,1,0)),"",IF(LEN(VLOOKUP(A71,'Danh mục biên mục tiện ích'!A8:M35,1,0))=0,"",VLOOKUP(A71,'Danh mục biên mục tiện ích'!A8:M35,1,0)))</f>
        <v/>
      </c>
      <c r="D71" s="25" t="str">
        <f ca="1">IF(ISNA(VLOOKUP(A71,'Danh mục biên mục tiện ích'!A8:M35,4,0)),"",IF(LEN(VLOOKUP(A71,'Danh mục biên mục tiện ích'!A8:M35,4,0))=0,"",VLOOKUP(A71,'Danh mục biên mục tiện ích'!A8:M35,4,0)))</f>
        <v/>
      </c>
      <c r="G71" s="27"/>
      <c r="H71" s="25" t="str">
        <f ca="1">IF(ISNA(VLOOKUP(A71,'Danh mục biên mục tiện ích'!A8:M35,8,0)),"",IF(LEN(VLOOKUP(A71,'Danh mục biên mục tiện ích'!A8:M35,8,0))=0,"",VLOOKUP(A71,'Danh mục biên mục tiện ích'!A8:M35,8,0)))</f>
        <v/>
      </c>
      <c r="I71" s="25" t="str">
        <f ca="1">IF(ISNA(VLOOKUP(A71,'Danh mục biên mục tiện ích'!A8:M35,9,0)),"",IF(LEN(VLOOKUP(A71,'Danh mục biên mục tiện ích'!A8:M35,9,0))=0,"",VLOOKUP(A71,'Danh mục biên mục tiện ích'!A8:M35,9,0)))</f>
        <v/>
      </c>
      <c r="J71" s="25" t="str">
        <f ca="1">IF(ISNA(VLOOKUP(A71,'Danh mục biên mục tiện ích'!A8:M35,10,0)),"",IF(LEN(VLOOKUP(A71,'Danh mục biên mục tiện ích'!A8:M35,10,0))=0,"",VLOOKUP(A71,'Danh mục biên mục tiện ích'!A8:M35,10,0)))</f>
        <v/>
      </c>
      <c r="K71" s="25" t="str">
        <f ca="1">IF(ISNA(VLOOKUP(A71,'Danh mục biên mục tiện ích'!A8:M35,11,0)),"",IF(LEN(VLOOKUP(A71,'Danh mục biên mục tiện ích'!A8:M35,11,0))=0,"",VLOOKUP(A71,'Danh mục biên mục tiện ích'!A8:M35,11,0)))</f>
        <v/>
      </c>
      <c r="L71" s="23" t="str">
        <f ca="1">IF(ISNA(VLOOKUP(A71,'Danh mục biên mục tiện ích'!A8:M35,12,0)),"",IF(LEN(VLOOKUP(A71,'Danh mục biên mục tiện ích'!A8:M35,12,0))=0,"",VLOOKUP(A71,'Danh mục biên mục tiện ích'!A8:M35,12,0)))</f>
        <v/>
      </c>
      <c r="M71" s="28" t="str">
        <f ca="1">IF(ISNA(VLOOKUP(A71,'Danh mục biên mục tiện ích'!A8:M35,13,0)),"",IF(LEN(VLOOKUP(A71,'Danh mục biên mục tiện ích'!A8:M35,13,0))=0,"",VLOOKUP(A71,'Danh mục biên mục tiện ích'!A8:M35,13,0)))</f>
        <v/>
      </c>
    </row>
    <row r="72" spans="1:13">
      <c r="A72" s="22" t="str">
        <f ca="1">IF(ISNA(VLOOKUP(A72,'Danh mục biên mục tiện ích'!A8:M35,1,0)),"",IF(LEN(VLOOKUP(A72,'Danh mục biên mục tiện ích'!A8:M35,1,0))=0,"",VLOOKUP(A72,'Danh mục biên mục tiện ích'!A8:M35,1,0)))</f>
        <v/>
      </c>
      <c r="D72" s="25" t="str">
        <f ca="1">IF(ISNA(VLOOKUP(A72,'Danh mục biên mục tiện ích'!A8:M35,4,0)),"",IF(LEN(VLOOKUP(A72,'Danh mục biên mục tiện ích'!A8:M35,4,0))=0,"",VLOOKUP(A72,'Danh mục biên mục tiện ích'!A8:M35,4,0)))</f>
        <v/>
      </c>
      <c r="G72" s="27"/>
      <c r="H72" s="25" t="str">
        <f ca="1">IF(ISNA(VLOOKUP(A72,'Danh mục biên mục tiện ích'!A8:M35,8,0)),"",IF(LEN(VLOOKUP(A72,'Danh mục biên mục tiện ích'!A8:M35,8,0))=0,"",VLOOKUP(A72,'Danh mục biên mục tiện ích'!A8:M35,8,0)))</f>
        <v/>
      </c>
      <c r="I72" s="25" t="str">
        <f ca="1">IF(ISNA(VLOOKUP(A72,'Danh mục biên mục tiện ích'!A8:M35,9,0)),"",IF(LEN(VLOOKUP(A72,'Danh mục biên mục tiện ích'!A8:M35,9,0))=0,"",VLOOKUP(A72,'Danh mục biên mục tiện ích'!A8:M35,9,0)))</f>
        <v/>
      </c>
      <c r="J72" s="25" t="str">
        <f ca="1">IF(ISNA(VLOOKUP(A72,'Danh mục biên mục tiện ích'!A8:M35,10,0)),"",IF(LEN(VLOOKUP(A72,'Danh mục biên mục tiện ích'!A8:M35,10,0))=0,"",VLOOKUP(A72,'Danh mục biên mục tiện ích'!A8:M35,10,0)))</f>
        <v/>
      </c>
      <c r="K72" s="25" t="str">
        <f ca="1">IF(ISNA(VLOOKUP(A72,'Danh mục biên mục tiện ích'!A8:M35,11,0)),"",IF(LEN(VLOOKUP(A72,'Danh mục biên mục tiện ích'!A8:M35,11,0))=0,"",VLOOKUP(A72,'Danh mục biên mục tiện ích'!A8:M35,11,0)))</f>
        <v/>
      </c>
      <c r="L72" s="23" t="str">
        <f ca="1">IF(ISNA(VLOOKUP(A72,'Danh mục biên mục tiện ích'!A8:M35,12,0)),"",IF(LEN(VLOOKUP(A72,'Danh mục biên mục tiện ích'!A8:M35,12,0))=0,"",VLOOKUP(A72,'Danh mục biên mục tiện ích'!A8:M35,12,0)))</f>
        <v/>
      </c>
      <c r="M72" s="28" t="str">
        <f ca="1">IF(ISNA(VLOOKUP(A72,'Danh mục biên mục tiện ích'!A8:M35,13,0)),"",IF(LEN(VLOOKUP(A72,'Danh mục biên mục tiện ích'!A8:M35,13,0))=0,"",VLOOKUP(A72,'Danh mục biên mục tiện ích'!A8:M35,13,0)))</f>
        <v/>
      </c>
    </row>
    <row r="73" spans="1:13">
      <c r="A73" s="22" t="str">
        <f ca="1">IF(ISNA(VLOOKUP(A73,'Danh mục biên mục tiện ích'!A8:M35,1,0)),"",IF(LEN(VLOOKUP(A73,'Danh mục biên mục tiện ích'!A8:M35,1,0))=0,"",VLOOKUP(A73,'Danh mục biên mục tiện ích'!A8:M35,1,0)))</f>
        <v/>
      </c>
      <c r="D73" s="25" t="str">
        <f ca="1">IF(ISNA(VLOOKUP(A73,'Danh mục biên mục tiện ích'!A8:M35,4,0)),"",IF(LEN(VLOOKUP(A73,'Danh mục biên mục tiện ích'!A8:M35,4,0))=0,"",VLOOKUP(A73,'Danh mục biên mục tiện ích'!A8:M35,4,0)))</f>
        <v/>
      </c>
      <c r="G73" s="27"/>
      <c r="H73" s="25" t="str">
        <f ca="1">IF(ISNA(VLOOKUP(A73,'Danh mục biên mục tiện ích'!A8:M35,8,0)),"",IF(LEN(VLOOKUP(A73,'Danh mục biên mục tiện ích'!A8:M35,8,0))=0,"",VLOOKUP(A73,'Danh mục biên mục tiện ích'!A8:M35,8,0)))</f>
        <v/>
      </c>
      <c r="I73" s="25" t="str">
        <f ca="1">IF(ISNA(VLOOKUP(A73,'Danh mục biên mục tiện ích'!A8:M35,9,0)),"",IF(LEN(VLOOKUP(A73,'Danh mục biên mục tiện ích'!A8:M35,9,0))=0,"",VLOOKUP(A73,'Danh mục biên mục tiện ích'!A8:M35,9,0)))</f>
        <v/>
      </c>
      <c r="J73" s="25" t="str">
        <f ca="1">IF(ISNA(VLOOKUP(A73,'Danh mục biên mục tiện ích'!A8:M35,10,0)),"",IF(LEN(VLOOKUP(A73,'Danh mục biên mục tiện ích'!A8:M35,10,0))=0,"",VLOOKUP(A73,'Danh mục biên mục tiện ích'!A8:M35,10,0)))</f>
        <v/>
      </c>
      <c r="K73" s="25" t="str">
        <f ca="1">IF(ISNA(VLOOKUP(A73,'Danh mục biên mục tiện ích'!A8:M35,11,0)),"",IF(LEN(VLOOKUP(A73,'Danh mục biên mục tiện ích'!A8:M35,11,0))=0,"",VLOOKUP(A73,'Danh mục biên mục tiện ích'!A8:M35,11,0)))</f>
        <v/>
      </c>
      <c r="L73" s="23" t="str">
        <f ca="1">IF(ISNA(VLOOKUP(A73,'Danh mục biên mục tiện ích'!A8:M35,12,0)),"",IF(LEN(VLOOKUP(A73,'Danh mục biên mục tiện ích'!A8:M35,12,0))=0,"",VLOOKUP(A73,'Danh mục biên mục tiện ích'!A8:M35,12,0)))</f>
        <v/>
      </c>
      <c r="M73" s="28" t="str">
        <f ca="1">IF(ISNA(VLOOKUP(A73,'Danh mục biên mục tiện ích'!A8:M35,13,0)),"",IF(LEN(VLOOKUP(A73,'Danh mục biên mục tiện ích'!A8:M35,13,0))=0,"",VLOOKUP(A73,'Danh mục biên mục tiện ích'!A8:M35,13,0)))</f>
        <v/>
      </c>
    </row>
    <row r="74" spans="1:13">
      <c r="A74" s="22" t="str">
        <f ca="1">IF(ISNA(VLOOKUP(A74,'Danh mục biên mục tiện ích'!A8:M35,1,0)),"",IF(LEN(VLOOKUP(A74,'Danh mục biên mục tiện ích'!A8:M35,1,0))=0,"",VLOOKUP(A74,'Danh mục biên mục tiện ích'!A8:M35,1,0)))</f>
        <v/>
      </c>
      <c r="D74" s="25" t="str">
        <f ca="1">IF(ISNA(VLOOKUP(A74,'Danh mục biên mục tiện ích'!A8:M35,4,0)),"",IF(LEN(VLOOKUP(A74,'Danh mục biên mục tiện ích'!A8:M35,4,0))=0,"",VLOOKUP(A74,'Danh mục biên mục tiện ích'!A8:M35,4,0)))</f>
        <v/>
      </c>
      <c r="G74" s="27"/>
      <c r="H74" s="25" t="str">
        <f ca="1">IF(ISNA(VLOOKUP(A74,'Danh mục biên mục tiện ích'!A8:M35,8,0)),"",IF(LEN(VLOOKUP(A74,'Danh mục biên mục tiện ích'!A8:M35,8,0))=0,"",VLOOKUP(A74,'Danh mục biên mục tiện ích'!A8:M35,8,0)))</f>
        <v/>
      </c>
      <c r="I74" s="25" t="str">
        <f ca="1">IF(ISNA(VLOOKUP(A74,'Danh mục biên mục tiện ích'!A8:M35,9,0)),"",IF(LEN(VLOOKUP(A74,'Danh mục biên mục tiện ích'!A8:M35,9,0))=0,"",VLOOKUP(A74,'Danh mục biên mục tiện ích'!A8:M35,9,0)))</f>
        <v/>
      </c>
      <c r="J74" s="25" t="str">
        <f ca="1">IF(ISNA(VLOOKUP(A74,'Danh mục biên mục tiện ích'!A8:M35,10,0)),"",IF(LEN(VLOOKUP(A74,'Danh mục biên mục tiện ích'!A8:M35,10,0))=0,"",VLOOKUP(A74,'Danh mục biên mục tiện ích'!A8:M35,10,0)))</f>
        <v/>
      </c>
      <c r="K74" s="25" t="str">
        <f ca="1">IF(ISNA(VLOOKUP(A74,'Danh mục biên mục tiện ích'!A8:M35,11,0)),"",IF(LEN(VLOOKUP(A74,'Danh mục biên mục tiện ích'!A8:M35,11,0))=0,"",VLOOKUP(A74,'Danh mục biên mục tiện ích'!A8:M35,11,0)))</f>
        <v/>
      </c>
      <c r="L74" s="23" t="str">
        <f ca="1">IF(ISNA(VLOOKUP(A74,'Danh mục biên mục tiện ích'!A8:M35,12,0)),"",IF(LEN(VLOOKUP(A74,'Danh mục biên mục tiện ích'!A8:M35,12,0))=0,"",VLOOKUP(A74,'Danh mục biên mục tiện ích'!A8:M35,12,0)))</f>
        <v/>
      </c>
      <c r="M74" s="28" t="str">
        <f ca="1">IF(ISNA(VLOOKUP(A74,'Danh mục biên mục tiện ích'!A8:M35,13,0)),"",IF(LEN(VLOOKUP(A74,'Danh mục biên mục tiện ích'!A8:M35,13,0))=0,"",VLOOKUP(A74,'Danh mục biên mục tiện ích'!A8:M35,13,0)))</f>
        <v/>
      </c>
    </row>
    <row r="75" spans="1:13">
      <c r="A75" s="22" t="str">
        <f ca="1">IF(ISNA(VLOOKUP(A75,'Danh mục biên mục tiện ích'!A8:M35,1,0)),"",IF(LEN(VLOOKUP(A75,'Danh mục biên mục tiện ích'!A8:M35,1,0))=0,"",VLOOKUP(A75,'Danh mục biên mục tiện ích'!A8:M35,1,0)))</f>
        <v/>
      </c>
      <c r="D75" s="25" t="str">
        <f ca="1">IF(ISNA(VLOOKUP(A75,'Danh mục biên mục tiện ích'!A8:M35,4,0)),"",IF(LEN(VLOOKUP(A75,'Danh mục biên mục tiện ích'!A8:M35,4,0))=0,"",VLOOKUP(A75,'Danh mục biên mục tiện ích'!A8:M35,4,0)))</f>
        <v/>
      </c>
      <c r="G75" s="27"/>
      <c r="H75" s="25" t="str">
        <f ca="1">IF(ISNA(VLOOKUP(A75,'Danh mục biên mục tiện ích'!A8:M35,8,0)),"",IF(LEN(VLOOKUP(A75,'Danh mục biên mục tiện ích'!A8:M35,8,0))=0,"",VLOOKUP(A75,'Danh mục biên mục tiện ích'!A8:M35,8,0)))</f>
        <v/>
      </c>
      <c r="I75" s="25" t="str">
        <f ca="1">IF(ISNA(VLOOKUP(A75,'Danh mục biên mục tiện ích'!A8:M35,9,0)),"",IF(LEN(VLOOKUP(A75,'Danh mục biên mục tiện ích'!A8:M35,9,0))=0,"",VLOOKUP(A75,'Danh mục biên mục tiện ích'!A8:M35,9,0)))</f>
        <v/>
      </c>
      <c r="J75" s="25" t="str">
        <f ca="1">IF(ISNA(VLOOKUP(A75,'Danh mục biên mục tiện ích'!A8:M35,10,0)),"",IF(LEN(VLOOKUP(A75,'Danh mục biên mục tiện ích'!A8:M35,10,0))=0,"",VLOOKUP(A75,'Danh mục biên mục tiện ích'!A8:M35,10,0)))</f>
        <v/>
      </c>
      <c r="K75" s="25" t="str">
        <f ca="1">IF(ISNA(VLOOKUP(A75,'Danh mục biên mục tiện ích'!A8:M35,11,0)),"",IF(LEN(VLOOKUP(A75,'Danh mục biên mục tiện ích'!A8:M35,11,0))=0,"",VLOOKUP(A75,'Danh mục biên mục tiện ích'!A8:M35,11,0)))</f>
        <v/>
      </c>
      <c r="L75" s="23" t="str">
        <f ca="1">IF(ISNA(VLOOKUP(A75,'Danh mục biên mục tiện ích'!A8:M35,12,0)),"",IF(LEN(VLOOKUP(A75,'Danh mục biên mục tiện ích'!A8:M35,12,0))=0,"",VLOOKUP(A75,'Danh mục biên mục tiện ích'!A8:M35,12,0)))</f>
        <v/>
      </c>
      <c r="M75" s="28" t="str">
        <f ca="1">IF(ISNA(VLOOKUP(A75,'Danh mục biên mục tiện ích'!A8:M35,13,0)),"",IF(LEN(VLOOKUP(A75,'Danh mục biên mục tiện ích'!A8:M35,13,0))=0,"",VLOOKUP(A75,'Danh mục biên mục tiện ích'!A8:M35,13,0)))</f>
        <v/>
      </c>
    </row>
    <row r="76" spans="1:13">
      <c r="A76" s="22" t="str">
        <f ca="1">IF(ISNA(VLOOKUP(A76,'Danh mục biên mục tiện ích'!A8:M35,1,0)),"",IF(LEN(VLOOKUP(A76,'Danh mục biên mục tiện ích'!A8:M35,1,0))=0,"",VLOOKUP(A76,'Danh mục biên mục tiện ích'!A8:M35,1,0)))</f>
        <v/>
      </c>
      <c r="D76" s="25" t="str">
        <f ca="1">IF(ISNA(VLOOKUP(A76,'Danh mục biên mục tiện ích'!A8:M35,4,0)),"",IF(LEN(VLOOKUP(A76,'Danh mục biên mục tiện ích'!A8:M35,4,0))=0,"",VLOOKUP(A76,'Danh mục biên mục tiện ích'!A8:M35,4,0)))</f>
        <v/>
      </c>
      <c r="G76" s="27"/>
      <c r="H76" s="25" t="str">
        <f ca="1">IF(ISNA(VLOOKUP(A76,'Danh mục biên mục tiện ích'!A8:M35,8,0)),"",IF(LEN(VLOOKUP(A76,'Danh mục biên mục tiện ích'!A8:M35,8,0))=0,"",VLOOKUP(A76,'Danh mục biên mục tiện ích'!A8:M35,8,0)))</f>
        <v/>
      </c>
      <c r="I76" s="25" t="str">
        <f ca="1">IF(ISNA(VLOOKUP(A76,'Danh mục biên mục tiện ích'!A8:M35,9,0)),"",IF(LEN(VLOOKUP(A76,'Danh mục biên mục tiện ích'!A8:M35,9,0))=0,"",VLOOKUP(A76,'Danh mục biên mục tiện ích'!A8:M35,9,0)))</f>
        <v/>
      </c>
      <c r="J76" s="25" t="str">
        <f ca="1">IF(ISNA(VLOOKUP(A76,'Danh mục biên mục tiện ích'!A8:M35,10,0)),"",IF(LEN(VLOOKUP(A76,'Danh mục biên mục tiện ích'!A8:M35,10,0))=0,"",VLOOKUP(A76,'Danh mục biên mục tiện ích'!A8:M35,10,0)))</f>
        <v/>
      </c>
      <c r="K76" s="25" t="str">
        <f ca="1">IF(ISNA(VLOOKUP(A76,'Danh mục biên mục tiện ích'!A8:M35,11,0)),"",IF(LEN(VLOOKUP(A76,'Danh mục biên mục tiện ích'!A8:M35,11,0))=0,"",VLOOKUP(A76,'Danh mục biên mục tiện ích'!A8:M35,11,0)))</f>
        <v/>
      </c>
      <c r="L76" s="23" t="str">
        <f ca="1">IF(ISNA(VLOOKUP(A76,'Danh mục biên mục tiện ích'!A8:M35,12,0)),"",IF(LEN(VLOOKUP(A76,'Danh mục biên mục tiện ích'!A8:M35,12,0))=0,"",VLOOKUP(A76,'Danh mục biên mục tiện ích'!A8:M35,12,0)))</f>
        <v/>
      </c>
      <c r="M76" s="28" t="str">
        <f ca="1">IF(ISNA(VLOOKUP(A76,'Danh mục biên mục tiện ích'!A8:M35,13,0)),"",IF(LEN(VLOOKUP(A76,'Danh mục biên mục tiện ích'!A8:M35,13,0))=0,"",VLOOKUP(A76,'Danh mục biên mục tiện ích'!A8:M35,13,0)))</f>
        <v/>
      </c>
    </row>
    <row r="77" spans="1:13">
      <c r="A77" s="22" t="str">
        <f ca="1">IF(ISNA(VLOOKUP(A77,'Danh mục biên mục tiện ích'!A8:M35,1,0)),"",IF(LEN(VLOOKUP(A77,'Danh mục biên mục tiện ích'!A8:M35,1,0))=0,"",VLOOKUP(A77,'Danh mục biên mục tiện ích'!A8:M35,1,0)))</f>
        <v/>
      </c>
      <c r="D77" s="25" t="str">
        <f ca="1">IF(ISNA(VLOOKUP(A77,'Danh mục biên mục tiện ích'!A8:M35,4,0)),"",IF(LEN(VLOOKUP(A77,'Danh mục biên mục tiện ích'!A8:M35,4,0))=0,"",VLOOKUP(A77,'Danh mục biên mục tiện ích'!A8:M35,4,0)))</f>
        <v/>
      </c>
      <c r="G77" s="27"/>
      <c r="H77" s="25" t="str">
        <f ca="1">IF(ISNA(VLOOKUP(A77,'Danh mục biên mục tiện ích'!A8:M35,8,0)),"",IF(LEN(VLOOKUP(A77,'Danh mục biên mục tiện ích'!A8:M35,8,0))=0,"",VLOOKUP(A77,'Danh mục biên mục tiện ích'!A8:M35,8,0)))</f>
        <v/>
      </c>
      <c r="I77" s="25" t="str">
        <f ca="1">IF(ISNA(VLOOKUP(A77,'Danh mục biên mục tiện ích'!A8:M35,9,0)),"",IF(LEN(VLOOKUP(A77,'Danh mục biên mục tiện ích'!A8:M35,9,0))=0,"",VLOOKUP(A77,'Danh mục biên mục tiện ích'!A8:M35,9,0)))</f>
        <v/>
      </c>
      <c r="J77" s="25" t="str">
        <f ca="1">IF(ISNA(VLOOKUP(A77,'Danh mục biên mục tiện ích'!A8:M35,10,0)),"",IF(LEN(VLOOKUP(A77,'Danh mục biên mục tiện ích'!A8:M35,10,0))=0,"",VLOOKUP(A77,'Danh mục biên mục tiện ích'!A8:M35,10,0)))</f>
        <v/>
      </c>
      <c r="K77" s="25" t="str">
        <f ca="1">IF(ISNA(VLOOKUP(A77,'Danh mục biên mục tiện ích'!A8:M35,11,0)),"",IF(LEN(VLOOKUP(A77,'Danh mục biên mục tiện ích'!A8:M35,11,0))=0,"",VLOOKUP(A77,'Danh mục biên mục tiện ích'!A8:M35,11,0)))</f>
        <v/>
      </c>
      <c r="L77" s="23" t="str">
        <f ca="1">IF(ISNA(VLOOKUP(A77,'Danh mục biên mục tiện ích'!A8:M35,12,0)),"",IF(LEN(VLOOKUP(A77,'Danh mục biên mục tiện ích'!A8:M35,12,0))=0,"",VLOOKUP(A77,'Danh mục biên mục tiện ích'!A8:M35,12,0)))</f>
        <v/>
      </c>
      <c r="M77" s="28" t="str">
        <f ca="1">IF(ISNA(VLOOKUP(A77,'Danh mục biên mục tiện ích'!A8:M35,13,0)),"",IF(LEN(VLOOKUP(A77,'Danh mục biên mục tiện ích'!A8:M35,13,0))=0,"",VLOOKUP(A77,'Danh mục biên mục tiện ích'!A8:M35,13,0)))</f>
        <v/>
      </c>
    </row>
    <row r="78" spans="1:13">
      <c r="A78" s="22" t="str">
        <f ca="1">IF(ISNA(VLOOKUP(A78,'Danh mục biên mục tiện ích'!A8:M35,1,0)),"",IF(LEN(VLOOKUP(A78,'Danh mục biên mục tiện ích'!A8:M35,1,0))=0,"",VLOOKUP(A78,'Danh mục biên mục tiện ích'!A8:M35,1,0)))</f>
        <v/>
      </c>
      <c r="D78" s="25" t="str">
        <f ca="1">IF(ISNA(VLOOKUP(A78,'Danh mục biên mục tiện ích'!A8:M35,4,0)),"",IF(LEN(VLOOKUP(A78,'Danh mục biên mục tiện ích'!A8:M35,4,0))=0,"",VLOOKUP(A78,'Danh mục biên mục tiện ích'!A8:M35,4,0)))</f>
        <v/>
      </c>
      <c r="G78" s="27"/>
      <c r="H78" s="25" t="str">
        <f ca="1">IF(ISNA(VLOOKUP(A78,'Danh mục biên mục tiện ích'!A8:M35,8,0)),"",IF(LEN(VLOOKUP(A78,'Danh mục biên mục tiện ích'!A8:M35,8,0))=0,"",VLOOKUP(A78,'Danh mục biên mục tiện ích'!A8:M35,8,0)))</f>
        <v/>
      </c>
      <c r="I78" s="25" t="str">
        <f ca="1">IF(ISNA(VLOOKUP(A78,'Danh mục biên mục tiện ích'!A8:M35,9,0)),"",IF(LEN(VLOOKUP(A78,'Danh mục biên mục tiện ích'!A8:M35,9,0))=0,"",VLOOKUP(A78,'Danh mục biên mục tiện ích'!A8:M35,9,0)))</f>
        <v/>
      </c>
      <c r="J78" s="25" t="str">
        <f ca="1">IF(ISNA(VLOOKUP(A78,'Danh mục biên mục tiện ích'!A8:M35,10,0)),"",IF(LEN(VLOOKUP(A78,'Danh mục biên mục tiện ích'!A8:M35,10,0))=0,"",VLOOKUP(A78,'Danh mục biên mục tiện ích'!A8:M35,10,0)))</f>
        <v/>
      </c>
      <c r="K78" s="25" t="str">
        <f ca="1">IF(ISNA(VLOOKUP(A78,'Danh mục biên mục tiện ích'!A8:M35,11,0)),"",IF(LEN(VLOOKUP(A78,'Danh mục biên mục tiện ích'!A8:M35,11,0))=0,"",VLOOKUP(A78,'Danh mục biên mục tiện ích'!A8:M35,11,0)))</f>
        <v/>
      </c>
      <c r="L78" s="23" t="str">
        <f ca="1">IF(ISNA(VLOOKUP(A78,'Danh mục biên mục tiện ích'!A8:M35,12,0)),"",IF(LEN(VLOOKUP(A78,'Danh mục biên mục tiện ích'!A8:M35,12,0))=0,"",VLOOKUP(A78,'Danh mục biên mục tiện ích'!A8:M35,12,0)))</f>
        <v/>
      </c>
      <c r="M78" s="28" t="str">
        <f ca="1">IF(ISNA(VLOOKUP(A78,'Danh mục biên mục tiện ích'!A8:M35,13,0)),"",IF(LEN(VLOOKUP(A78,'Danh mục biên mục tiện ích'!A8:M35,13,0))=0,"",VLOOKUP(A78,'Danh mục biên mục tiện ích'!A8:M35,13,0)))</f>
        <v/>
      </c>
    </row>
    <row r="79" spans="1:13">
      <c r="A79" s="22" t="str">
        <f ca="1">IF(ISNA(VLOOKUP(A79,'Danh mục biên mục tiện ích'!A8:M35,1,0)),"",IF(LEN(VLOOKUP(A79,'Danh mục biên mục tiện ích'!A8:M35,1,0))=0,"",VLOOKUP(A79,'Danh mục biên mục tiện ích'!A8:M35,1,0)))</f>
        <v/>
      </c>
      <c r="D79" s="25" t="str">
        <f ca="1">IF(ISNA(VLOOKUP(A79,'Danh mục biên mục tiện ích'!A8:M35,4,0)),"",IF(LEN(VLOOKUP(A79,'Danh mục biên mục tiện ích'!A8:M35,4,0))=0,"",VLOOKUP(A79,'Danh mục biên mục tiện ích'!A8:M35,4,0)))</f>
        <v/>
      </c>
      <c r="G79" s="27"/>
      <c r="H79" s="25" t="str">
        <f ca="1">IF(ISNA(VLOOKUP(A79,'Danh mục biên mục tiện ích'!A8:M35,8,0)),"",IF(LEN(VLOOKUP(A79,'Danh mục biên mục tiện ích'!A8:M35,8,0))=0,"",VLOOKUP(A79,'Danh mục biên mục tiện ích'!A8:M35,8,0)))</f>
        <v/>
      </c>
      <c r="I79" s="25" t="str">
        <f ca="1">IF(ISNA(VLOOKUP(A79,'Danh mục biên mục tiện ích'!A8:M35,9,0)),"",IF(LEN(VLOOKUP(A79,'Danh mục biên mục tiện ích'!A8:M35,9,0))=0,"",VLOOKUP(A79,'Danh mục biên mục tiện ích'!A8:M35,9,0)))</f>
        <v/>
      </c>
      <c r="J79" s="25" t="str">
        <f ca="1">IF(ISNA(VLOOKUP(A79,'Danh mục biên mục tiện ích'!A8:M35,10,0)),"",IF(LEN(VLOOKUP(A79,'Danh mục biên mục tiện ích'!A8:M35,10,0))=0,"",VLOOKUP(A79,'Danh mục biên mục tiện ích'!A8:M35,10,0)))</f>
        <v/>
      </c>
      <c r="K79" s="25" t="str">
        <f ca="1">IF(ISNA(VLOOKUP(A79,'Danh mục biên mục tiện ích'!A8:M35,11,0)),"",IF(LEN(VLOOKUP(A79,'Danh mục biên mục tiện ích'!A8:M35,11,0))=0,"",VLOOKUP(A79,'Danh mục biên mục tiện ích'!A8:M35,11,0)))</f>
        <v/>
      </c>
      <c r="L79" s="23" t="str">
        <f ca="1">IF(ISNA(VLOOKUP(A79,'Danh mục biên mục tiện ích'!A8:M35,12,0)),"",IF(LEN(VLOOKUP(A79,'Danh mục biên mục tiện ích'!A8:M35,12,0))=0,"",VLOOKUP(A79,'Danh mục biên mục tiện ích'!A8:M35,12,0)))</f>
        <v/>
      </c>
      <c r="M79" s="28" t="str">
        <f ca="1">IF(ISNA(VLOOKUP(A79,'Danh mục biên mục tiện ích'!A8:M35,13,0)),"",IF(LEN(VLOOKUP(A79,'Danh mục biên mục tiện ích'!A8:M35,13,0))=0,"",VLOOKUP(A79,'Danh mục biên mục tiện ích'!A8:M35,13,0)))</f>
        <v/>
      </c>
    </row>
    <row r="80" spans="1:13">
      <c r="A80" s="22" t="str">
        <f ca="1">IF(ISNA(VLOOKUP(A80,'Danh mục biên mục tiện ích'!A8:M35,1,0)),"",IF(LEN(VLOOKUP(A80,'Danh mục biên mục tiện ích'!A8:M35,1,0))=0,"",VLOOKUP(A80,'Danh mục biên mục tiện ích'!A8:M35,1,0)))</f>
        <v/>
      </c>
      <c r="D80" s="25" t="str">
        <f ca="1">IF(ISNA(VLOOKUP(A80,'Danh mục biên mục tiện ích'!A8:M35,4,0)),"",IF(LEN(VLOOKUP(A80,'Danh mục biên mục tiện ích'!A8:M35,4,0))=0,"",VLOOKUP(A80,'Danh mục biên mục tiện ích'!A8:M35,4,0)))</f>
        <v/>
      </c>
      <c r="G80" s="27"/>
      <c r="H80" s="25" t="str">
        <f ca="1">IF(ISNA(VLOOKUP(A80,'Danh mục biên mục tiện ích'!A8:M35,8,0)),"",IF(LEN(VLOOKUP(A80,'Danh mục biên mục tiện ích'!A8:M35,8,0))=0,"",VLOOKUP(A80,'Danh mục biên mục tiện ích'!A8:M35,8,0)))</f>
        <v/>
      </c>
      <c r="I80" s="25" t="str">
        <f ca="1">IF(ISNA(VLOOKUP(A80,'Danh mục biên mục tiện ích'!A8:M35,9,0)),"",IF(LEN(VLOOKUP(A80,'Danh mục biên mục tiện ích'!A8:M35,9,0))=0,"",VLOOKUP(A80,'Danh mục biên mục tiện ích'!A8:M35,9,0)))</f>
        <v/>
      </c>
      <c r="J80" s="25" t="str">
        <f ca="1">IF(ISNA(VLOOKUP(A80,'Danh mục biên mục tiện ích'!A8:M35,10,0)),"",IF(LEN(VLOOKUP(A80,'Danh mục biên mục tiện ích'!A8:M35,10,0))=0,"",VLOOKUP(A80,'Danh mục biên mục tiện ích'!A8:M35,10,0)))</f>
        <v/>
      </c>
      <c r="K80" s="25" t="str">
        <f ca="1">IF(ISNA(VLOOKUP(A80,'Danh mục biên mục tiện ích'!A8:M35,11,0)),"",IF(LEN(VLOOKUP(A80,'Danh mục biên mục tiện ích'!A8:M35,11,0))=0,"",VLOOKUP(A80,'Danh mục biên mục tiện ích'!A8:M35,11,0)))</f>
        <v/>
      </c>
      <c r="L80" s="23" t="str">
        <f ca="1">IF(ISNA(VLOOKUP(A80,'Danh mục biên mục tiện ích'!A8:M35,12,0)),"",IF(LEN(VLOOKUP(A80,'Danh mục biên mục tiện ích'!A8:M35,12,0))=0,"",VLOOKUP(A80,'Danh mục biên mục tiện ích'!A8:M35,12,0)))</f>
        <v/>
      </c>
      <c r="M80" s="28" t="str">
        <f ca="1">IF(ISNA(VLOOKUP(A80,'Danh mục biên mục tiện ích'!A8:M35,13,0)),"",IF(LEN(VLOOKUP(A80,'Danh mục biên mục tiện ích'!A8:M35,13,0))=0,"",VLOOKUP(A80,'Danh mục biên mục tiện ích'!A8:M35,13,0)))</f>
        <v/>
      </c>
    </row>
    <row r="81" spans="1:13">
      <c r="A81" s="22" t="str">
        <f ca="1">IF(ISNA(VLOOKUP(A81,'Danh mục biên mục tiện ích'!A8:M35,1,0)),"",IF(LEN(VLOOKUP(A81,'Danh mục biên mục tiện ích'!A8:M35,1,0))=0,"",VLOOKUP(A81,'Danh mục biên mục tiện ích'!A8:M35,1,0)))</f>
        <v/>
      </c>
      <c r="D81" s="25" t="str">
        <f ca="1">IF(ISNA(VLOOKUP(A81,'Danh mục biên mục tiện ích'!A8:M35,4,0)),"",IF(LEN(VLOOKUP(A81,'Danh mục biên mục tiện ích'!A8:M35,4,0))=0,"",VLOOKUP(A81,'Danh mục biên mục tiện ích'!A8:M35,4,0)))</f>
        <v/>
      </c>
      <c r="G81" s="27"/>
      <c r="H81" s="25" t="str">
        <f ca="1">IF(ISNA(VLOOKUP(A81,'Danh mục biên mục tiện ích'!A8:M35,8,0)),"",IF(LEN(VLOOKUP(A81,'Danh mục biên mục tiện ích'!A8:M35,8,0))=0,"",VLOOKUP(A81,'Danh mục biên mục tiện ích'!A8:M35,8,0)))</f>
        <v/>
      </c>
      <c r="I81" s="25" t="str">
        <f ca="1">IF(ISNA(VLOOKUP(A81,'Danh mục biên mục tiện ích'!A8:M35,9,0)),"",IF(LEN(VLOOKUP(A81,'Danh mục biên mục tiện ích'!A8:M35,9,0))=0,"",VLOOKUP(A81,'Danh mục biên mục tiện ích'!A8:M35,9,0)))</f>
        <v/>
      </c>
      <c r="J81" s="25" t="str">
        <f ca="1">IF(ISNA(VLOOKUP(A81,'Danh mục biên mục tiện ích'!A8:M35,10,0)),"",IF(LEN(VLOOKUP(A81,'Danh mục biên mục tiện ích'!A8:M35,10,0))=0,"",VLOOKUP(A81,'Danh mục biên mục tiện ích'!A8:M35,10,0)))</f>
        <v/>
      </c>
      <c r="K81" s="25" t="str">
        <f ca="1">IF(ISNA(VLOOKUP(A81,'Danh mục biên mục tiện ích'!A8:M35,11,0)),"",IF(LEN(VLOOKUP(A81,'Danh mục biên mục tiện ích'!A8:M35,11,0))=0,"",VLOOKUP(A81,'Danh mục biên mục tiện ích'!A8:M35,11,0)))</f>
        <v/>
      </c>
      <c r="L81" s="23" t="str">
        <f ca="1">IF(ISNA(VLOOKUP(A81,'Danh mục biên mục tiện ích'!A8:M35,12,0)),"",IF(LEN(VLOOKUP(A81,'Danh mục biên mục tiện ích'!A8:M35,12,0))=0,"",VLOOKUP(A81,'Danh mục biên mục tiện ích'!A8:M35,12,0)))</f>
        <v/>
      </c>
      <c r="M81" s="28" t="str">
        <f ca="1">IF(ISNA(VLOOKUP(A81,'Danh mục biên mục tiện ích'!A8:M35,13,0)),"",IF(LEN(VLOOKUP(A81,'Danh mục biên mục tiện ích'!A8:M35,13,0))=0,"",VLOOKUP(A81,'Danh mục biên mục tiện ích'!A8:M35,13,0)))</f>
        <v/>
      </c>
    </row>
    <row r="82" spans="1:13">
      <c r="A82" s="22" t="str">
        <f ca="1">IF(ISNA(VLOOKUP(A82,'Danh mục biên mục tiện ích'!A8:M35,1,0)),"",IF(LEN(VLOOKUP(A82,'Danh mục biên mục tiện ích'!A8:M35,1,0))=0,"",VLOOKUP(A82,'Danh mục biên mục tiện ích'!A8:M35,1,0)))</f>
        <v/>
      </c>
      <c r="D82" s="25" t="str">
        <f ca="1">IF(ISNA(VLOOKUP(A82,'Danh mục biên mục tiện ích'!A8:M35,4,0)),"",IF(LEN(VLOOKUP(A82,'Danh mục biên mục tiện ích'!A8:M35,4,0))=0,"",VLOOKUP(A82,'Danh mục biên mục tiện ích'!A8:M35,4,0)))</f>
        <v/>
      </c>
      <c r="G82" s="27"/>
      <c r="H82" s="25" t="str">
        <f ca="1">IF(ISNA(VLOOKUP(A82,'Danh mục biên mục tiện ích'!A8:M35,8,0)),"",IF(LEN(VLOOKUP(A82,'Danh mục biên mục tiện ích'!A8:M35,8,0))=0,"",VLOOKUP(A82,'Danh mục biên mục tiện ích'!A8:M35,8,0)))</f>
        <v/>
      </c>
      <c r="I82" s="25" t="str">
        <f ca="1">IF(ISNA(VLOOKUP(A82,'Danh mục biên mục tiện ích'!A8:M35,9,0)),"",IF(LEN(VLOOKUP(A82,'Danh mục biên mục tiện ích'!A8:M35,9,0))=0,"",VLOOKUP(A82,'Danh mục biên mục tiện ích'!A8:M35,9,0)))</f>
        <v/>
      </c>
      <c r="J82" s="25" t="str">
        <f ca="1">IF(ISNA(VLOOKUP(A82,'Danh mục biên mục tiện ích'!A8:M35,10,0)),"",IF(LEN(VLOOKUP(A82,'Danh mục biên mục tiện ích'!A8:M35,10,0))=0,"",VLOOKUP(A82,'Danh mục biên mục tiện ích'!A8:M35,10,0)))</f>
        <v/>
      </c>
      <c r="K82" s="25" t="str">
        <f ca="1">IF(ISNA(VLOOKUP(A82,'Danh mục biên mục tiện ích'!A8:M35,11,0)),"",IF(LEN(VLOOKUP(A82,'Danh mục biên mục tiện ích'!A8:M35,11,0))=0,"",VLOOKUP(A82,'Danh mục biên mục tiện ích'!A8:M35,11,0)))</f>
        <v/>
      </c>
      <c r="L82" s="23" t="str">
        <f ca="1">IF(ISNA(VLOOKUP(A82,'Danh mục biên mục tiện ích'!A8:M35,12,0)),"",IF(LEN(VLOOKUP(A82,'Danh mục biên mục tiện ích'!A8:M35,12,0))=0,"",VLOOKUP(A82,'Danh mục biên mục tiện ích'!A8:M35,12,0)))</f>
        <v/>
      </c>
      <c r="M82" s="28" t="str">
        <f ca="1">IF(ISNA(VLOOKUP(A82,'Danh mục biên mục tiện ích'!A8:M35,13,0)),"",IF(LEN(VLOOKUP(A82,'Danh mục biên mục tiện ích'!A8:M35,13,0))=0,"",VLOOKUP(A82,'Danh mục biên mục tiện ích'!A8:M35,13,0)))</f>
        <v/>
      </c>
    </row>
    <row r="83" spans="1:13">
      <c r="A83" s="22" t="str">
        <f ca="1">IF(ISNA(VLOOKUP(A83,'Danh mục biên mục tiện ích'!A8:M35,1,0)),"",IF(LEN(VLOOKUP(A83,'Danh mục biên mục tiện ích'!A8:M35,1,0))=0,"",VLOOKUP(A83,'Danh mục biên mục tiện ích'!A8:M35,1,0)))</f>
        <v/>
      </c>
      <c r="D83" s="25" t="str">
        <f ca="1">IF(ISNA(VLOOKUP(A83,'Danh mục biên mục tiện ích'!A8:M35,4,0)),"",IF(LEN(VLOOKUP(A83,'Danh mục biên mục tiện ích'!A8:M35,4,0))=0,"",VLOOKUP(A83,'Danh mục biên mục tiện ích'!A8:M35,4,0)))</f>
        <v/>
      </c>
      <c r="G83" s="27"/>
      <c r="H83" s="25" t="str">
        <f ca="1">IF(ISNA(VLOOKUP(A83,'Danh mục biên mục tiện ích'!A8:M35,8,0)),"",IF(LEN(VLOOKUP(A83,'Danh mục biên mục tiện ích'!A8:M35,8,0))=0,"",VLOOKUP(A83,'Danh mục biên mục tiện ích'!A8:M35,8,0)))</f>
        <v/>
      </c>
      <c r="I83" s="25" t="str">
        <f ca="1">IF(ISNA(VLOOKUP(A83,'Danh mục biên mục tiện ích'!A8:M35,9,0)),"",IF(LEN(VLOOKUP(A83,'Danh mục biên mục tiện ích'!A8:M35,9,0))=0,"",VLOOKUP(A83,'Danh mục biên mục tiện ích'!A8:M35,9,0)))</f>
        <v/>
      </c>
      <c r="J83" s="25" t="str">
        <f ca="1">IF(ISNA(VLOOKUP(A83,'Danh mục biên mục tiện ích'!A8:M35,10,0)),"",IF(LEN(VLOOKUP(A83,'Danh mục biên mục tiện ích'!A8:M35,10,0))=0,"",VLOOKUP(A83,'Danh mục biên mục tiện ích'!A8:M35,10,0)))</f>
        <v/>
      </c>
      <c r="K83" s="25" t="str">
        <f ca="1">IF(ISNA(VLOOKUP(A83,'Danh mục biên mục tiện ích'!A8:M35,11,0)),"",IF(LEN(VLOOKUP(A83,'Danh mục biên mục tiện ích'!A8:M35,11,0))=0,"",VLOOKUP(A83,'Danh mục biên mục tiện ích'!A8:M35,11,0)))</f>
        <v/>
      </c>
      <c r="L83" s="23" t="str">
        <f ca="1">IF(ISNA(VLOOKUP(A83,'Danh mục biên mục tiện ích'!A8:M35,12,0)),"",IF(LEN(VLOOKUP(A83,'Danh mục biên mục tiện ích'!A8:M35,12,0))=0,"",VLOOKUP(A83,'Danh mục biên mục tiện ích'!A8:M35,12,0)))</f>
        <v/>
      </c>
      <c r="M83" s="28" t="str">
        <f ca="1">IF(ISNA(VLOOKUP(A83,'Danh mục biên mục tiện ích'!A8:M35,13,0)),"",IF(LEN(VLOOKUP(A83,'Danh mục biên mục tiện ích'!A8:M35,13,0))=0,"",VLOOKUP(A83,'Danh mục biên mục tiện ích'!A8:M35,13,0)))</f>
        <v/>
      </c>
    </row>
    <row r="84" spans="1:13">
      <c r="A84" s="22" t="str">
        <f ca="1">IF(ISNA(VLOOKUP(A84,'Danh mục biên mục tiện ích'!A8:M35,1,0)),"",IF(LEN(VLOOKUP(A84,'Danh mục biên mục tiện ích'!A8:M35,1,0))=0,"",VLOOKUP(A84,'Danh mục biên mục tiện ích'!A8:M35,1,0)))</f>
        <v/>
      </c>
      <c r="D84" s="25" t="str">
        <f ca="1">IF(ISNA(VLOOKUP(A84,'Danh mục biên mục tiện ích'!A8:M35,4,0)),"",IF(LEN(VLOOKUP(A84,'Danh mục biên mục tiện ích'!A8:M35,4,0))=0,"",VLOOKUP(A84,'Danh mục biên mục tiện ích'!A8:M35,4,0)))</f>
        <v/>
      </c>
      <c r="G84" s="27"/>
      <c r="H84" s="25" t="str">
        <f ca="1">IF(ISNA(VLOOKUP(A84,'Danh mục biên mục tiện ích'!A8:M35,8,0)),"",IF(LEN(VLOOKUP(A84,'Danh mục biên mục tiện ích'!A8:M35,8,0))=0,"",VLOOKUP(A84,'Danh mục biên mục tiện ích'!A8:M35,8,0)))</f>
        <v/>
      </c>
      <c r="I84" s="25" t="str">
        <f ca="1">IF(ISNA(VLOOKUP(A84,'Danh mục biên mục tiện ích'!A8:M35,9,0)),"",IF(LEN(VLOOKUP(A84,'Danh mục biên mục tiện ích'!A8:M35,9,0))=0,"",VLOOKUP(A84,'Danh mục biên mục tiện ích'!A8:M35,9,0)))</f>
        <v/>
      </c>
      <c r="J84" s="25" t="str">
        <f ca="1">IF(ISNA(VLOOKUP(A84,'Danh mục biên mục tiện ích'!A8:M35,10,0)),"",IF(LEN(VLOOKUP(A84,'Danh mục biên mục tiện ích'!A8:M35,10,0))=0,"",VLOOKUP(A84,'Danh mục biên mục tiện ích'!A8:M35,10,0)))</f>
        <v/>
      </c>
      <c r="K84" s="25" t="str">
        <f ca="1">IF(ISNA(VLOOKUP(A84,'Danh mục biên mục tiện ích'!A8:M35,11,0)),"",IF(LEN(VLOOKUP(A84,'Danh mục biên mục tiện ích'!A8:M35,11,0))=0,"",VLOOKUP(A84,'Danh mục biên mục tiện ích'!A8:M35,11,0)))</f>
        <v/>
      </c>
      <c r="L84" s="23" t="str">
        <f ca="1">IF(ISNA(VLOOKUP(A84,'Danh mục biên mục tiện ích'!A8:M35,12,0)),"",IF(LEN(VLOOKUP(A84,'Danh mục biên mục tiện ích'!A8:M35,12,0))=0,"",VLOOKUP(A84,'Danh mục biên mục tiện ích'!A8:M35,12,0)))</f>
        <v/>
      </c>
      <c r="M84" s="28" t="str">
        <f ca="1">IF(ISNA(VLOOKUP(A84,'Danh mục biên mục tiện ích'!A8:M35,13,0)),"",IF(LEN(VLOOKUP(A84,'Danh mục biên mục tiện ích'!A8:M35,13,0))=0,"",VLOOKUP(A84,'Danh mục biên mục tiện ích'!A8:M35,13,0)))</f>
        <v/>
      </c>
    </row>
    <row r="85" spans="1:13">
      <c r="A85" s="22" t="str">
        <f ca="1">IF(ISNA(VLOOKUP(A85,'Danh mục biên mục tiện ích'!A8:M35,1,0)),"",IF(LEN(VLOOKUP(A85,'Danh mục biên mục tiện ích'!A8:M35,1,0))=0,"",VLOOKUP(A85,'Danh mục biên mục tiện ích'!A8:M35,1,0)))</f>
        <v/>
      </c>
      <c r="D85" s="25" t="str">
        <f ca="1">IF(ISNA(VLOOKUP(A85,'Danh mục biên mục tiện ích'!A8:M35,4,0)),"",IF(LEN(VLOOKUP(A85,'Danh mục biên mục tiện ích'!A8:M35,4,0))=0,"",VLOOKUP(A85,'Danh mục biên mục tiện ích'!A8:M35,4,0)))</f>
        <v/>
      </c>
      <c r="G85" s="27"/>
      <c r="H85" s="25" t="str">
        <f ca="1">IF(ISNA(VLOOKUP(A85,'Danh mục biên mục tiện ích'!A8:M35,8,0)),"",IF(LEN(VLOOKUP(A85,'Danh mục biên mục tiện ích'!A8:M35,8,0))=0,"",VLOOKUP(A85,'Danh mục biên mục tiện ích'!A8:M35,8,0)))</f>
        <v/>
      </c>
      <c r="I85" s="25" t="str">
        <f ca="1">IF(ISNA(VLOOKUP(A85,'Danh mục biên mục tiện ích'!A8:M35,9,0)),"",IF(LEN(VLOOKUP(A85,'Danh mục biên mục tiện ích'!A8:M35,9,0))=0,"",VLOOKUP(A85,'Danh mục biên mục tiện ích'!A8:M35,9,0)))</f>
        <v/>
      </c>
      <c r="J85" s="25" t="str">
        <f ca="1">IF(ISNA(VLOOKUP(A85,'Danh mục biên mục tiện ích'!A8:M35,10,0)),"",IF(LEN(VLOOKUP(A85,'Danh mục biên mục tiện ích'!A8:M35,10,0))=0,"",VLOOKUP(A85,'Danh mục biên mục tiện ích'!A8:M35,10,0)))</f>
        <v/>
      </c>
      <c r="K85" s="25" t="str">
        <f ca="1">IF(ISNA(VLOOKUP(A85,'Danh mục biên mục tiện ích'!A8:M35,11,0)),"",IF(LEN(VLOOKUP(A85,'Danh mục biên mục tiện ích'!A8:M35,11,0))=0,"",VLOOKUP(A85,'Danh mục biên mục tiện ích'!A8:M35,11,0)))</f>
        <v/>
      </c>
      <c r="L85" s="23" t="str">
        <f ca="1">IF(ISNA(VLOOKUP(A85,'Danh mục biên mục tiện ích'!A8:M35,12,0)),"",IF(LEN(VLOOKUP(A85,'Danh mục biên mục tiện ích'!A8:M35,12,0))=0,"",VLOOKUP(A85,'Danh mục biên mục tiện ích'!A8:M35,12,0)))</f>
        <v/>
      </c>
      <c r="M85" s="28" t="str">
        <f ca="1">IF(ISNA(VLOOKUP(A85,'Danh mục biên mục tiện ích'!A8:M35,13,0)),"",IF(LEN(VLOOKUP(A85,'Danh mục biên mục tiện ích'!A8:M35,13,0))=0,"",VLOOKUP(A85,'Danh mục biên mục tiện ích'!A8:M35,13,0)))</f>
        <v/>
      </c>
    </row>
    <row r="86" spans="1:13">
      <c r="A86" s="22" t="str">
        <f ca="1">IF(ISNA(VLOOKUP(A86,'Danh mục biên mục tiện ích'!A8:M35,1,0)),"",IF(LEN(VLOOKUP(A86,'Danh mục biên mục tiện ích'!A8:M35,1,0))=0,"",VLOOKUP(A86,'Danh mục biên mục tiện ích'!A8:M35,1,0)))</f>
        <v/>
      </c>
      <c r="D86" s="25" t="str">
        <f ca="1">IF(ISNA(VLOOKUP(A86,'Danh mục biên mục tiện ích'!A8:M35,4,0)),"",IF(LEN(VLOOKUP(A86,'Danh mục biên mục tiện ích'!A8:M35,4,0))=0,"",VLOOKUP(A86,'Danh mục biên mục tiện ích'!A8:M35,4,0)))</f>
        <v/>
      </c>
      <c r="G86" s="27"/>
      <c r="H86" s="25" t="str">
        <f ca="1">IF(ISNA(VLOOKUP(A86,'Danh mục biên mục tiện ích'!A8:M35,8,0)),"",IF(LEN(VLOOKUP(A86,'Danh mục biên mục tiện ích'!A8:M35,8,0))=0,"",VLOOKUP(A86,'Danh mục biên mục tiện ích'!A8:M35,8,0)))</f>
        <v/>
      </c>
      <c r="I86" s="25" t="str">
        <f ca="1">IF(ISNA(VLOOKUP(A86,'Danh mục biên mục tiện ích'!A8:M35,9,0)),"",IF(LEN(VLOOKUP(A86,'Danh mục biên mục tiện ích'!A8:M35,9,0))=0,"",VLOOKUP(A86,'Danh mục biên mục tiện ích'!A8:M35,9,0)))</f>
        <v/>
      </c>
      <c r="J86" s="25" t="str">
        <f ca="1">IF(ISNA(VLOOKUP(A86,'Danh mục biên mục tiện ích'!A8:M35,10,0)),"",IF(LEN(VLOOKUP(A86,'Danh mục biên mục tiện ích'!A8:M35,10,0))=0,"",VLOOKUP(A86,'Danh mục biên mục tiện ích'!A8:M35,10,0)))</f>
        <v/>
      </c>
      <c r="K86" s="25" t="str">
        <f ca="1">IF(ISNA(VLOOKUP(A86,'Danh mục biên mục tiện ích'!A8:M35,11,0)),"",IF(LEN(VLOOKUP(A86,'Danh mục biên mục tiện ích'!A8:M35,11,0))=0,"",VLOOKUP(A86,'Danh mục biên mục tiện ích'!A8:M35,11,0)))</f>
        <v/>
      </c>
      <c r="L86" s="23" t="str">
        <f ca="1">IF(ISNA(VLOOKUP(A86,'Danh mục biên mục tiện ích'!A8:M35,12,0)),"",IF(LEN(VLOOKUP(A86,'Danh mục biên mục tiện ích'!A8:M35,12,0))=0,"",VLOOKUP(A86,'Danh mục biên mục tiện ích'!A8:M35,12,0)))</f>
        <v/>
      </c>
      <c r="M86" s="28" t="str">
        <f ca="1">IF(ISNA(VLOOKUP(A86,'Danh mục biên mục tiện ích'!A8:M35,13,0)),"",IF(LEN(VLOOKUP(A86,'Danh mục biên mục tiện ích'!A8:M35,13,0))=0,"",VLOOKUP(A86,'Danh mục biên mục tiện ích'!A8:M35,13,0)))</f>
        <v/>
      </c>
    </row>
    <row r="87" spans="1:13">
      <c r="A87" s="22" t="str">
        <f ca="1">IF(ISNA(VLOOKUP(A87,'Danh mục biên mục tiện ích'!A8:M35,1,0)),"",IF(LEN(VLOOKUP(A87,'Danh mục biên mục tiện ích'!A8:M35,1,0))=0,"",VLOOKUP(A87,'Danh mục biên mục tiện ích'!A8:M35,1,0)))</f>
        <v/>
      </c>
      <c r="D87" s="25" t="str">
        <f ca="1">IF(ISNA(VLOOKUP(A87,'Danh mục biên mục tiện ích'!A8:M35,4,0)),"",IF(LEN(VLOOKUP(A87,'Danh mục biên mục tiện ích'!A8:M35,4,0))=0,"",VLOOKUP(A87,'Danh mục biên mục tiện ích'!A8:M35,4,0)))</f>
        <v/>
      </c>
      <c r="G87" s="27"/>
      <c r="H87" s="25" t="str">
        <f ca="1">IF(ISNA(VLOOKUP(A87,'Danh mục biên mục tiện ích'!A8:M35,8,0)),"",IF(LEN(VLOOKUP(A87,'Danh mục biên mục tiện ích'!A8:M35,8,0))=0,"",VLOOKUP(A87,'Danh mục biên mục tiện ích'!A8:M35,8,0)))</f>
        <v/>
      </c>
      <c r="I87" s="25" t="str">
        <f ca="1">IF(ISNA(VLOOKUP(A87,'Danh mục biên mục tiện ích'!A8:M35,9,0)),"",IF(LEN(VLOOKUP(A87,'Danh mục biên mục tiện ích'!A8:M35,9,0))=0,"",VLOOKUP(A87,'Danh mục biên mục tiện ích'!A8:M35,9,0)))</f>
        <v/>
      </c>
      <c r="J87" s="25" t="str">
        <f ca="1">IF(ISNA(VLOOKUP(A87,'Danh mục biên mục tiện ích'!A8:M35,10,0)),"",IF(LEN(VLOOKUP(A87,'Danh mục biên mục tiện ích'!A8:M35,10,0))=0,"",VLOOKUP(A87,'Danh mục biên mục tiện ích'!A8:M35,10,0)))</f>
        <v/>
      </c>
      <c r="K87" s="25" t="str">
        <f ca="1">IF(ISNA(VLOOKUP(A87,'Danh mục biên mục tiện ích'!A8:M35,11,0)),"",IF(LEN(VLOOKUP(A87,'Danh mục biên mục tiện ích'!A8:M35,11,0))=0,"",VLOOKUP(A87,'Danh mục biên mục tiện ích'!A8:M35,11,0)))</f>
        <v/>
      </c>
      <c r="L87" s="23" t="str">
        <f ca="1">IF(ISNA(VLOOKUP(A87,'Danh mục biên mục tiện ích'!A8:M35,12,0)),"",IF(LEN(VLOOKUP(A87,'Danh mục biên mục tiện ích'!A8:M35,12,0))=0,"",VLOOKUP(A87,'Danh mục biên mục tiện ích'!A8:M35,12,0)))</f>
        <v/>
      </c>
      <c r="M87" s="28" t="str">
        <f ca="1">IF(ISNA(VLOOKUP(A87,'Danh mục biên mục tiện ích'!A8:M35,13,0)),"",IF(LEN(VLOOKUP(A87,'Danh mục biên mục tiện ích'!A8:M35,13,0))=0,"",VLOOKUP(A87,'Danh mục biên mục tiện ích'!A8:M35,13,0)))</f>
        <v/>
      </c>
    </row>
    <row r="88" spans="1:13">
      <c r="A88" s="22" t="str">
        <f ca="1">IF(ISNA(VLOOKUP(A88,'Danh mục biên mục tiện ích'!A8:M35,1,0)),"",IF(LEN(VLOOKUP(A88,'Danh mục biên mục tiện ích'!A8:M35,1,0))=0,"",VLOOKUP(A88,'Danh mục biên mục tiện ích'!A8:M35,1,0)))</f>
        <v/>
      </c>
      <c r="D88" s="25" t="str">
        <f ca="1">IF(ISNA(VLOOKUP(A88,'Danh mục biên mục tiện ích'!A8:M35,4,0)),"",IF(LEN(VLOOKUP(A88,'Danh mục biên mục tiện ích'!A8:M35,4,0))=0,"",VLOOKUP(A88,'Danh mục biên mục tiện ích'!A8:M35,4,0)))</f>
        <v/>
      </c>
      <c r="G88" s="27"/>
      <c r="H88" s="25" t="str">
        <f ca="1">IF(ISNA(VLOOKUP(A88,'Danh mục biên mục tiện ích'!A8:M35,8,0)),"",IF(LEN(VLOOKUP(A88,'Danh mục biên mục tiện ích'!A8:M35,8,0))=0,"",VLOOKUP(A88,'Danh mục biên mục tiện ích'!A8:M35,8,0)))</f>
        <v/>
      </c>
      <c r="I88" s="25" t="str">
        <f ca="1">IF(ISNA(VLOOKUP(A88,'Danh mục biên mục tiện ích'!A8:M35,9,0)),"",IF(LEN(VLOOKUP(A88,'Danh mục biên mục tiện ích'!A8:M35,9,0))=0,"",VLOOKUP(A88,'Danh mục biên mục tiện ích'!A8:M35,9,0)))</f>
        <v/>
      </c>
      <c r="J88" s="25" t="str">
        <f ca="1">IF(ISNA(VLOOKUP(A88,'Danh mục biên mục tiện ích'!A8:M35,10,0)),"",IF(LEN(VLOOKUP(A88,'Danh mục biên mục tiện ích'!A8:M35,10,0))=0,"",VLOOKUP(A88,'Danh mục biên mục tiện ích'!A8:M35,10,0)))</f>
        <v/>
      </c>
      <c r="K88" s="25" t="str">
        <f ca="1">IF(ISNA(VLOOKUP(A88,'Danh mục biên mục tiện ích'!A8:M35,11,0)),"",IF(LEN(VLOOKUP(A88,'Danh mục biên mục tiện ích'!A8:M35,11,0))=0,"",VLOOKUP(A88,'Danh mục biên mục tiện ích'!A8:M35,11,0)))</f>
        <v/>
      </c>
      <c r="L88" s="23" t="str">
        <f ca="1">IF(ISNA(VLOOKUP(A88,'Danh mục biên mục tiện ích'!A8:M35,12,0)),"",IF(LEN(VLOOKUP(A88,'Danh mục biên mục tiện ích'!A8:M35,12,0))=0,"",VLOOKUP(A88,'Danh mục biên mục tiện ích'!A8:M35,12,0)))</f>
        <v/>
      </c>
      <c r="M88" s="28" t="str">
        <f ca="1">IF(ISNA(VLOOKUP(A88,'Danh mục biên mục tiện ích'!A8:M35,13,0)),"",IF(LEN(VLOOKUP(A88,'Danh mục biên mục tiện ích'!A8:M35,13,0))=0,"",VLOOKUP(A88,'Danh mục biên mục tiện ích'!A8:M35,13,0)))</f>
        <v/>
      </c>
    </row>
    <row r="89" spans="1:13">
      <c r="A89" s="22" t="str">
        <f ca="1">IF(ISNA(VLOOKUP(A89,'Danh mục biên mục tiện ích'!A8:M35,1,0)),"",IF(LEN(VLOOKUP(A89,'Danh mục biên mục tiện ích'!A8:M35,1,0))=0,"",VLOOKUP(A89,'Danh mục biên mục tiện ích'!A8:M35,1,0)))</f>
        <v/>
      </c>
      <c r="D89" s="25" t="str">
        <f ca="1">IF(ISNA(VLOOKUP(A89,'Danh mục biên mục tiện ích'!A8:M35,4,0)),"",IF(LEN(VLOOKUP(A89,'Danh mục biên mục tiện ích'!A8:M35,4,0))=0,"",VLOOKUP(A89,'Danh mục biên mục tiện ích'!A8:M35,4,0)))</f>
        <v/>
      </c>
      <c r="G89" s="27"/>
      <c r="H89" s="25" t="str">
        <f ca="1">IF(ISNA(VLOOKUP(A89,'Danh mục biên mục tiện ích'!A8:M35,8,0)),"",IF(LEN(VLOOKUP(A89,'Danh mục biên mục tiện ích'!A8:M35,8,0))=0,"",VLOOKUP(A89,'Danh mục biên mục tiện ích'!A8:M35,8,0)))</f>
        <v/>
      </c>
      <c r="I89" s="25" t="str">
        <f ca="1">IF(ISNA(VLOOKUP(A89,'Danh mục biên mục tiện ích'!A8:M35,9,0)),"",IF(LEN(VLOOKUP(A89,'Danh mục biên mục tiện ích'!A8:M35,9,0))=0,"",VLOOKUP(A89,'Danh mục biên mục tiện ích'!A8:M35,9,0)))</f>
        <v/>
      </c>
      <c r="J89" s="25" t="str">
        <f ca="1">IF(ISNA(VLOOKUP(A89,'Danh mục biên mục tiện ích'!A8:M35,10,0)),"",IF(LEN(VLOOKUP(A89,'Danh mục biên mục tiện ích'!A8:M35,10,0))=0,"",VLOOKUP(A89,'Danh mục biên mục tiện ích'!A8:M35,10,0)))</f>
        <v/>
      </c>
      <c r="K89" s="25" t="str">
        <f ca="1">IF(ISNA(VLOOKUP(A89,'Danh mục biên mục tiện ích'!A8:M35,11,0)),"",IF(LEN(VLOOKUP(A89,'Danh mục biên mục tiện ích'!A8:M35,11,0))=0,"",VLOOKUP(A89,'Danh mục biên mục tiện ích'!A8:M35,11,0)))</f>
        <v/>
      </c>
      <c r="L89" s="23" t="str">
        <f ca="1">IF(ISNA(VLOOKUP(A89,'Danh mục biên mục tiện ích'!A8:M35,12,0)),"",IF(LEN(VLOOKUP(A89,'Danh mục biên mục tiện ích'!A8:M35,12,0))=0,"",VLOOKUP(A89,'Danh mục biên mục tiện ích'!A8:M35,12,0)))</f>
        <v/>
      </c>
      <c r="M89" s="28" t="str">
        <f ca="1">IF(ISNA(VLOOKUP(A89,'Danh mục biên mục tiện ích'!A8:M35,13,0)),"",IF(LEN(VLOOKUP(A89,'Danh mục biên mục tiện ích'!A8:M35,13,0))=0,"",VLOOKUP(A89,'Danh mục biên mục tiện ích'!A8:M35,13,0)))</f>
        <v/>
      </c>
    </row>
    <row r="90" spans="1:13">
      <c r="A90" s="22" t="str">
        <f ca="1">IF(ISNA(VLOOKUP(A90,'Danh mục biên mục tiện ích'!A8:M35,1,0)),"",IF(LEN(VLOOKUP(A90,'Danh mục biên mục tiện ích'!A8:M35,1,0))=0,"",VLOOKUP(A90,'Danh mục biên mục tiện ích'!A8:M35,1,0)))</f>
        <v/>
      </c>
      <c r="D90" s="25" t="str">
        <f ca="1">IF(ISNA(VLOOKUP(A90,'Danh mục biên mục tiện ích'!A8:M35,4,0)),"",IF(LEN(VLOOKUP(A90,'Danh mục biên mục tiện ích'!A8:M35,4,0))=0,"",VLOOKUP(A90,'Danh mục biên mục tiện ích'!A8:M35,4,0)))</f>
        <v/>
      </c>
      <c r="G90" s="27"/>
      <c r="H90" s="25" t="str">
        <f ca="1">IF(ISNA(VLOOKUP(A90,'Danh mục biên mục tiện ích'!A8:M35,8,0)),"",IF(LEN(VLOOKUP(A90,'Danh mục biên mục tiện ích'!A8:M35,8,0))=0,"",VLOOKUP(A90,'Danh mục biên mục tiện ích'!A8:M35,8,0)))</f>
        <v/>
      </c>
      <c r="I90" s="25" t="str">
        <f ca="1">IF(ISNA(VLOOKUP(A90,'Danh mục biên mục tiện ích'!A8:M35,9,0)),"",IF(LEN(VLOOKUP(A90,'Danh mục biên mục tiện ích'!A8:M35,9,0))=0,"",VLOOKUP(A90,'Danh mục biên mục tiện ích'!A8:M35,9,0)))</f>
        <v/>
      </c>
      <c r="J90" s="25" t="str">
        <f ca="1">IF(ISNA(VLOOKUP(A90,'Danh mục biên mục tiện ích'!A8:M35,10,0)),"",IF(LEN(VLOOKUP(A90,'Danh mục biên mục tiện ích'!A8:M35,10,0))=0,"",VLOOKUP(A90,'Danh mục biên mục tiện ích'!A8:M35,10,0)))</f>
        <v/>
      </c>
      <c r="K90" s="25" t="str">
        <f ca="1">IF(ISNA(VLOOKUP(A90,'Danh mục biên mục tiện ích'!A8:M35,11,0)),"",IF(LEN(VLOOKUP(A90,'Danh mục biên mục tiện ích'!A8:M35,11,0))=0,"",VLOOKUP(A90,'Danh mục biên mục tiện ích'!A8:M35,11,0)))</f>
        <v/>
      </c>
      <c r="L90" s="23" t="str">
        <f ca="1">IF(ISNA(VLOOKUP(A90,'Danh mục biên mục tiện ích'!A8:M35,12,0)),"",IF(LEN(VLOOKUP(A90,'Danh mục biên mục tiện ích'!A8:M35,12,0))=0,"",VLOOKUP(A90,'Danh mục biên mục tiện ích'!A8:M35,12,0)))</f>
        <v/>
      </c>
      <c r="M90" s="28" t="str">
        <f ca="1">IF(ISNA(VLOOKUP(A90,'Danh mục biên mục tiện ích'!A8:M35,13,0)),"",IF(LEN(VLOOKUP(A90,'Danh mục biên mục tiện ích'!A8:M35,13,0))=0,"",VLOOKUP(A90,'Danh mục biên mục tiện ích'!A8:M35,13,0)))</f>
        <v/>
      </c>
    </row>
    <row r="91" spans="1:13">
      <c r="A91" s="22" t="str">
        <f ca="1">IF(ISNA(VLOOKUP(A91,'Danh mục biên mục tiện ích'!A8:M35,1,0)),"",IF(LEN(VLOOKUP(A91,'Danh mục biên mục tiện ích'!A8:M35,1,0))=0,"",VLOOKUP(A91,'Danh mục biên mục tiện ích'!A8:M35,1,0)))</f>
        <v/>
      </c>
      <c r="D91" s="25" t="str">
        <f ca="1">IF(ISNA(VLOOKUP(A91,'Danh mục biên mục tiện ích'!A8:M35,4,0)),"",IF(LEN(VLOOKUP(A91,'Danh mục biên mục tiện ích'!A8:M35,4,0))=0,"",VLOOKUP(A91,'Danh mục biên mục tiện ích'!A8:M35,4,0)))</f>
        <v/>
      </c>
      <c r="G91" s="27"/>
      <c r="H91" s="25" t="str">
        <f ca="1">IF(ISNA(VLOOKUP(A91,'Danh mục biên mục tiện ích'!A8:M35,8,0)),"",IF(LEN(VLOOKUP(A91,'Danh mục biên mục tiện ích'!A8:M35,8,0))=0,"",VLOOKUP(A91,'Danh mục biên mục tiện ích'!A8:M35,8,0)))</f>
        <v/>
      </c>
      <c r="I91" s="25" t="str">
        <f ca="1">IF(ISNA(VLOOKUP(A91,'Danh mục biên mục tiện ích'!A8:M35,9,0)),"",IF(LEN(VLOOKUP(A91,'Danh mục biên mục tiện ích'!A8:M35,9,0))=0,"",VLOOKUP(A91,'Danh mục biên mục tiện ích'!A8:M35,9,0)))</f>
        <v/>
      </c>
      <c r="J91" s="25" t="str">
        <f ca="1">IF(ISNA(VLOOKUP(A91,'Danh mục biên mục tiện ích'!A8:M35,10,0)),"",IF(LEN(VLOOKUP(A91,'Danh mục biên mục tiện ích'!A8:M35,10,0))=0,"",VLOOKUP(A91,'Danh mục biên mục tiện ích'!A8:M35,10,0)))</f>
        <v/>
      </c>
      <c r="K91" s="25" t="str">
        <f ca="1">IF(ISNA(VLOOKUP(A91,'Danh mục biên mục tiện ích'!A8:M35,11,0)),"",IF(LEN(VLOOKUP(A91,'Danh mục biên mục tiện ích'!A8:M35,11,0))=0,"",VLOOKUP(A91,'Danh mục biên mục tiện ích'!A8:M35,11,0)))</f>
        <v/>
      </c>
      <c r="L91" s="23" t="str">
        <f ca="1">IF(ISNA(VLOOKUP(A91,'Danh mục biên mục tiện ích'!A8:M35,12,0)),"",IF(LEN(VLOOKUP(A91,'Danh mục biên mục tiện ích'!A8:M35,12,0))=0,"",VLOOKUP(A91,'Danh mục biên mục tiện ích'!A8:M35,12,0)))</f>
        <v/>
      </c>
      <c r="M91" s="28" t="str">
        <f ca="1">IF(ISNA(VLOOKUP(A91,'Danh mục biên mục tiện ích'!A8:M35,13,0)),"",IF(LEN(VLOOKUP(A91,'Danh mục biên mục tiện ích'!A8:M35,13,0))=0,"",VLOOKUP(A91,'Danh mục biên mục tiện ích'!A8:M35,13,0)))</f>
        <v/>
      </c>
    </row>
    <row r="92" spans="1:13">
      <c r="A92" s="22" t="str">
        <f ca="1">IF(ISNA(VLOOKUP(A92,'Danh mục biên mục tiện ích'!A8:M35,1,0)),"",IF(LEN(VLOOKUP(A92,'Danh mục biên mục tiện ích'!A8:M35,1,0))=0,"",VLOOKUP(A92,'Danh mục biên mục tiện ích'!A8:M35,1,0)))</f>
        <v/>
      </c>
      <c r="D92" s="25" t="str">
        <f ca="1">IF(ISNA(VLOOKUP(A92,'Danh mục biên mục tiện ích'!A8:M35,4,0)),"",IF(LEN(VLOOKUP(A92,'Danh mục biên mục tiện ích'!A8:M35,4,0))=0,"",VLOOKUP(A92,'Danh mục biên mục tiện ích'!A8:M35,4,0)))</f>
        <v/>
      </c>
      <c r="G92" s="27"/>
      <c r="H92" s="25" t="str">
        <f ca="1">IF(ISNA(VLOOKUP(A92,'Danh mục biên mục tiện ích'!A8:M35,8,0)),"",IF(LEN(VLOOKUP(A92,'Danh mục biên mục tiện ích'!A8:M35,8,0))=0,"",VLOOKUP(A92,'Danh mục biên mục tiện ích'!A8:M35,8,0)))</f>
        <v/>
      </c>
      <c r="I92" s="25" t="str">
        <f ca="1">IF(ISNA(VLOOKUP(A92,'Danh mục biên mục tiện ích'!A8:M35,9,0)),"",IF(LEN(VLOOKUP(A92,'Danh mục biên mục tiện ích'!A8:M35,9,0))=0,"",VLOOKUP(A92,'Danh mục biên mục tiện ích'!A8:M35,9,0)))</f>
        <v/>
      </c>
      <c r="J92" s="25" t="str">
        <f ca="1">IF(ISNA(VLOOKUP(A92,'Danh mục biên mục tiện ích'!A8:M35,10,0)),"",IF(LEN(VLOOKUP(A92,'Danh mục biên mục tiện ích'!A8:M35,10,0))=0,"",VLOOKUP(A92,'Danh mục biên mục tiện ích'!A8:M35,10,0)))</f>
        <v/>
      </c>
      <c r="K92" s="25" t="str">
        <f ca="1">IF(ISNA(VLOOKUP(A92,'Danh mục biên mục tiện ích'!A8:M35,11,0)),"",IF(LEN(VLOOKUP(A92,'Danh mục biên mục tiện ích'!A8:M35,11,0))=0,"",VLOOKUP(A92,'Danh mục biên mục tiện ích'!A8:M35,11,0)))</f>
        <v/>
      </c>
      <c r="L92" s="23" t="str">
        <f ca="1">IF(ISNA(VLOOKUP(A92,'Danh mục biên mục tiện ích'!A8:M35,12,0)),"",IF(LEN(VLOOKUP(A92,'Danh mục biên mục tiện ích'!A8:M35,12,0))=0,"",VLOOKUP(A92,'Danh mục biên mục tiện ích'!A8:M35,12,0)))</f>
        <v/>
      </c>
      <c r="M92" s="28" t="str">
        <f ca="1">IF(ISNA(VLOOKUP(A92,'Danh mục biên mục tiện ích'!A8:M35,13,0)),"",IF(LEN(VLOOKUP(A92,'Danh mục biên mục tiện ích'!A8:M35,13,0))=0,"",VLOOKUP(A92,'Danh mục biên mục tiện ích'!A8:M35,13,0)))</f>
        <v/>
      </c>
    </row>
    <row r="93" spans="1:13">
      <c r="A93" s="22" t="str">
        <f ca="1">IF(ISNA(VLOOKUP(A93,'Danh mục biên mục tiện ích'!A8:M35,1,0)),"",IF(LEN(VLOOKUP(A93,'Danh mục biên mục tiện ích'!A8:M35,1,0))=0,"",VLOOKUP(A93,'Danh mục biên mục tiện ích'!A8:M35,1,0)))</f>
        <v/>
      </c>
      <c r="D93" s="25" t="str">
        <f ca="1">IF(ISNA(VLOOKUP(A93,'Danh mục biên mục tiện ích'!A8:M35,4,0)),"",IF(LEN(VLOOKUP(A93,'Danh mục biên mục tiện ích'!A8:M35,4,0))=0,"",VLOOKUP(A93,'Danh mục biên mục tiện ích'!A8:M35,4,0)))</f>
        <v/>
      </c>
      <c r="G93" s="27"/>
      <c r="H93" s="25" t="str">
        <f ca="1">IF(ISNA(VLOOKUP(A93,'Danh mục biên mục tiện ích'!A8:M35,8,0)),"",IF(LEN(VLOOKUP(A93,'Danh mục biên mục tiện ích'!A8:M35,8,0))=0,"",VLOOKUP(A93,'Danh mục biên mục tiện ích'!A8:M35,8,0)))</f>
        <v/>
      </c>
      <c r="I93" s="25" t="str">
        <f ca="1">IF(ISNA(VLOOKUP(A93,'Danh mục biên mục tiện ích'!A8:M35,9,0)),"",IF(LEN(VLOOKUP(A93,'Danh mục biên mục tiện ích'!A8:M35,9,0))=0,"",VLOOKUP(A93,'Danh mục biên mục tiện ích'!A8:M35,9,0)))</f>
        <v/>
      </c>
      <c r="J93" s="25" t="str">
        <f ca="1">IF(ISNA(VLOOKUP(A93,'Danh mục biên mục tiện ích'!A8:M35,10,0)),"",IF(LEN(VLOOKUP(A93,'Danh mục biên mục tiện ích'!A8:M35,10,0))=0,"",VLOOKUP(A93,'Danh mục biên mục tiện ích'!A8:M35,10,0)))</f>
        <v/>
      </c>
      <c r="K93" s="25" t="str">
        <f ca="1">IF(ISNA(VLOOKUP(A93,'Danh mục biên mục tiện ích'!A8:M35,11,0)),"",IF(LEN(VLOOKUP(A93,'Danh mục biên mục tiện ích'!A8:M35,11,0))=0,"",VLOOKUP(A93,'Danh mục biên mục tiện ích'!A8:M35,11,0)))</f>
        <v/>
      </c>
      <c r="L93" s="23" t="str">
        <f ca="1">IF(ISNA(VLOOKUP(A93,'Danh mục biên mục tiện ích'!A8:M35,12,0)),"",IF(LEN(VLOOKUP(A93,'Danh mục biên mục tiện ích'!A8:M35,12,0))=0,"",VLOOKUP(A93,'Danh mục biên mục tiện ích'!A8:M35,12,0)))</f>
        <v/>
      </c>
      <c r="M93" s="28" t="str">
        <f ca="1">IF(ISNA(VLOOKUP(A93,'Danh mục biên mục tiện ích'!A8:M35,13,0)),"",IF(LEN(VLOOKUP(A93,'Danh mục biên mục tiện ích'!A8:M35,13,0))=0,"",VLOOKUP(A93,'Danh mục biên mục tiện ích'!A8:M35,13,0)))</f>
        <v/>
      </c>
    </row>
    <row r="94" spans="1:13">
      <c r="A94" s="22" t="str">
        <f ca="1">IF(ISNA(VLOOKUP(A94,'Danh mục biên mục tiện ích'!A8:M35,1,0)),"",IF(LEN(VLOOKUP(A94,'Danh mục biên mục tiện ích'!A8:M35,1,0))=0,"",VLOOKUP(A94,'Danh mục biên mục tiện ích'!A8:M35,1,0)))</f>
        <v/>
      </c>
      <c r="D94" s="25" t="str">
        <f ca="1">IF(ISNA(VLOOKUP(A94,'Danh mục biên mục tiện ích'!A8:M35,4,0)),"",IF(LEN(VLOOKUP(A94,'Danh mục biên mục tiện ích'!A8:M35,4,0))=0,"",VLOOKUP(A94,'Danh mục biên mục tiện ích'!A8:M35,4,0)))</f>
        <v/>
      </c>
      <c r="G94" s="27"/>
      <c r="H94" s="25" t="str">
        <f ca="1">IF(ISNA(VLOOKUP(A94,'Danh mục biên mục tiện ích'!A8:M35,8,0)),"",IF(LEN(VLOOKUP(A94,'Danh mục biên mục tiện ích'!A8:M35,8,0))=0,"",VLOOKUP(A94,'Danh mục biên mục tiện ích'!A8:M35,8,0)))</f>
        <v/>
      </c>
      <c r="I94" s="25" t="str">
        <f ca="1">IF(ISNA(VLOOKUP(A94,'Danh mục biên mục tiện ích'!A8:M35,9,0)),"",IF(LEN(VLOOKUP(A94,'Danh mục biên mục tiện ích'!A8:M35,9,0))=0,"",VLOOKUP(A94,'Danh mục biên mục tiện ích'!A8:M35,9,0)))</f>
        <v/>
      </c>
      <c r="J94" s="25" t="str">
        <f ca="1">IF(ISNA(VLOOKUP(A94,'Danh mục biên mục tiện ích'!A8:M35,10,0)),"",IF(LEN(VLOOKUP(A94,'Danh mục biên mục tiện ích'!A8:M35,10,0))=0,"",VLOOKUP(A94,'Danh mục biên mục tiện ích'!A8:M35,10,0)))</f>
        <v/>
      </c>
      <c r="K94" s="25" t="str">
        <f ca="1">IF(ISNA(VLOOKUP(A94,'Danh mục biên mục tiện ích'!A8:M35,11,0)),"",IF(LEN(VLOOKUP(A94,'Danh mục biên mục tiện ích'!A8:M35,11,0))=0,"",VLOOKUP(A94,'Danh mục biên mục tiện ích'!A8:M35,11,0)))</f>
        <v/>
      </c>
      <c r="L94" s="23" t="str">
        <f ca="1">IF(ISNA(VLOOKUP(A94,'Danh mục biên mục tiện ích'!A8:M35,12,0)),"",IF(LEN(VLOOKUP(A94,'Danh mục biên mục tiện ích'!A8:M35,12,0))=0,"",VLOOKUP(A94,'Danh mục biên mục tiện ích'!A8:M35,12,0)))</f>
        <v/>
      </c>
      <c r="M94" s="28" t="str">
        <f ca="1">IF(ISNA(VLOOKUP(A94,'Danh mục biên mục tiện ích'!A8:M35,13,0)),"",IF(LEN(VLOOKUP(A94,'Danh mục biên mục tiện ích'!A8:M35,13,0))=0,"",VLOOKUP(A94,'Danh mục biên mục tiện ích'!A8:M35,13,0)))</f>
        <v/>
      </c>
    </row>
    <row r="95" spans="1:13">
      <c r="A95" s="22" t="str">
        <f ca="1">IF(ISNA(VLOOKUP(A95,'Danh mục biên mục tiện ích'!A8:M35,1,0)),"",IF(LEN(VLOOKUP(A95,'Danh mục biên mục tiện ích'!A8:M35,1,0))=0,"",VLOOKUP(A95,'Danh mục biên mục tiện ích'!A8:M35,1,0)))</f>
        <v/>
      </c>
      <c r="D95" s="25" t="str">
        <f ca="1">IF(ISNA(VLOOKUP(A95,'Danh mục biên mục tiện ích'!A8:M35,4,0)),"",IF(LEN(VLOOKUP(A95,'Danh mục biên mục tiện ích'!A8:M35,4,0))=0,"",VLOOKUP(A95,'Danh mục biên mục tiện ích'!A8:M35,4,0)))</f>
        <v/>
      </c>
      <c r="G95" s="27"/>
      <c r="H95" s="25" t="str">
        <f ca="1">IF(ISNA(VLOOKUP(A95,'Danh mục biên mục tiện ích'!A8:M35,8,0)),"",IF(LEN(VLOOKUP(A95,'Danh mục biên mục tiện ích'!A8:M35,8,0))=0,"",VLOOKUP(A95,'Danh mục biên mục tiện ích'!A8:M35,8,0)))</f>
        <v/>
      </c>
      <c r="I95" s="25" t="str">
        <f ca="1">IF(ISNA(VLOOKUP(A95,'Danh mục biên mục tiện ích'!A8:M35,9,0)),"",IF(LEN(VLOOKUP(A95,'Danh mục biên mục tiện ích'!A8:M35,9,0))=0,"",VLOOKUP(A95,'Danh mục biên mục tiện ích'!A8:M35,9,0)))</f>
        <v/>
      </c>
      <c r="J95" s="25" t="str">
        <f ca="1">IF(ISNA(VLOOKUP(A95,'Danh mục biên mục tiện ích'!A8:M35,10,0)),"",IF(LEN(VLOOKUP(A95,'Danh mục biên mục tiện ích'!A8:M35,10,0))=0,"",VLOOKUP(A95,'Danh mục biên mục tiện ích'!A8:M35,10,0)))</f>
        <v/>
      </c>
      <c r="K95" s="25" t="str">
        <f ca="1">IF(ISNA(VLOOKUP(A95,'Danh mục biên mục tiện ích'!A8:M35,11,0)),"",IF(LEN(VLOOKUP(A95,'Danh mục biên mục tiện ích'!A8:M35,11,0))=0,"",VLOOKUP(A95,'Danh mục biên mục tiện ích'!A8:M35,11,0)))</f>
        <v/>
      </c>
      <c r="L95" s="23" t="str">
        <f ca="1">IF(ISNA(VLOOKUP(A95,'Danh mục biên mục tiện ích'!A8:M35,12,0)),"",IF(LEN(VLOOKUP(A95,'Danh mục biên mục tiện ích'!A8:M35,12,0))=0,"",VLOOKUP(A95,'Danh mục biên mục tiện ích'!A8:M35,12,0)))</f>
        <v/>
      </c>
      <c r="M95" s="28" t="str">
        <f ca="1">IF(ISNA(VLOOKUP(A95,'Danh mục biên mục tiện ích'!A8:M35,13,0)),"",IF(LEN(VLOOKUP(A95,'Danh mục biên mục tiện ích'!A8:M35,13,0))=0,"",VLOOKUP(A95,'Danh mục biên mục tiện ích'!A8:M35,13,0)))</f>
        <v/>
      </c>
    </row>
    <row r="96" spans="1:13">
      <c r="A96" s="22" t="str">
        <f ca="1">IF(ISNA(VLOOKUP(A96,'Danh mục biên mục tiện ích'!A8:M35,1,0)),"",IF(LEN(VLOOKUP(A96,'Danh mục biên mục tiện ích'!A8:M35,1,0))=0,"",VLOOKUP(A96,'Danh mục biên mục tiện ích'!A8:M35,1,0)))</f>
        <v/>
      </c>
      <c r="D96" s="25" t="str">
        <f ca="1">IF(ISNA(VLOOKUP(A96,'Danh mục biên mục tiện ích'!A8:M35,4,0)),"",IF(LEN(VLOOKUP(A96,'Danh mục biên mục tiện ích'!A8:M35,4,0))=0,"",VLOOKUP(A96,'Danh mục biên mục tiện ích'!A8:M35,4,0)))</f>
        <v/>
      </c>
      <c r="G96" s="27"/>
      <c r="H96" s="25" t="str">
        <f ca="1">IF(ISNA(VLOOKUP(A96,'Danh mục biên mục tiện ích'!A8:M35,8,0)),"",IF(LEN(VLOOKUP(A96,'Danh mục biên mục tiện ích'!A8:M35,8,0))=0,"",VLOOKUP(A96,'Danh mục biên mục tiện ích'!A8:M35,8,0)))</f>
        <v/>
      </c>
      <c r="I96" s="25" t="str">
        <f ca="1">IF(ISNA(VLOOKUP(A96,'Danh mục biên mục tiện ích'!A8:M35,9,0)),"",IF(LEN(VLOOKUP(A96,'Danh mục biên mục tiện ích'!A8:M35,9,0))=0,"",VLOOKUP(A96,'Danh mục biên mục tiện ích'!A8:M35,9,0)))</f>
        <v/>
      </c>
      <c r="J96" s="25" t="str">
        <f ca="1">IF(ISNA(VLOOKUP(A96,'Danh mục biên mục tiện ích'!A8:M35,10,0)),"",IF(LEN(VLOOKUP(A96,'Danh mục biên mục tiện ích'!A8:M35,10,0))=0,"",VLOOKUP(A96,'Danh mục biên mục tiện ích'!A8:M35,10,0)))</f>
        <v/>
      </c>
      <c r="K96" s="25" t="str">
        <f ca="1">IF(ISNA(VLOOKUP(A96,'Danh mục biên mục tiện ích'!A8:M35,11,0)),"",IF(LEN(VLOOKUP(A96,'Danh mục biên mục tiện ích'!A8:M35,11,0))=0,"",VLOOKUP(A96,'Danh mục biên mục tiện ích'!A8:M35,11,0)))</f>
        <v/>
      </c>
      <c r="L96" s="23" t="str">
        <f ca="1">IF(ISNA(VLOOKUP(A96,'Danh mục biên mục tiện ích'!A8:M35,12,0)),"",IF(LEN(VLOOKUP(A96,'Danh mục biên mục tiện ích'!A8:M35,12,0))=0,"",VLOOKUP(A96,'Danh mục biên mục tiện ích'!A8:M35,12,0)))</f>
        <v/>
      </c>
      <c r="M96" s="28" t="str">
        <f ca="1">IF(ISNA(VLOOKUP(A96,'Danh mục biên mục tiện ích'!A8:M35,13,0)),"",IF(LEN(VLOOKUP(A96,'Danh mục biên mục tiện ích'!A8:M35,13,0))=0,"",VLOOKUP(A96,'Danh mục biên mục tiện ích'!A8:M35,13,0)))</f>
        <v/>
      </c>
    </row>
    <row r="97" spans="1:13">
      <c r="A97" s="22" t="str">
        <f ca="1">IF(ISNA(VLOOKUP(A97,'Danh mục biên mục tiện ích'!A8:M35,1,0)),"",IF(LEN(VLOOKUP(A97,'Danh mục biên mục tiện ích'!A8:M35,1,0))=0,"",VLOOKUP(A97,'Danh mục biên mục tiện ích'!A8:M35,1,0)))</f>
        <v/>
      </c>
      <c r="D97" s="25" t="str">
        <f ca="1">IF(ISNA(VLOOKUP(A97,'Danh mục biên mục tiện ích'!A8:M35,4,0)),"",IF(LEN(VLOOKUP(A97,'Danh mục biên mục tiện ích'!A8:M35,4,0))=0,"",VLOOKUP(A97,'Danh mục biên mục tiện ích'!A8:M35,4,0)))</f>
        <v/>
      </c>
      <c r="G97" s="27"/>
      <c r="H97" s="25" t="str">
        <f ca="1">IF(ISNA(VLOOKUP(A97,'Danh mục biên mục tiện ích'!A8:M35,8,0)),"",IF(LEN(VLOOKUP(A97,'Danh mục biên mục tiện ích'!A8:M35,8,0))=0,"",VLOOKUP(A97,'Danh mục biên mục tiện ích'!A8:M35,8,0)))</f>
        <v/>
      </c>
      <c r="I97" s="25" t="str">
        <f ca="1">IF(ISNA(VLOOKUP(A97,'Danh mục biên mục tiện ích'!A8:M35,9,0)),"",IF(LEN(VLOOKUP(A97,'Danh mục biên mục tiện ích'!A8:M35,9,0))=0,"",VLOOKUP(A97,'Danh mục biên mục tiện ích'!A8:M35,9,0)))</f>
        <v/>
      </c>
      <c r="J97" s="25" t="str">
        <f ca="1">IF(ISNA(VLOOKUP(A97,'Danh mục biên mục tiện ích'!A8:M35,10,0)),"",IF(LEN(VLOOKUP(A97,'Danh mục biên mục tiện ích'!A8:M35,10,0))=0,"",VLOOKUP(A97,'Danh mục biên mục tiện ích'!A8:M35,10,0)))</f>
        <v/>
      </c>
      <c r="K97" s="25" t="str">
        <f ca="1">IF(ISNA(VLOOKUP(A97,'Danh mục biên mục tiện ích'!A8:M35,11,0)),"",IF(LEN(VLOOKUP(A97,'Danh mục biên mục tiện ích'!A8:M35,11,0))=0,"",VLOOKUP(A97,'Danh mục biên mục tiện ích'!A8:M35,11,0)))</f>
        <v/>
      </c>
      <c r="L97" s="23" t="str">
        <f ca="1">IF(ISNA(VLOOKUP(A97,'Danh mục biên mục tiện ích'!A8:M35,12,0)),"",IF(LEN(VLOOKUP(A97,'Danh mục biên mục tiện ích'!A8:M35,12,0))=0,"",VLOOKUP(A97,'Danh mục biên mục tiện ích'!A8:M35,12,0)))</f>
        <v/>
      </c>
      <c r="M97" s="28" t="str">
        <f ca="1">IF(ISNA(VLOOKUP(A97,'Danh mục biên mục tiện ích'!A8:M35,13,0)),"",IF(LEN(VLOOKUP(A97,'Danh mục biên mục tiện ích'!A8:M35,13,0))=0,"",VLOOKUP(A97,'Danh mục biên mục tiện ích'!A8:M35,13,0)))</f>
        <v/>
      </c>
    </row>
    <row r="98" spans="1:13">
      <c r="A98" s="22" t="str">
        <f ca="1">IF(ISNA(VLOOKUP(A98,'Danh mục biên mục tiện ích'!A8:M35,1,0)),"",IF(LEN(VLOOKUP(A98,'Danh mục biên mục tiện ích'!A8:M35,1,0))=0,"",VLOOKUP(A98,'Danh mục biên mục tiện ích'!A8:M35,1,0)))</f>
        <v/>
      </c>
      <c r="D98" s="25" t="str">
        <f ca="1">IF(ISNA(VLOOKUP(A98,'Danh mục biên mục tiện ích'!A8:M35,4,0)),"",IF(LEN(VLOOKUP(A98,'Danh mục biên mục tiện ích'!A8:M35,4,0))=0,"",VLOOKUP(A98,'Danh mục biên mục tiện ích'!A8:M35,4,0)))</f>
        <v/>
      </c>
      <c r="G98" s="27"/>
      <c r="H98" s="25" t="str">
        <f ca="1">IF(ISNA(VLOOKUP(A98,'Danh mục biên mục tiện ích'!A8:M35,8,0)),"",IF(LEN(VLOOKUP(A98,'Danh mục biên mục tiện ích'!A8:M35,8,0))=0,"",VLOOKUP(A98,'Danh mục biên mục tiện ích'!A8:M35,8,0)))</f>
        <v/>
      </c>
      <c r="I98" s="25" t="str">
        <f ca="1">IF(ISNA(VLOOKUP(A98,'Danh mục biên mục tiện ích'!A8:M35,9,0)),"",IF(LEN(VLOOKUP(A98,'Danh mục biên mục tiện ích'!A8:M35,9,0))=0,"",VLOOKUP(A98,'Danh mục biên mục tiện ích'!A8:M35,9,0)))</f>
        <v/>
      </c>
      <c r="J98" s="25" t="str">
        <f ca="1">IF(ISNA(VLOOKUP(A98,'Danh mục biên mục tiện ích'!A8:M35,10,0)),"",IF(LEN(VLOOKUP(A98,'Danh mục biên mục tiện ích'!A8:M35,10,0))=0,"",VLOOKUP(A98,'Danh mục biên mục tiện ích'!A8:M35,10,0)))</f>
        <v/>
      </c>
      <c r="K98" s="25" t="str">
        <f ca="1">IF(ISNA(VLOOKUP(A98,'Danh mục biên mục tiện ích'!A8:M35,11,0)),"",IF(LEN(VLOOKUP(A98,'Danh mục biên mục tiện ích'!A8:M35,11,0))=0,"",VLOOKUP(A98,'Danh mục biên mục tiện ích'!A8:M35,11,0)))</f>
        <v/>
      </c>
      <c r="L98" s="23" t="str">
        <f ca="1">IF(ISNA(VLOOKUP(A98,'Danh mục biên mục tiện ích'!A8:M35,12,0)),"",IF(LEN(VLOOKUP(A98,'Danh mục biên mục tiện ích'!A8:M35,12,0))=0,"",VLOOKUP(A98,'Danh mục biên mục tiện ích'!A8:M35,12,0)))</f>
        <v/>
      </c>
      <c r="M98" s="28" t="str">
        <f ca="1">IF(ISNA(VLOOKUP(A98,'Danh mục biên mục tiện ích'!A8:M35,13,0)),"",IF(LEN(VLOOKUP(A98,'Danh mục biên mục tiện ích'!A8:M35,13,0))=0,"",VLOOKUP(A98,'Danh mục biên mục tiện ích'!A8:M35,13,0)))</f>
        <v/>
      </c>
    </row>
    <row r="99" spans="1:13">
      <c r="A99" s="22" t="str">
        <f ca="1">IF(ISNA(VLOOKUP(A99,'Danh mục biên mục tiện ích'!A8:M35,1,0)),"",IF(LEN(VLOOKUP(A99,'Danh mục biên mục tiện ích'!A8:M35,1,0))=0,"",VLOOKUP(A99,'Danh mục biên mục tiện ích'!A8:M35,1,0)))</f>
        <v/>
      </c>
      <c r="D99" s="25" t="str">
        <f ca="1">IF(ISNA(VLOOKUP(A99,'Danh mục biên mục tiện ích'!A8:M35,4,0)),"",IF(LEN(VLOOKUP(A99,'Danh mục biên mục tiện ích'!A8:M35,4,0))=0,"",VLOOKUP(A99,'Danh mục biên mục tiện ích'!A8:M35,4,0)))</f>
        <v/>
      </c>
      <c r="G99" s="27"/>
      <c r="H99" s="25" t="str">
        <f ca="1">IF(ISNA(VLOOKUP(A99,'Danh mục biên mục tiện ích'!A8:M35,8,0)),"",IF(LEN(VLOOKUP(A99,'Danh mục biên mục tiện ích'!A8:M35,8,0))=0,"",VLOOKUP(A99,'Danh mục biên mục tiện ích'!A8:M35,8,0)))</f>
        <v/>
      </c>
      <c r="I99" s="25" t="str">
        <f ca="1">IF(ISNA(VLOOKUP(A99,'Danh mục biên mục tiện ích'!A8:M35,9,0)),"",IF(LEN(VLOOKUP(A99,'Danh mục biên mục tiện ích'!A8:M35,9,0))=0,"",VLOOKUP(A99,'Danh mục biên mục tiện ích'!A8:M35,9,0)))</f>
        <v/>
      </c>
      <c r="J99" s="25" t="str">
        <f ca="1">IF(ISNA(VLOOKUP(A99,'Danh mục biên mục tiện ích'!A8:M35,10,0)),"",IF(LEN(VLOOKUP(A99,'Danh mục biên mục tiện ích'!A8:M35,10,0))=0,"",VLOOKUP(A99,'Danh mục biên mục tiện ích'!A8:M35,10,0)))</f>
        <v/>
      </c>
      <c r="K99" s="25" t="str">
        <f ca="1">IF(ISNA(VLOOKUP(A99,'Danh mục biên mục tiện ích'!A8:M35,11,0)),"",IF(LEN(VLOOKUP(A99,'Danh mục biên mục tiện ích'!A8:M35,11,0))=0,"",VLOOKUP(A99,'Danh mục biên mục tiện ích'!A8:M35,11,0)))</f>
        <v/>
      </c>
      <c r="L99" s="23" t="str">
        <f ca="1">IF(ISNA(VLOOKUP(A99,'Danh mục biên mục tiện ích'!A8:M35,12,0)),"",IF(LEN(VLOOKUP(A99,'Danh mục biên mục tiện ích'!A8:M35,12,0))=0,"",VLOOKUP(A99,'Danh mục biên mục tiện ích'!A8:M35,12,0)))</f>
        <v/>
      </c>
      <c r="M99" s="28" t="str">
        <f ca="1">IF(ISNA(VLOOKUP(A99,'Danh mục biên mục tiện ích'!A8:M35,13,0)),"",IF(LEN(VLOOKUP(A99,'Danh mục biên mục tiện ích'!A8:M35,13,0))=0,"",VLOOKUP(A99,'Danh mục biên mục tiện ích'!A8:M35,13,0)))</f>
        <v/>
      </c>
    </row>
    <row r="100" spans="1:13">
      <c r="A100" s="22" t="str">
        <f ca="1">IF(ISNA(VLOOKUP(A100,'Danh mục biên mục tiện ích'!A8:M35,1,0)),"",IF(LEN(VLOOKUP(A100,'Danh mục biên mục tiện ích'!A8:M35,1,0))=0,"",VLOOKUP(A100,'Danh mục biên mục tiện ích'!A8:M35,1,0)))</f>
        <v/>
      </c>
      <c r="D100" s="25" t="str">
        <f ca="1">IF(ISNA(VLOOKUP(A100,'Danh mục biên mục tiện ích'!A8:M35,4,0)),"",IF(LEN(VLOOKUP(A100,'Danh mục biên mục tiện ích'!A8:M35,4,0))=0,"",VLOOKUP(A100,'Danh mục biên mục tiện ích'!A8:M35,4,0)))</f>
        <v/>
      </c>
      <c r="G100" s="27"/>
      <c r="H100" s="25" t="str">
        <f ca="1">IF(ISNA(VLOOKUP(A100,'Danh mục biên mục tiện ích'!A8:M35,8,0)),"",IF(LEN(VLOOKUP(A100,'Danh mục biên mục tiện ích'!A8:M35,8,0))=0,"",VLOOKUP(A100,'Danh mục biên mục tiện ích'!A8:M35,8,0)))</f>
        <v/>
      </c>
      <c r="I100" s="25" t="str">
        <f ca="1">IF(ISNA(VLOOKUP(A100,'Danh mục biên mục tiện ích'!A8:M35,9,0)),"",IF(LEN(VLOOKUP(A100,'Danh mục biên mục tiện ích'!A8:M35,9,0))=0,"",VLOOKUP(A100,'Danh mục biên mục tiện ích'!A8:M35,9,0)))</f>
        <v/>
      </c>
      <c r="J100" s="25" t="str">
        <f ca="1">IF(ISNA(VLOOKUP(A100,'Danh mục biên mục tiện ích'!A8:M35,10,0)),"",IF(LEN(VLOOKUP(A100,'Danh mục biên mục tiện ích'!A8:M35,10,0))=0,"",VLOOKUP(A100,'Danh mục biên mục tiện ích'!A8:M35,10,0)))</f>
        <v/>
      </c>
      <c r="K100" s="25" t="str">
        <f ca="1">IF(ISNA(VLOOKUP(A100,'Danh mục biên mục tiện ích'!A8:M35,11,0)),"",IF(LEN(VLOOKUP(A100,'Danh mục biên mục tiện ích'!A8:M35,11,0))=0,"",VLOOKUP(A100,'Danh mục biên mục tiện ích'!A8:M35,11,0)))</f>
        <v/>
      </c>
      <c r="L100" s="23" t="str">
        <f ca="1">IF(ISNA(VLOOKUP(A100,'Danh mục biên mục tiện ích'!A8:M35,12,0)),"",IF(LEN(VLOOKUP(A100,'Danh mục biên mục tiện ích'!A8:M35,12,0))=0,"",VLOOKUP(A100,'Danh mục biên mục tiện ích'!A8:M35,12,0)))</f>
        <v/>
      </c>
      <c r="M100" s="28" t="str">
        <f ca="1">IF(ISNA(VLOOKUP(A100,'Danh mục biên mục tiện ích'!A8:M35,13,0)),"",IF(LEN(VLOOKUP(A100,'Danh mục biên mục tiện ích'!A8:M35,13,0))=0,"",VLOOKUP(A100,'Danh mục biên mục tiện ích'!A8:M35,13,0)))</f>
        <v/>
      </c>
    </row>
    <row r="101" spans="1:13">
      <c r="A101" s="22" t="str">
        <f ca="1">IF(ISNA(VLOOKUP(A101,'Danh mục biên mục tiện ích'!A8:M35,1,0)),"",IF(LEN(VLOOKUP(A101,'Danh mục biên mục tiện ích'!A8:M35,1,0))=0,"",VLOOKUP(A101,'Danh mục biên mục tiện ích'!A8:M35,1,0)))</f>
        <v/>
      </c>
      <c r="D101" s="25" t="str">
        <f ca="1">IF(ISNA(VLOOKUP(A101,'Danh mục biên mục tiện ích'!A8:M35,4,0)),"",IF(LEN(VLOOKUP(A101,'Danh mục biên mục tiện ích'!A8:M35,4,0))=0,"",VLOOKUP(A101,'Danh mục biên mục tiện ích'!A8:M35,4,0)))</f>
        <v/>
      </c>
      <c r="G101" s="27"/>
      <c r="H101" s="25" t="str">
        <f ca="1">IF(ISNA(VLOOKUP(A101,'Danh mục biên mục tiện ích'!A8:M35,8,0)),"",IF(LEN(VLOOKUP(A101,'Danh mục biên mục tiện ích'!A8:M35,8,0))=0,"",VLOOKUP(A101,'Danh mục biên mục tiện ích'!A8:M35,8,0)))</f>
        <v/>
      </c>
      <c r="I101" s="25" t="str">
        <f ca="1">IF(ISNA(VLOOKUP(A101,'Danh mục biên mục tiện ích'!A8:M35,9,0)),"",IF(LEN(VLOOKUP(A101,'Danh mục biên mục tiện ích'!A8:M35,9,0))=0,"",VLOOKUP(A101,'Danh mục biên mục tiện ích'!A8:M35,9,0)))</f>
        <v/>
      </c>
      <c r="J101" s="25" t="str">
        <f ca="1">IF(ISNA(VLOOKUP(A101,'Danh mục biên mục tiện ích'!A8:M35,10,0)),"",IF(LEN(VLOOKUP(A101,'Danh mục biên mục tiện ích'!A8:M35,10,0))=0,"",VLOOKUP(A101,'Danh mục biên mục tiện ích'!A8:M35,10,0)))</f>
        <v/>
      </c>
      <c r="K101" s="25" t="str">
        <f ca="1">IF(ISNA(VLOOKUP(A101,'Danh mục biên mục tiện ích'!A8:M35,11,0)),"",IF(LEN(VLOOKUP(A101,'Danh mục biên mục tiện ích'!A8:M35,11,0))=0,"",VLOOKUP(A101,'Danh mục biên mục tiện ích'!A8:M35,11,0)))</f>
        <v/>
      </c>
      <c r="L101" s="23" t="str">
        <f ca="1">IF(ISNA(VLOOKUP(A101,'Danh mục biên mục tiện ích'!A8:M35,12,0)),"",IF(LEN(VLOOKUP(A101,'Danh mục biên mục tiện ích'!A8:M35,12,0))=0,"",VLOOKUP(A101,'Danh mục biên mục tiện ích'!A8:M35,12,0)))</f>
        <v/>
      </c>
      <c r="M101" s="28" t="str">
        <f ca="1">IF(ISNA(VLOOKUP(A101,'Danh mục biên mục tiện ích'!A8:M35,13,0)),"",IF(LEN(VLOOKUP(A101,'Danh mục biên mục tiện ích'!A8:M35,13,0))=0,"",VLOOKUP(A101,'Danh mục biên mục tiện ích'!A8:M35,13,0)))</f>
        <v/>
      </c>
    </row>
    <row r="102" spans="1:13">
      <c r="A102" s="22" t="str">
        <f ca="1">IF(ISNA(VLOOKUP(A102,'Danh mục biên mục tiện ích'!A8:M35,1,0)),"",IF(LEN(VLOOKUP(A102,'Danh mục biên mục tiện ích'!A8:M35,1,0))=0,"",VLOOKUP(A102,'Danh mục biên mục tiện ích'!A8:M35,1,0)))</f>
        <v/>
      </c>
      <c r="D102" s="25" t="str">
        <f ca="1">IF(ISNA(VLOOKUP(A102,'Danh mục biên mục tiện ích'!A8:M35,4,0)),"",IF(LEN(VLOOKUP(A102,'Danh mục biên mục tiện ích'!A8:M35,4,0))=0,"",VLOOKUP(A102,'Danh mục biên mục tiện ích'!A8:M35,4,0)))</f>
        <v/>
      </c>
      <c r="G102" s="27"/>
      <c r="H102" s="25" t="str">
        <f ca="1">IF(ISNA(VLOOKUP(A102,'Danh mục biên mục tiện ích'!A8:M35,8,0)),"",IF(LEN(VLOOKUP(A102,'Danh mục biên mục tiện ích'!A8:M35,8,0))=0,"",VLOOKUP(A102,'Danh mục biên mục tiện ích'!A8:M35,8,0)))</f>
        <v/>
      </c>
      <c r="I102" s="25" t="str">
        <f ca="1">IF(ISNA(VLOOKUP(A102,'Danh mục biên mục tiện ích'!A8:M35,9,0)),"",IF(LEN(VLOOKUP(A102,'Danh mục biên mục tiện ích'!A8:M35,9,0))=0,"",VLOOKUP(A102,'Danh mục biên mục tiện ích'!A8:M35,9,0)))</f>
        <v/>
      </c>
      <c r="J102" s="25" t="str">
        <f ca="1">IF(ISNA(VLOOKUP(A102,'Danh mục biên mục tiện ích'!A8:M35,10,0)),"",IF(LEN(VLOOKUP(A102,'Danh mục biên mục tiện ích'!A8:M35,10,0))=0,"",VLOOKUP(A102,'Danh mục biên mục tiện ích'!A8:M35,10,0)))</f>
        <v/>
      </c>
      <c r="K102" s="25" t="str">
        <f ca="1">IF(ISNA(VLOOKUP(A102,'Danh mục biên mục tiện ích'!A8:M35,11,0)),"",IF(LEN(VLOOKUP(A102,'Danh mục biên mục tiện ích'!A8:M35,11,0))=0,"",VLOOKUP(A102,'Danh mục biên mục tiện ích'!A8:M35,11,0)))</f>
        <v/>
      </c>
      <c r="L102" s="23" t="str">
        <f ca="1">IF(ISNA(VLOOKUP(A102,'Danh mục biên mục tiện ích'!A8:M35,12,0)),"",IF(LEN(VLOOKUP(A102,'Danh mục biên mục tiện ích'!A8:M35,12,0))=0,"",VLOOKUP(A102,'Danh mục biên mục tiện ích'!A8:M35,12,0)))</f>
        <v/>
      </c>
      <c r="M102" s="28" t="str">
        <f ca="1">IF(ISNA(VLOOKUP(A102,'Danh mục biên mục tiện ích'!A8:M35,13,0)),"",IF(LEN(VLOOKUP(A102,'Danh mục biên mục tiện ích'!A8:M35,13,0))=0,"",VLOOKUP(A102,'Danh mục biên mục tiện ích'!A8:M35,13,0)))</f>
        <v/>
      </c>
    </row>
    <row r="103" spans="1:13">
      <c r="A103" s="22" t="str">
        <f ca="1">IF(ISNA(VLOOKUP(A103,'Danh mục biên mục tiện ích'!A8:M35,1,0)),"",IF(LEN(VLOOKUP(A103,'Danh mục biên mục tiện ích'!A8:M35,1,0))=0,"",VLOOKUP(A103,'Danh mục biên mục tiện ích'!A8:M35,1,0)))</f>
        <v/>
      </c>
      <c r="D103" s="25" t="str">
        <f ca="1">IF(ISNA(VLOOKUP(A103,'Danh mục biên mục tiện ích'!A8:M35,4,0)),"",IF(LEN(VLOOKUP(A103,'Danh mục biên mục tiện ích'!A8:M35,4,0))=0,"",VLOOKUP(A103,'Danh mục biên mục tiện ích'!A8:M35,4,0)))</f>
        <v/>
      </c>
      <c r="G103" s="27"/>
      <c r="H103" s="25" t="str">
        <f ca="1">IF(ISNA(VLOOKUP(A103,'Danh mục biên mục tiện ích'!A8:M35,8,0)),"",IF(LEN(VLOOKUP(A103,'Danh mục biên mục tiện ích'!A8:M35,8,0))=0,"",VLOOKUP(A103,'Danh mục biên mục tiện ích'!A8:M35,8,0)))</f>
        <v/>
      </c>
      <c r="I103" s="25" t="str">
        <f ca="1">IF(ISNA(VLOOKUP(A103,'Danh mục biên mục tiện ích'!A8:M35,9,0)),"",IF(LEN(VLOOKUP(A103,'Danh mục biên mục tiện ích'!A8:M35,9,0))=0,"",VLOOKUP(A103,'Danh mục biên mục tiện ích'!A8:M35,9,0)))</f>
        <v/>
      </c>
      <c r="J103" s="25" t="str">
        <f ca="1">IF(ISNA(VLOOKUP(A103,'Danh mục biên mục tiện ích'!A8:M35,10,0)),"",IF(LEN(VLOOKUP(A103,'Danh mục biên mục tiện ích'!A8:M35,10,0))=0,"",VLOOKUP(A103,'Danh mục biên mục tiện ích'!A8:M35,10,0)))</f>
        <v/>
      </c>
      <c r="K103" s="25" t="str">
        <f ca="1">IF(ISNA(VLOOKUP(A103,'Danh mục biên mục tiện ích'!A8:M35,11,0)),"",IF(LEN(VLOOKUP(A103,'Danh mục biên mục tiện ích'!A8:M35,11,0))=0,"",VLOOKUP(A103,'Danh mục biên mục tiện ích'!A8:M35,11,0)))</f>
        <v/>
      </c>
      <c r="L103" s="23" t="str">
        <f ca="1">IF(ISNA(VLOOKUP(A103,'Danh mục biên mục tiện ích'!A8:M35,12,0)),"",IF(LEN(VLOOKUP(A103,'Danh mục biên mục tiện ích'!A8:M35,12,0))=0,"",VLOOKUP(A103,'Danh mục biên mục tiện ích'!A8:M35,12,0)))</f>
        <v/>
      </c>
      <c r="M103" s="28" t="str">
        <f ca="1">IF(ISNA(VLOOKUP(A103,'Danh mục biên mục tiện ích'!A8:M35,13,0)),"",IF(LEN(VLOOKUP(A103,'Danh mục biên mục tiện ích'!A8:M35,13,0))=0,"",VLOOKUP(A103,'Danh mục biên mục tiện ích'!A8:M35,13,0)))</f>
        <v/>
      </c>
    </row>
    <row r="104" spans="1:13">
      <c r="A104" s="22" t="str">
        <f ca="1">IF(ISNA(VLOOKUP(A104,'Danh mục biên mục tiện ích'!A8:M35,1,0)),"",IF(LEN(VLOOKUP(A104,'Danh mục biên mục tiện ích'!A8:M35,1,0))=0,"",VLOOKUP(A104,'Danh mục biên mục tiện ích'!A8:M35,1,0)))</f>
        <v/>
      </c>
      <c r="D104" s="25" t="str">
        <f ca="1">IF(ISNA(VLOOKUP(A104,'Danh mục biên mục tiện ích'!A8:M35,4,0)),"",IF(LEN(VLOOKUP(A104,'Danh mục biên mục tiện ích'!A8:M35,4,0))=0,"",VLOOKUP(A104,'Danh mục biên mục tiện ích'!A8:M35,4,0)))</f>
        <v/>
      </c>
      <c r="G104" s="27"/>
      <c r="H104" s="25" t="str">
        <f ca="1">IF(ISNA(VLOOKUP(A104,'Danh mục biên mục tiện ích'!A8:M35,8,0)),"",IF(LEN(VLOOKUP(A104,'Danh mục biên mục tiện ích'!A8:M35,8,0))=0,"",VLOOKUP(A104,'Danh mục biên mục tiện ích'!A8:M35,8,0)))</f>
        <v/>
      </c>
      <c r="I104" s="25" t="str">
        <f ca="1">IF(ISNA(VLOOKUP(A104,'Danh mục biên mục tiện ích'!A8:M35,9,0)),"",IF(LEN(VLOOKUP(A104,'Danh mục biên mục tiện ích'!A8:M35,9,0))=0,"",VLOOKUP(A104,'Danh mục biên mục tiện ích'!A8:M35,9,0)))</f>
        <v/>
      </c>
      <c r="J104" s="25" t="str">
        <f ca="1">IF(ISNA(VLOOKUP(A104,'Danh mục biên mục tiện ích'!A8:M35,10,0)),"",IF(LEN(VLOOKUP(A104,'Danh mục biên mục tiện ích'!A8:M35,10,0))=0,"",VLOOKUP(A104,'Danh mục biên mục tiện ích'!A8:M35,10,0)))</f>
        <v/>
      </c>
      <c r="K104" s="25" t="str">
        <f ca="1">IF(ISNA(VLOOKUP(A104,'Danh mục biên mục tiện ích'!A8:M35,11,0)),"",IF(LEN(VLOOKUP(A104,'Danh mục biên mục tiện ích'!A8:M35,11,0))=0,"",VLOOKUP(A104,'Danh mục biên mục tiện ích'!A8:M35,11,0)))</f>
        <v/>
      </c>
      <c r="L104" s="23" t="str">
        <f ca="1">IF(ISNA(VLOOKUP(A104,'Danh mục biên mục tiện ích'!A8:M35,12,0)),"",IF(LEN(VLOOKUP(A104,'Danh mục biên mục tiện ích'!A8:M35,12,0))=0,"",VLOOKUP(A104,'Danh mục biên mục tiện ích'!A8:M35,12,0)))</f>
        <v/>
      </c>
      <c r="M104" s="28" t="str">
        <f ca="1">IF(ISNA(VLOOKUP(A104,'Danh mục biên mục tiện ích'!A8:M35,13,0)),"",IF(LEN(VLOOKUP(A104,'Danh mục biên mục tiện ích'!A8:M35,13,0))=0,"",VLOOKUP(A104,'Danh mục biên mục tiện ích'!A8:M35,13,0)))</f>
        <v/>
      </c>
    </row>
    <row r="105" spans="1:13">
      <c r="A105" s="22" t="str">
        <f ca="1">IF(ISNA(VLOOKUP(A105,'Danh mục biên mục tiện ích'!A8:M35,1,0)),"",IF(LEN(VLOOKUP(A105,'Danh mục biên mục tiện ích'!A8:M35,1,0))=0,"",VLOOKUP(A105,'Danh mục biên mục tiện ích'!A8:M35,1,0)))</f>
        <v/>
      </c>
      <c r="D105" s="25" t="str">
        <f ca="1">IF(ISNA(VLOOKUP(A105,'Danh mục biên mục tiện ích'!A8:M35,4,0)),"",IF(LEN(VLOOKUP(A105,'Danh mục biên mục tiện ích'!A8:M35,4,0))=0,"",VLOOKUP(A105,'Danh mục biên mục tiện ích'!A8:M35,4,0)))</f>
        <v/>
      </c>
      <c r="G105" s="27"/>
      <c r="H105" s="25" t="str">
        <f ca="1">IF(ISNA(VLOOKUP(A105,'Danh mục biên mục tiện ích'!A8:M35,8,0)),"",IF(LEN(VLOOKUP(A105,'Danh mục biên mục tiện ích'!A8:M35,8,0))=0,"",VLOOKUP(A105,'Danh mục biên mục tiện ích'!A8:M35,8,0)))</f>
        <v/>
      </c>
      <c r="I105" s="25" t="str">
        <f ca="1">IF(ISNA(VLOOKUP(A105,'Danh mục biên mục tiện ích'!A8:M35,9,0)),"",IF(LEN(VLOOKUP(A105,'Danh mục biên mục tiện ích'!A8:M35,9,0))=0,"",VLOOKUP(A105,'Danh mục biên mục tiện ích'!A8:M35,9,0)))</f>
        <v/>
      </c>
      <c r="J105" s="25" t="str">
        <f ca="1">IF(ISNA(VLOOKUP(A105,'Danh mục biên mục tiện ích'!A8:M35,10,0)),"",IF(LEN(VLOOKUP(A105,'Danh mục biên mục tiện ích'!A8:M35,10,0))=0,"",VLOOKUP(A105,'Danh mục biên mục tiện ích'!A8:M35,10,0)))</f>
        <v/>
      </c>
      <c r="K105" s="25" t="str">
        <f ca="1">IF(ISNA(VLOOKUP(A105,'Danh mục biên mục tiện ích'!A8:M35,11,0)),"",IF(LEN(VLOOKUP(A105,'Danh mục biên mục tiện ích'!A8:M35,11,0))=0,"",VLOOKUP(A105,'Danh mục biên mục tiện ích'!A8:M35,11,0)))</f>
        <v/>
      </c>
      <c r="L105" s="23" t="str">
        <f ca="1">IF(ISNA(VLOOKUP(A105,'Danh mục biên mục tiện ích'!A8:M35,12,0)),"",IF(LEN(VLOOKUP(A105,'Danh mục biên mục tiện ích'!A8:M35,12,0))=0,"",VLOOKUP(A105,'Danh mục biên mục tiện ích'!A8:M35,12,0)))</f>
        <v/>
      </c>
      <c r="M105" s="28" t="str">
        <f ca="1">IF(ISNA(VLOOKUP(A105,'Danh mục biên mục tiện ích'!A8:M35,13,0)),"",IF(LEN(VLOOKUP(A105,'Danh mục biên mục tiện ích'!A8:M35,13,0))=0,"",VLOOKUP(A105,'Danh mục biên mục tiện ích'!A8:M35,13,0)))</f>
        <v/>
      </c>
    </row>
    <row r="106" spans="1:13">
      <c r="A106" s="22" t="str">
        <f ca="1">IF(ISNA(VLOOKUP(A106,'Danh mục biên mục tiện ích'!A8:M35,1,0)),"",IF(LEN(VLOOKUP(A106,'Danh mục biên mục tiện ích'!A8:M35,1,0))=0,"",VLOOKUP(A106,'Danh mục biên mục tiện ích'!A8:M35,1,0)))</f>
        <v/>
      </c>
      <c r="D106" s="25" t="str">
        <f ca="1">IF(ISNA(VLOOKUP(A106,'Danh mục biên mục tiện ích'!A8:M35,4,0)),"",IF(LEN(VLOOKUP(A106,'Danh mục biên mục tiện ích'!A8:M35,4,0))=0,"",VLOOKUP(A106,'Danh mục biên mục tiện ích'!A8:M35,4,0)))</f>
        <v/>
      </c>
      <c r="G106" s="27"/>
      <c r="H106" s="25" t="str">
        <f ca="1">IF(ISNA(VLOOKUP(A106,'Danh mục biên mục tiện ích'!A8:M35,8,0)),"",IF(LEN(VLOOKUP(A106,'Danh mục biên mục tiện ích'!A8:M35,8,0))=0,"",VLOOKUP(A106,'Danh mục biên mục tiện ích'!A8:M35,8,0)))</f>
        <v/>
      </c>
      <c r="I106" s="25" t="str">
        <f ca="1">IF(ISNA(VLOOKUP(A106,'Danh mục biên mục tiện ích'!A8:M35,9,0)),"",IF(LEN(VLOOKUP(A106,'Danh mục biên mục tiện ích'!A8:M35,9,0))=0,"",VLOOKUP(A106,'Danh mục biên mục tiện ích'!A8:M35,9,0)))</f>
        <v/>
      </c>
      <c r="J106" s="25" t="str">
        <f ca="1">IF(ISNA(VLOOKUP(A106,'Danh mục biên mục tiện ích'!A8:M35,10,0)),"",IF(LEN(VLOOKUP(A106,'Danh mục biên mục tiện ích'!A8:M35,10,0))=0,"",VLOOKUP(A106,'Danh mục biên mục tiện ích'!A8:M35,10,0)))</f>
        <v/>
      </c>
      <c r="K106" s="25" t="str">
        <f ca="1">IF(ISNA(VLOOKUP(A106,'Danh mục biên mục tiện ích'!A8:M35,11,0)),"",IF(LEN(VLOOKUP(A106,'Danh mục biên mục tiện ích'!A8:M35,11,0))=0,"",VLOOKUP(A106,'Danh mục biên mục tiện ích'!A8:M35,11,0)))</f>
        <v/>
      </c>
      <c r="L106" s="23" t="str">
        <f ca="1">IF(ISNA(VLOOKUP(A106,'Danh mục biên mục tiện ích'!A8:M35,12,0)),"",IF(LEN(VLOOKUP(A106,'Danh mục biên mục tiện ích'!A8:M35,12,0))=0,"",VLOOKUP(A106,'Danh mục biên mục tiện ích'!A8:M35,12,0)))</f>
        <v/>
      </c>
      <c r="M106" s="28" t="str">
        <f ca="1">IF(ISNA(VLOOKUP(A106,'Danh mục biên mục tiện ích'!A8:M35,13,0)),"",IF(LEN(VLOOKUP(A106,'Danh mục biên mục tiện ích'!A8:M35,13,0))=0,"",VLOOKUP(A106,'Danh mục biên mục tiện ích'!A8:M35,13,0)))</f>
        <v/>
      </c>
    </row>
    <row r="107" spans="1:13">
      <c r="A107" s="22" t="str">
        <f ca="1">IF(ISNA(VLOOKUP(A107,'Danh mục biên mục tiện ích'!A8:M35,1,0)),"",IF(LEN(VLOOKUP(A107,'Danh mục biên mục tiện ích'!A8:M35,1,0))=0,"",VLOOKUP(A107,'Danh mục biên mục tiện ích'!A8:M35,1,0)))</f>
        <v/>
      </c>
      <c r="D107" s="25" t="str">
        <f ca="1">IF(ISNA(VLOOKUP(A107,'Danh mục biên mục tiện ích'!A8:M35,4,0)),"",IF(LEN(VLOOKUP(A107,'Danh mục biên mục tiện ích'!A8:M35,4,0))=0,"",VLOOKUP(A107,'Danh mục biên mục tiện ích'!A8:M35,4,0)))</f>
        <v/>
      </c>
      <c r="G107" s="27"/>
      <c r="H107" s="25" t="str">
        <f ca="1">IF(ISNA(VLOOKUP(A107,'Danh mục biên mục tiện ích'!A8:M35,8,0)),"",IF(LEN(VLOOKUP(A107,'Danh mục biên mục tiện ích'!A8:M35,8,0))=0,"",VLOOKUP(A107,'Danh mục biên mục tiện ích'!A8:M35,8,0)))</f>
        <v/>
      </c>
      <c r="I107" s="25" t="str">
        <f ca="1">IF(ISNA(VLOOKUP(A107,'Danh mục biên mục tiện ích'!A8:M35,9,0)),"",IF(LEN(VLOOKUP(A107,'Danh mục biên mục tiện ích'!A8:M35,9,0))=0,"",VLOOKUP(A107,'Danh mục biên mục tiện ích'!A8:M35,9,0)))</f>
        <v/>
      </c>
      <c r="J107" s="25" t="str">
        <f ca="1">IF(ISNA(VLOOKUP(A107,'Danh mục biên mục tiện ích'!A8:M35,10,0)),"",IF(LEN(VLOOKUP(A107,'Danh mục biên mục tiện ích'!A8:M35,10,0))=0,"",VLOOKUP(A107,'Danh mục biên mục tiện ích'!A8:M35,10,0)))</f>
        <v/>
      </c>
      <c r="K107" s="25" t="str">
        <f ca="1">IF(ISNA(VLOOKUP(A107,'Danh mục biên mục tiện ích'!A8:M35,11,0)),"",IF(LEN(VLOOKUP(A107,'Danh mục biên mục tiện ích'!A8:M35,11,0))=0,"",VLOOKUP(A107,'Danh mục biên mục tiện ích'!A8:M35,11,0)))</f>
        <v/>
      </c>
      <c r="L107" s="23" t="str">
        <f ca="1">IF(ISNA(VLOOKUP(A107,'Danh mục biên mục tiện ích'!A8:M35,12,0)),"",IF(LEN(VLOOKUP(A107,'Danh mục biên mục tiện ích'!A8:M35,12,0))=0,"",VLOOKUP(A107,'Danh mục biên mục tiện ích'!A8:M35,12,0)))</f>
        <v/>
      </c>
      <c r="M107" s="28" t="str">
        <f ca="1">IF(ISNA(VLOOKUP(A107,'Danh mục biên mục tiện ích'!A8:M35,13,0)),"",IF(LEN(VLOOKUP(A107,'Danh mục biên mục tiện ích'!A8:M35,13,0))=0,"",VLOOKUP(A107,'Danh mục biên mục tiện ích'!A8:M35,13,0)))</f>
        <v/>
      </c>
    </row>
    <row r="108" spans="1:13">
      <c r="A108" s="22" t="str">
        <f ca="1">IF(ISNA(VLOOKUP(A108,'Danh mục biên mục tiện ích'!A8:M35,1,0)),"",IF(LEN(VLOOKUP(A108,'Danh mục biên mục tiện ích'!A8:M35,1,0))=0,"",VLOOKUP(A108,'Danh mục biên mục tiện ích'!A8:M35,1,0)))</f>
        <v/>
      </c>
      <c r="D108" s="25" t="str">
        <f ca="1">IF(ISNA(VLOOKUP(A108,'Danh mục biên mục tiện ích'!A8:M35,4,0)),"",IF(LEN(VLOOKUP(A108,'Danh mục biên mục tiện ích'!A8:M35,4,0))=0,"",VLOOKUP(A108,'Danh mục biên mục tiện ích'!A8:M35,4,0)))</f>
        <v/>
      </c>
      <c r="G108" s="27"/>
      <c r="H108" s="25" t="str">
        <f ca="1">IF(ISNA(VLOOKUP(A108,'Danh mục biên mục tiện ích'!A8:M35,8,0)),"",IF(LEN(VLOOKUP(A108,'Danh mục biên mục tiện ích'!A8:M35,8,0))=0,"",VLOOKUP(A108,'Danh mục biên mục tiện ích'!A8:M35,8,0)))</f>
        <v/>
      </c>
      <c r="I108" s="25" t="str">
        <f ca="1">IF(ISNA(VLOOKUP(A108,'Danh mục biên mục tiện ích'!A8:M35,9,0)),"",IF(LEN(VLOOKUP(A108,'Danh mục biên mục tiện ích'!A8:M35,9,0))=0,"",VLOOKUP(A108,'Danh mục biên mục tiện ích'!A8:M35,9,0)))</f>
        <v/>
      </c>
      <c r="J108" s="25" t="str">
        <f ca="1">IF(ISNA(VLOOKUP(A108,'Danh mục biên mục tiện ích'!A8:M35,10,0)),"",IF(LEN(VLOOKUP(A108,'Danh mục biên mục tiện ích'!A8:M35,10,0))=0,"",VLOOKUP(A108,'Danh mục biên mục tiện ích'!A8:M35,10,0)))</f>
        <v/>
      </c>
      <c r="K108" s="25" t="str">
        <f ca="1">IF(ISNA(VLOOKUP(A108,'Danh mục biên mục tiện ích'!A8:M35,11,0)),"",IF(LEN(VLOOKUP(A108,'Danh mục biên mục tiện ích'!A8:M35,11,0))=0,"",VLOOKUP(A108,'Danh mục biên mục tiện ích'!A8:M35,11,0)))</f>
        <v/>
      </c>
      <c r="L108" s="23" t="str">
        <f ca="1">IF(ISNA(VLOOKUP(A108,'Danh mục biên mục tiện ích'!A8:M35,12,0)),"",IF(LEN(VLOOKUP(A108,'Danh mục biên mục tiện ích'!A8:M35,12,0))=0,"",VLOOKUP(A108,'Danh mục biên mục tiện ích'!A8:M35,12,0)))</f>
        <v/>
      </c>
      <c r="M108" s="28" t="str">
        <f ca="1">IF(ISNA(VLOOKUP(A108,'Danh mục biên mục tiện ích'!A8:M35,13,0)),"",IF(LEN(VLOOKUP(A108,'Danh mục biên mục tiện ích'!A8:M35,13,0))=0,"",VLOOKUP(A108,'Danh mục biên mục tiện ích'!A8:M35,13,0)))</f>
        <v/>
      </c>
    </row>
    <row r="109" spans="1:13">
      <c r="A109" s="22" t="str">
        <f ca="1">IF(ISNA(VLOOKUP(A109,'Danh mục biên mục tiện ích'!A8:M35,1,0)),"",IF(LEN(VLOOKUP(A109,'Danh mục biên mục tiện ích'!A8:M35,1,0))=0,"",VLOOKUP(A109,'Danh mục biên mục tiện ích'!A8:M35,1,0)))</f>
        <v/>
      </c>
      <c r="D109" s="25" t="str">
        <f ca="1">IF(ISNA(VLOOKUP(A109,'Danh mục biên mục tiện ích'!A8:M35,4,0)),"",IF(LEN(VLOOKUP(A109,'Danh mục biên mục tiện ích'!A8:M35,4,0))=0,"",VLOOKUP(A109,'Danh mục biên mục tiện ích'!A8:M35,4,0)))</f>
        <v/>
      </c>
      <c r="G109" s="27"/>
      <c r="H109" s="25" t="str">
        <f ca="1">IF(ISNA(VLOOKUP(A109,'Danh mục biên mục tiện ích'!A8:M35,8,0)),"",IF(LEN(VLOOKUP(A109,'Danh mục biên mục tiện ích'!A8:M35,8,0))=0,"",VLOOKUP(A109,'Danh mục biên mục tiện ích'!A8:M35,8,0)))</f>
        <v/>
      </c>
      <c r="I109" s="25" t="str">
        <f ca="1">IF(ISNA(VLOOKUP(A109,'Danh mục biên mục tiện ích'!A8:M35,9,0)),"",IF(LEN(VLOOKUP(A109,'Danh mục biên mục tiện ích'!A8:M35,9,0))=0,"",VLOOKUP(A109,'Danh mục biên mục tiện ích'!A8:M35,9,0)))</f>
        <v/>
      </c>
      <c r="J109" s="25" t="str">
        <f ca="1">IF(ISNA(VLOOKUP(A109,'Danh mục biên mục tiện ích'!A8:M35,10,0)),"",IF(LEN(VLOOKUP(A109,'Danh mục biên mục tiện ích'!A8:M35,10,0))=0,"",VLOOKUP(A109,'Danh mục biên mục tiện ích'!A8:M35,10,0)))</f>
        <v/>
      </c>
      <c r="K109" s="25" t="str">
        <f ca="1">IF(ISNA(VLOOKUP(A109,'Danh mục biên mục tiện ích'!A8:M35,11,0)),"",IF(LEN(VLOOKUP(A109,'Danh mục biên mục tiện ích'!A8:M35,11,0))=0,"",VLOOKUP(A109,'Danh mục biên mục tiện ích'!A8:M35,11,0)))</f>
        <v/>
      </c>
      <c r="L109" s="23" t="str">
        <f ca="1">IF(ISNA(VLOOKUP(A109,'Danh mục biên mục tiện ích'!A8:M35,12,0)),"",IF(LEN(VLOOKUP(A109,'Danh mục biên mục tiện ích'!A8:M35,12,0))=0,"",VLOOKUP(A109,'Danh mục biên mục tiện ích'!A8:M35,12,0)))</f>
        <v/>
      </c>
      <c r="M109" s="28" t="str">
        <f ca="1">IF(ISNA(VLOOKUP(A109,'Danh mục biên mục tiện ích'!A8:M35,13,0)),"",IF(LEN(VLOOKUP(A109,'Danh mục biên mục tiện ích'!A8:M35,13,0))=0,"",VLOOKUP(A109,'Danh mục biên mục tiện ích'!A8:M35,13,0)))</f>
        <v/>
      </c>
    </row>
    <row r="110" spans="1:13">
      <c r="A110" s="22" t="str">
        <f ca="1">IF(ISNA(VLOOKUP(A110,'Danh mục biên mục tiện ích'!A8:M35,1,0)),"",IF(LEN(VLOOKUP(A110,'Danh mục biên mục tiện ích'!A8:M35,1,0))=0,"",VLOOKUP(A110,'Danh mục biên mục tiện ích'!A8:M35,1,0)))</f>
        <v/>
      </c>
      <c r="D110" s="25" t="str">
        <f ca="1">IF(ISNA(VLOOKUP(A110,'Danh mục biên mục tiện ích'!A8:M35,4,0)),"",IF(LEN(VLOOKUP(A110,'Danh mục biên mục tiện ích'!A8:M35,4,0))=0,"",VLOOKUP(A110,'Danh mục biên mục tiện ích'!A8:M35,4,0)))</f>
        <v/>
      </c>
      <c r="G110" s="27"/>
      <c r="H110" s="25" t="str">
        <f ca="1">IF(ISNA(VLOOKUP(A110,'Danh mục biên mục tiện ích'!A8:M35,8,0)),"",IF(LEN(VLOOKUP(A110,'Danh mục biên mục tiện ích'!A8:M35,8,0))=0,"",VLOOKUP(A110,'Danh mục biên mục tiện ích'!A8:M35,8,0)))</f>
        <v/>
      </c>
      <c r="I110" s="25" t="str">
        <f ca="1">IF(ISNA(VLOOKUP(A110,'Danh mục biên mục tiện ích'!A8:M35,9,0)),"",IF(LEN(VLOOKUP(A110,'Danh mục biên mục tiện ích'!A8:M35,9,0))=0,"",VLOOKUP(A110,'Danh mục biên mục tiện ích'!A8:M35,9,0)))</f>
        <v/>
      </c>
      <c r="J110" s="25" t="str">
        <f ca="1">IF(ISNA(VLOOKUP(A110,'Danh mục biên mục tiện ích'!A8:M35,10,0)),"",IF(LEN(VLOOKUP(A110,'Danh mục biên mục tiện ích'!A8:M35,10,0))=0,"",VLOOKUP(A110,'Danh mục biên mục tiện ích'!A8:M35,10,0)))</f>
        <v/>
      </c>
      <c r="K110" s="25" t="str">
        <f ca="1">IF(ISNA(VLOOKUP(A110,'Danh mục biên mục tiện ích'!A8:M35,11,0)),"",IF(LEN(VLOOKUP(A110,'Danh mục biên mục tiện ích'!A8:M35,11,0))=0,"",VLOOKUP(A110,'Danh mục biên mục tiện ích'!A8:M35,11,0)))</f>
        <v/>
      </c>
      <c r="L110" s="23" t="str">
        <f ca="1">IF(ISNA(VLOOKUP(A110,'Danh mục biên mục tiện ích'!A8:M35,12,0)),"",IF(LEN(VLOOKUP(A110,'Danh mục biên mục tiện ích'!A8:M35,12,0))=0,"",VLOOKUP(A110,'Danh mục biên mục tiện ích'!A8:M35,12,0)))</f>
        <v/>
      </c>
      <c r="M110" s="28" t="str">
        <f ca="1">IF(ISNA(VLOOKUP(A110,'Danh mục biên mục tiện ích'!A8:M35,13,0)),"",IF(LEN(VLOOKUP(A110,'Danh mục biên mục tiện ích'!A8:M35,13,0))=0,"",VLOOKUP(A110,'Danh mục biên mục tiện ích'!A8:M35,13,0)))</f>
        <v/>
      </c>
    </row>
    <row r="111" spans="1:13">
      <c r="A111" s="22" t="str">
        <f ca="1">IF(ISNA(VLOOKUP(A111,'Danh mục biên mục tiện ích'!A8:M35,1,0)),"",IF(LEN(VLOOKUP(A111,'Danh mục biên mục tiện ích'!A8:M35,1,0))=0,"",VLOOKUP(A111,'Danh mục biên mục tiện ích'!A8:M35,1,0)))</f>
        <v/>
      </c>
      <c r="D111" s="25" t="str">
        <f ca="1">IF(ISNA(VLOOKUP(A111,'Danh mục biên mục tiện ích'!A8:M35,4,0)),"",IF(LEN(VLOOKUP(A111,'Danh mục biên mục tiện ích'!A8:M35,4,0))=0,"",VLOOKUP(A111,'Danh mục biên mục tiện ích'!A8:M35,4,0)))</f>
        <v/>
      </c>
      <c r="G111" s="27"/>
      <c r="H111" s="25" t="str">
        <f ca="1">IF(ISNA(VLOOKUP(A111,'Danh mục biên mục tiện ích'!A8:M35,8,0)),"",IF(LEN(VLOOKUP(A111,'Danh mục biên mục tiện ích'!A8:M35,8,0))=0,"",VLOOKUP(A111,'Danh mục biên mục tiện ích'!A8:M35,8,0)))</f>
        <v/>
      </c>
      <c r="I111" s="25" t="str">
        <f ca="1">IF(ISNA(VLOOKUP(A111,'Danh mục biên mục tiện ích'!A8:M35,9,0)),"",IF(LEN(VLOOKUP(A111,'Danh mục biên mục tiện ích'!A8:M35,9,0))=0,"",VLOOKUP(A111,'Danh mục biên mục tiện ích'!A8:M35,9,0)))</f>
        <v/>
      </c>
      <c r="J111" s="25" t="str">
        <f ca="1">IF(ISNA(VLOOKUP(A111,'Danh mục biên mục tiện ích'!A8:M35,10,0)),"",IF(LEN(VLOOKUP(A111,'Danh mục biên mục tiện ích'!A8:M35,10,0))=0,"",VLOOKUP(A111,'Danh mục biên mục tiện ích'!A8:M35,10,0)))</f>
        <v/>
      </c>
      <c r="K111" s="25" t="str">
        <f ca="1">IF(ISNA(VLOOKUP(A111,'Danh mục biên mục tiện ích'!A8:M35,11,0)),"",IF(LEN(VLOOKUP(A111,'Danh mục biên mục tiện ích'!A8:M35,11,0))=0,"",VLOOKUP(A111,'Danh mục biên mục tiện ích'!A8:M35,11,0)))</f>
        <v/>
      </c>
      <c r="L111" s="23" t="str">
        <f ca="1">IF(ISNA(VLOOKUP(A111,'Danh mục biên mục tiện ích'!A8:M35,12,0)),"",IF(LEN(VLOOKUP(A111,'Danh mục biên mục tiện ích'!A8:M35,12,0))=0,"",VLOOKUP(A111,'Danh mục biên mục tiện ích'!A8:M35,12,0)))</f>
        <v/>
      </c>
      <c r="M111" s="28" t="str">
        <f ca="1">IF(ISNA(VLOOKUP(A111,'Danh mục biên mục tiện ích'!A8:M35,13,0)),"",IF(LEN(VLOOKUP(A111,'Danh mục biên mục tiện ích'!A8:M35,13,0))=0,"",VLOOKUP(A111,'Danh mục biên mục tiện ích'!A8:M35,13,0)))</f>
        <v/>
      </c>
    </row>
    <row r="112" spans="1:13">
      <c r="A112" s="22" t="str">
        <f ca="1">IF(ISNA(VLOOKUP(A112,'Danh mục biên mục tiện ích'!A8:M35,1,0)),"",IF(LEN(VLOOKUP(A112,'Danh mục biên mục tiện ích'!A8:M35,1,0))=0,"",VLOOKUP(A112,'Danh mục biên mục tiện ích'!A8:M35,1,0)))</f>
        <v/>
      </c>
      <c r="D112" s="25" t="str">
        <f ca="1">IF(ISNA(VLOOKUP(A112,'Danh mục biên mục tiện ích'!A8:M35,4,0)),"",IF(LEN(VLOOKUP(A112,'Danh mục biên mục tiện ích'!A8:M35,4,0))=0,"",VLOOKUP(A112,'Danh mục biên mục tiện ích'!A8:M35,4,0)))</f>
        <v/>
      </c>
      <c r="G112" s="27"/>
      <c r="H112" s="25" t="str">
        <f ca="1">IF(ISNA(VLOOKUP(A112,'Danh mục biên mục tiện ích'!A8:M35,8,0)),"",IF(LEN(VLOOKUP(A112,'Danh mục biên mục tiện ích'!A8:M35,8,0))=0,"",VLOOKUP(A112,'Danh mục biên mục tiện ích'!A8:M35,8,0)))</f>
        <v/>
      </c>
      <c r="I112" s="25" t="str">
        <f ca="1">IF(ISNA(VLOOKUP(A112,'Danh mục biên mục tiện ích'!A8:M35,9,0)),"",IF(LEN(VLOOKUP(A112,'Danh mục biên mục tiện ích'!A8:M35,9,0))=0,"",VLOOKUP(A112,'Danh mục biên mục tiện ích'!A8:M35,9,0)))</f>
        <v/>
      </c>
      <c r="J112" s="25" t="str">
        <f ca="1">IF(ISNA(VLOOKUP(A112,'Danh mục biên mục tiện ích'!A8:M35,10,0)),"",IF(LEN(VLOOKUP(A112,'Danh mục biên mục tiện ích'!A8:M35,10,0))=0,"",VLOOKUP(A112,'Danh mục biên mục tiện ích'!A8:M35,10,0)))</f>
        <v/>
      </c>
      <c r="K112" s="25" t="str">
        <f ca="1">IF(ISNA(VLOOKUP(A112,'Danh mục biên mục tiện ích'!A8:M35,11,0)),"",IF(LEN(VLOOKUP(A112,'Danh mục biên mục tiện ích'!A8:M35,11,0))=0,"",VLOOKUP(A112,'Danh mục biên mục tiện ích'!A8:M35,11,0)))</f>
        <v/>
      </c>
      <c r="L112" s="23" t="str">
        <f ca="1">IF(ISNA(VLOOKUP(A112,'Danh mục biên mục tiện ích'!A8:M35,12,0)),"",IF(LEN(VLOOKUP(A112,'Danh mục biên mục tiện ích'!A8:M35,12,0))=0,"",VLOOKUP(A112,'Danh mục biên mục tiện ích'!A8:M35,12,0)))</f>
        <v/>
      </c>
      <c r="M112" s="28" t="str">
        <f ca="1">IF(ISNA(VLOOKUP(A112,'Danh mục biên mục tiện ích'!A8:M35,13,0)),"",IF(LEN(VLOOKUP(A112,'Danh mục biên mục tiện ích'!A8:M35,13,0))=0,"",VLOOKUP(A112,'Danh mục biên mục tiện ích'!A8:M35,13,0)))</f>
        <v/>
      </c>
    </row>
    <row r="113" spans="1:13">
      <c r="A113" s="22" t="str">
        <f ca="1">IF(ISNA(VLOOKUP(A113,'Danh mục biên mục tiện ích'!A8:M35,1,0)),"",IF(LEN(VLOOKUP(A113,'Danh mục biên mục tiện ích'!A8:M35,1,0))=0,"",VLOOKUP(A113,'Danh mục biên mục tiện ích'!A8:M35,1,0)))</f>
        <v/>
      </c>
      <c r="D113" s="25" t="str">
        <f ca="1">IF(ISNA(VLOOKUP(A113,'Danh mục biên mục tiện ích'!A8:M35,4,0)),"",IF(LEN(VLOOKUP(A113,'Danh mục biên mục tiện ích'!A8:M35,4,0))=0,"",VLOOKUP(A113,'Danh mục biên mục tiện ích'!A8:M35,4,0)))</f>
        <v/>
      </c>
      <c r="G113" s="27"/>
      <c r="H113" s="25" t="str">
        <f ca="1">IF(ISNA(VLOOKUP(A113,'Danh mục biên mục tiện ích'!A8:M35,8,0)),"",IF(LEN(VLOOKUP(A113,'Danh mục biên mục tiện ích'!A8:M35,8,0))=0,"",VLOOKUP(A113,'Danh mục biên mục tiện ích'!A8:M35,8,0)))</f>
        <v/>
      </c>
      <c r="I113" s="25" t="str">
        <f ca="1">IF(ISNA(VLOOKUP(A113,'Danh mục biên mục tiện ích'!A8:M35,9,0)),"",IF(LEN(VLOOKUP(A113,'Danh mục biên mục tiện ích'!A8:M35,9,0))=0,"",VLOOKUP(A113,'Danh mục biên mục tiện ích'!A8:M35,9,0)))</f>
        <v/>
      </c>
      <c r="J113" s="25" t="str">
        <f ca="1">IF(ISNA(VLOOKUP(A113,'Danh mục biên mục tiện ích'!A8:M35,10,0)),"",IF(LEN(VLOOKUP(A113,'Danh mục biên mục tiện ích'!A8:M35,10,0))=0,"",VLOOKUP(A113,'Danh mục biên mục tiện ích'!A8:M35,10,0)))</f>
        <v/>
      </c>
      <c r="K113" s="25" t="str">
        <f ca="1">IF(ISNA(VLOOKUP(A113,'Danh mục biên mục tiện ích'!A8:M35,11,0)),"",IF(LEN(VLOOKUP(A113,'Danh mục biên mục tiện ích'!A8:M35,11,0))=0,"",VLOOKUP(A113,'Danh mục biên mục tiện ích'!A8:M35,11,0)))</f>
        <v/>
      </c>
      <c r="L113" s="23" t="str">
        <f ca="1">IF(ISNA(VLOOKUP(A113,'Danh mục biên mục tiện ích'!A8:M35,12,0)),"",IF(LEN(VLOOKUP(A113,'Danh mục biên mục tiện ích'!A8:M35,12,0))=0,"",VLOOKUP(A113,'Danh mục biên mục tiện ích'!A8:M35,12,0)))</f>
        <v/>
      </c>
      <c r="M113" s="28" t="str">
        <f ca="1">IF(ISNA(VLOOKUP(A113,'Danh mục biên mục tiện ích'!A8:M35,13,0)),"",IF(LEN(VLOOKUP(A113,'Danh mục biên mục tiện ích'!A8:M35,13,0))=0,"",VLOOKUP(A113,'Danh mục biên mục tiện ích'!A8:M35,13,0)))</f>
        <v/>
      </c>
    </row>
    <row r="114" spans="1:13">
      <c r="A114" s="22" t="str">
        <f ca="1">IF(ISNA(VLOOKUP(A114,'Danh mục biên mục tiện ích'!A8:M35,1,0)),"",IF(LEN(VLOOKUP(A114,'Danh mục biên mục tiện ích'!A8:M35,1,0))=0,"",VLOOKUP(A114,'Danh mục biên mục tiện ích'!A8:M35,1,0)))</f>
        <v/>
      </c>
      <c r="D114" s="25" t="str">
        <f ca="1">IF(ISNA(VLOOKUP(A114,'Danh mục biên mục tiện ích'!A8:M35,4,0)),"",IF(LEN(VLOOKUP(A114,'Danh mục biên mục tiện ích'!A8:M35,4,0))=0,"",VLOOKUP(A114,'Danh mục biên mục tiện ích'!A8:M35,4,0)))</f>
        <v/>
      </c>
      <c r="G114" s="27"/>
      <c r="H114" s="25" t="str">
        <f ca="1">IF(ISNA(VLOOKUP(A114,'Danh mục biên mục tiện ích'!A8:M35,8,0)),"",IF(LEN(VLOOKUP(A114,'Danh mục biên mục tiện ích'!A8:M35,8,0))=0,"",VLOOKUP(A114,'Danh mục biên mục tiện ích'!A8:M35,8,0)))</f>
        <v/>
      </c>
      <c r="I114" s="25" t="str">
        <f ca="1">IF(ISNA(VLOOKUP(A114,'Danh mục biên mục tiện ích'!A8:M35,9,0)),"",IF(LEN(VLOOKUP(A114,'Danh mục biên mục tiện ích'!A8:M35,9,0))=0,"",VLOOKUP(A114,'Danh mục biên mục tiện ích'!A8:M35,9,0)))</f>
        <v/>
      </c>
      <c r="J114" s="25" t="str">
        <f ca="1">IF(ISNA(VLOOKUP(A114,'Danh mục biên mục tiện ích'!A8:M35,10,0)),"",IF(LEN(VLOOKUP(A114,'Danh mục biên mục tiện ích'!A8:M35,10,0))=0,"",VLOOKUP(A114,'Danh mục biên mục tiện ích'!A8:M35,10,0)))</f>
        <v/>
      </c>
      <c r="K114" s="25" t="str">
        <f ca="1">IF(ISNA(VLOOKUP(A114,'Danh mục biên mục tiện ích'!A8:M35,11,0)),"",IF(LEN(VLOOKUP(A114,'Danh mục biên mục tiện ích'!A8:M35,11,0))=0,"",VLOOKUP(A114,'Danh mục biên mục tiện ích'!A8:M35,11,0)))</f>
        <v/>
      </c>
      <c r="L114" s="23" t="str">
        <f ca="1">IF(ISNA(VLOOKUP(A114,'Danh mục biên mục tiện ích'!A8:M35,12,0)),"",IF(LEN(VLOOKUP(A114,'Danh mục biên mục tiện ích'!A8:M35,12,0))=0,"",VLOOKUP(A114,'Danh mục biên mục tiện ích'!A8:M35,12,0)))</f>
        <v/>
      </c>
      <c r="M114" s="28" t="str">
        <f ca="1">IF(ISNA(VLOOKUP(A114,'Danh mục biên mục tiện ích'!A8:M35,13,0)),"",IF(LEN(VLOOKUP(A114,'Danh mục biên mục tiện ích'!A8:M35,13,0))=0,"",VLOOKUP(A114,'Danh mục biên mục tiện ích'!A8:M35,13,0)))</f>
        <v/>
      </c>
    </row>
    <row r="115" spans="1:13">
      <c r="A115" s="22" t="str">
        <f ca="1">IF(ISNA(VLOOKUP(A115,'Danh mục biên mục tiện ích'!A8:M35,1,0)),"",IF(LEN(VLOOKUP(A115,'Danh mục biên mục tiện ích'!A8:M35,1,0))=0,"",VLOOKUP(A115,'Danh mục biên mục tiện ích'!A8:M35,1,0)))</f>
        <v/>
      </c>
      <c r="D115" s="25" t="str">
        <f ca="1">IF(ISNA(VLOOKUP(A115,'Danh mục biên mục tiện ích'!A8:M35,4,0)),"",IF(LEN(VLOOKUP(A115,'Danh mục biên mục tiện ích'!A8:M35,4,0))=0,"",VLOOKUP(A115,'Danh mục biên mục tiện ích'!A8:M35,4,0)))</f>
        <v/>
      </c>
      <c r="G115" s="27"/>
      <c r="H115" s="25" t="str">
        <f ca="1">IF(ISNA(VLOOKUP(A115,'Danh mục biên mục tiện ích'!A8:M35,8,0)),"",IF(LEN(VLOOKUP(A115,'Danh mục biên mục tiện ích'!A8:M35,8,0))=0,"",VLOOKUP(A115,'Danh mục biên mục tiện ích'!A8:M35,8,0)))</f>
        <v/>
      </c>
      <c r="I115" s="25" t="str">
        <f ca="1">IF(ISNA(VLOOKUP(A115,'Danh mục biên mục tiện ích'!A8:M35,9,0)),"",IF(LEN(VLOOKUP(A115,'Danh mục biên mục tiện ích'!A8:M35,9,0))=0,"",VLOOKUP(A115,'Danh mục biên mục tiện ích'!A8:M35,9,0)))</f>
        <v/>
      </c>
      <c r="J115" s="25" t="str">
        <f ca="1">IF(ISNA(VLOOKUP(A115,'Danh mục biên mục tiện ích'!A8:M35,10,0)),"",IF(LEN(VLOOKUP(A115,'Danh mục biên mục tiện ích'!A8:M35,10,0))=0,"",VLOOKUP(A115,'Danh mục biên mục tiện ích'!A8:M35,10,0)))</f>
        <v/>
      </c>
      <c r="K115" s="25" t="str">
        <f ca="1">IF(ISNA(VLOOKUP(A115,'Danh mục biên mục tiện ích'!A8:M35,11,0)),"",IF(LEN(VLOOKUP(A115,'Danh mục biên mục tiện ích'!A8:M35,11,0))=0,"",VLOOKUP(A115,'Danh mục biên mục tiện ích'!A8:M35,11,0)))</f>
        <v/>
      </c>
      <c r="L115" s="23" t="str">
        <f ca="1">IF(ISNA(VLOOKUP(A115,'Danh mục biên mục tiện ích'!A8:M35,12,0)),"",IF(LEN(VLOOKUP(A115,'Danh mục biên mục tiện ích'!A8:M35,12,0))=0,"",VLOOKUP(A115,'Danh mục biên mục tiện ích'!A8:M35,12,0)))</f>
        <v/>
      </c>
      <c r="M115" s="28" t="str">
        <f ca="1">IF(ISNA(VLOOKUP(A115,'Danh mục biên mục tiện ích'!A8:M35,13,0)),"",IF(LEN(VLOOKUP(A115,'Danh mục biên mục tiện ích'!A8:M35,13,0))=0,"",VLOOKUP(A115,'Danh mục biên mục tiện ích'!A8:M35,13,0)))</f>
        <v/>
      </c>
    </row>
    <row r="116" spans="1:13">
      <c r="A116" s="22" t="str">
        <f ca="1">IF(ISNA(VLOOKUP(A116,'Danh mục biên mục tiện ích'!A8:M35,1,0)),"",IF(LEN(VLOOKUP(A116,'Danh mục biên mục tiện ích'!A8:M35,1,0))=0,"",VLOOKUP(A116,'Danh mục biên mục tiện ích'!A8:M35,1,0)))</f>
        <v/>
      </c>
      <c r="D116" s="25" t="str">
        <f ca="1">IF(ISNA(VLOOKUP(A116,'Danh mục biên mục tiện ích'!A8:M35,4,0)),"",IF(LEN(VLOOKUP(A116,'Danh mục biên mục tiện ích'!A8:M35,4,0))=0,"",VLOOKUP(A116,'Danh mục biên mục tiện ích'!A8:M35,4,0)))</f>
        <v/>
      </c>
      <c r="G116" s="27"/>
      <c r="H116" s="25" t="str">
        <f ca="1">IF(ISNA(VLOOKUP(A116,'Danh mục biên mục tiện ích'!A8:M35,8,0)),"",IF(LEN(VLOOKUP(A116,'Danh mục biên mục tiện ích'!A8:M35,8,0))=0,"",VLOOKUP(A116,'Danh mục biên mục tiện ích'!A8:M35,8,0)))</f>
        <v/>
      </c>
      <c r="I116" s="25" t="str">
        <f ca="1">IF(ISNA(VLOOKUP(A116,'Danh mục biên mục tiện ích'!A8:M35,9,0)),"",IF(LEN(VLOOKUP(A116,'Danh mục biên mục tiện ích'!A8:M35,9,0))=0,"",VLOOKUP(A116,'Danh mục biên mục tiện ích'!A8:M35,9,0)))</f>
        <v/>
      </c>
      <c r="J116" s="25" t="str">
        <f ca="1">IF(ISNA(VLOOKUP(A116,'Danh mục biên mục tiện ích'!A8:M35,10,0)),"",IF(LEN(VLOOKUP(A116,'Danh mục biên mục tiện ích'!A8:M35,10,0))=0,"",VLOOKUP(A116,'Danh mục biên mục tiện ích'!A8:M35,10,0)))</f>
        <v/>
      </c>
      <c r="K116" s="25" t="str">
        <f ca="1">IF(ISNA(VLOOKUP(A116,'Danh mục biên mục tiện ích'!A8:M35,11,0)),"",IF(LEN(VLOOKUP(A116,'Danh mục biên mục tiện ích'!A8:M35,11,0))=0,"",VLOOKUP(A116,'Danh mục biên mục tiện ích'!A8:M35,11,0)))</f>
        <v/>
      </c>
      <c r="L116" s="23" t="str">
        <f ca="1">IF(ISNA(VLOOKUP(A116,'Danh mục biên mục tiện ích'!A8:M35,12,0)),"",IF(LEN(VLOOKUP(A116,'Danh mục biên mục tiện ích'!A8:M35,12,0))=0,"",VLOOKUP(A116,'Danh mục biên mục tiện ích'!A8:M35,12,0)))</f>
        <v/>
      </c>
      <c r="M116" s="28" t="str">
        <f ca="1">IF(ISNA(VLOOKUP(A116,'Danh mục biên mục tiện ích'!A8:M35,13,0)),"",IF(LEN(VLOOKUP(A116,'Danh mục biên mục tiện ích'!A8:M35,13,0))=0,"",VLOOKUP(A116,'Danh mục biên mục tiện ích'!A8:M35,13,0)))</f>
        <v/>
      </c>
    </row>
    <row r="117" spans="1:13">
      <c r="A117" s="22" t="str">
        <f ca="1">IF(ISNA(VLOOKUP(A117,'Danh mục biên mục tiện ích'!A8:M35,1,0)),"",IF(LEN(VLOOKUP(A117,'Danh mục biên mục tiện ích'!A8:M35,1,0))=0,"",VLOOKUP(A117,'Danh mục biên mục tiện ích'!A8:M35,1,0)))</f>
        <v/>
      </c>
      <c r="D117" s="25" t="str">
        <f ca="1">IF(ISNA(VLOOKUP(A117,'Danh mục biên mục tiện ích'!A8:M35,4,0)),"",IF(LEN(VLOOKUP(A117,'Danh mục biên mục tiện ích'!A8:M35,4,0))=0,"",VLOOKUP(A117,'Danh mục biên mục tiện ích'!A8:M35,4,0)))</f>
        <v/>
      </c>
      <c r="G117" s="27"/>
      <c r="H117" s="25" t="str">
        <f ca="1">IF(ISNA(VLOOKUP(A117,'Danh mục biên mục tiện ích'!A8:M35,8,0)),"",IF(LEN(VLOOKUP(A117,'Danh mục biên mục tiện ích'!A8:M35,8,0))=0,"",VLOOKUP(A117,'Danh mục biên mục tiện ích'!A8:M35,8,0)))</f>
        <v/>
      </c>
      <c r="I117" s="25" t="str">
        <f ca="1">IF(ISNA(VLOOKUP(A117,'Danh mục biên mục tiện ích'!A8:M35,9,0)),"",IF(LEN(VLOOKUP(A117,'Danh mục biên mục tiện ích'!A8:M35,9,0))=0,"",VLOOKUP(A117,'Danh mục biên mục tiện ích'!A8:M35,9,0)))</f>
        <v/>
      </c>
      <c r="J117" s="25" t="str">
        <f ca="1">IF(ISNA(VLOOKUP(A117,'Danh mục biên mục tiện ích'!A8:M35,10,0)),"",IF(LEN(VLOOKUP(A117,'Danh mục biên mục tiện ích'!A8:M35,10,0))=0,"",VLOOKUP(A117,'Danh mục biên mục tiện ích'!A8:M35,10,0)))</f>
        <v/>
      </c>
      <c r="K117" s="25" t="str">
        <f ca="1">IF(ISNA(VLOOKUP(A117,'Danh mục biên mục tiện ích'!A8:M35,11,0)),"",IF(LEN(VLOOKUP(A117,'Danh mục biên mục tiện ích'!A8:M35,11,0))=0,"",VLOOKUP(A117,'Danh mục biên mục tiện ích'!A8:M35,11,0)))</f>
        <v/>
      </c>
      <c r="L117" s="23" t="str">
        <f ca="1">IF(ISNA(VLOOKUP(A117,'Danh mục biên mục tiện ích'!A8:M35,12,0)),"",IF(LEN(VLOOKUP(A117,'Danh mục biên mục tiện ích'!A8:M35,12,0))=0,"",VLOOKUP(A117,'Danh mục biên mục tiện ích'!A8:M35,12,0)))</f>
        <v/>
      </c>
      <c r="M117" s="28" t="str">
        <f ca="1">IF(ISNA(VLOOKUP(A117,'Danh mục biên mục tiện ích'!A8:M35,13,0)),"",IF(LEN(VLOOKUP(A117,'Danh mục biên mục tiện ích'!A8:M35,13,0))=0,"",VLOOKUP(A117,'Danh mục biên mục tiện ích'!A8:M35,13,0)))</f>
        <v/>
      </c>
    </row>
    <row r="118" spans="1:13">
      <c r="A118" s="22" t="str">
        <f ca="1">IF(ISNA(VLOOKUP(A118,'Danh mục biên mục tiện ích'!A8:M35,1,0)),"",IF(LEN(VLOOKUP(A118,'Danh mục biên mục tiện ích'!A8:M35,1,0))=0,"",VLOOKUP(A118,'Danh mục biên mục tiện ích'!A8:M35,1,0)))</f>
        <v/>
      </c>
      <c r="D118" s="25" t="str">
        <f ca="1">IF(ISNA(VLOOKUP(A118,'Danh mục biên mục tiện ích'!A8:M35,4,0)),"",IF(LEN(VLOOKUP(A118,'Danh mục biên mục tiện ích'!A8:M35,4,0))=0,"",VLOOKUP(A118,'Danh mục biên mục tiện ích'!A8:M35,4,0)))</f>
        <v/>
      </c>
      <c r="G118" s="27"/>
      <c r="H118" s="25" t="str">
        <f ca="1">IF(ISNA(VLOOKUP(A118,'Danh mục biên mục tiện ích'!A8:M35,8,0)),"",IF(LEN(VLOOKUP(A118,'Danh mục biên mục tiện ích'!A8:M35,8,0))=0,"",VLOOKUP(A118,'Danh mục biên mục tiện ích'!A8:M35,8,0)))</f>
        <v/>
      </c>
      <c r="I118" s="25" t="str">
        <f ca="1">IF(ISNA(VLOOKUP(A118,'Danh mục biên mục tiện ích'!A8:M35,9,0)),"",IF(LEN(VLOOKUP(A118,'Danh mục biên mục tiện ích'!A8:M35,9,0))=0,"",VLOOKUP(A118,'Danh mục biên mục tiện ích'!A8:M35,9,0)))</f>
        <v/>
      </c>
      <c r="J118" s="25" t="str">
        <f ca="1">IF(ISNA(VLOOKUP(A118,'Danh mục biên mục tiện ích'!A8:M35,10,0)),"",IF(LEN(VLOOKUP(A118,'Danh mục biên mục tiện ích'!A8:M35,10,0))=0,"",VLOOKUP(A118,'Danh mục biên mục tiện ích'!A8:M35,10,0)))</f>
        <v/>
      </c>
      <c r="K118" s="25" t="str">
        <f ca="1">IF(ISNA(VLOOKUP(A118,'Danh mục biên mục tiện ích'!A8:M35,11,0)),"",IF(LEN(VLOOKUP(A118,'Danh mục biên mục tiện ích'!A8:M35,11,0))=0,"",VLOOKUP(A118,'Danh mục biên mục tiện ích'!A8:M35,11,0)))</f>
        <v/>
      </c>
      <c r="L118" s="23" t="str">
        <f ca="1">IF(ISNA(VLOOKUP(A118,'Danh mục biên mục tiện ích'!A8:M35,12,0)),"",IF(LEN(VLOOKUP(A118,'Danh mục biên mục tiện ích'!A8:M35,12,0))=0,"",VLOOKUP(A118,'Danh mục biên mục tiện ích'!A8:M35,12,0)))</f>
        <v/>
      </c>
      <c r="M118" s="28" t="str">
        <f ca="1">IF(ISNA(VLOOKUP(A118,'Danh mục biên mục tiện ích'!A8:M35,13,0)),"",IF(LEN(VLOOKUP(A118,'Danh mục biên mục tiện ích'!A8:M35,13,0))=0,"",VLOOKUP(A118,'Danh mục biên mục tiện ích'!A8:M35,13,0)))</f>
        <v/>
      </c>
    </row>
    <row r="119" spans="1:13">
      <c r="A119" s="22" t="str">
        <f ca="1">IF(ISNA(VLOOKUP(A119,'Danh mục biên mục tiện ích'!A8:M35,1,0)),"",IF(LEN(VLOOKUP(A119,'Danh mục biên mục tiện ích'!A8:M35,1,0))=0,"",VLOOKUP(A119,'Danh mục biên mục tiện ích'!A8:M35,1,0)))</f>
        <v/>
      </c>
      <c r="D119" s="25" t="str">
        <f ca="1">IF(ISNA(VLOOKUP(A119,'Danh mục biên mục tiện ích'!A8:M35,4,0)),"",IF(LEN(VLOOKUP(A119,'Danh mục biên mục tiện ích'!A8:M35,4,0))=0,"",VLOOKUP(A119,'Danh mục biên mục tiện ích'!A8:M35,4,0)))</f>
        <v/>
      </c>
      <c r="G119" s="27"/>
      <c r="H119" s="25" t="str">
        <f ca="1">IF(ISNA(VLOOKUP(A119,'Danh mục biên mục tiện ích'!A8:M35,8,0)),"",IF(LEN(VLOOKUP(A119,'Danh mục biên mục tiện ích'!A8:M35,8,0))=0,"",VLOOKUP(A119,'Danh mục biên mục tiện ích'!A8:M35,8,0)))</f>
        <v/>
      </c>
      <c r="I119" s="25" t="str">
        <f ca="1">IF(ISNA(VLOOKUP(A119,'Danh mục biên mục tiện ích'!A8:M35,9,0)),"",IF(LEN(VLOOKUP(A119,'Danh mục biên mục tiện ích'!A8:M35,9,0))=0,"",VLOOKUP(A119,'Danh mục biên mục tiện ích'!A8:M35,9,0)))</f>
        <v/>
      </c>
      <c r="J119" s="25" t="str">
        <f ca="1">IF(ISNA(VLOOKUP(A119,'Danh mục biên mục tiện ích'!A8:M35,10,0)),"",IF(LEN(VLOOKUP(A119,'Danh mục biên mục tiện ích'!A8:M35,10,0))=0,"",VLOOKUP(A119,'Danh mục biên mục tiện ích'!A8:M35,10,0)))</f>
        <v/>
      </c>
      <c r="K119" s="25" t="str">
        <f ca="1">IF(ISNA(VLOOKUP(A119,'Danh mục biên mục tiện ích'!A8:M35,11,0)),"",IF(LEN(VLOOKUP(A119,'Danh mục biên mục tiện ích'!A8:M35,11,0))=0,"",VLOOKUP(A119,'Danh mục biên mục tiện ích'!A8:M35,11,0)))</f>
        <v/>
      </c>
      <c r="L119" s="23" t="str">
        <f ca="1">IF(ISNA(VLOOKUP(A119,'Danh mục biên mục tiện ích'!A8:M35,12,0)),"",IF(LEN(VLOOKUP(A119,'Danh mục biên mục tiện ích'!A8:M35,12,0))=0,"",VLOOKUP(A119,'Danh mục biên mục tiện ích'!A8:M35,12,0)))</f>
        <v/>
      </c>
      <c r="M119" s="28" t="str">
        <f ca="1">IF(ISNA(VLOOKUP(A119,'Danh mục biên mục tiện ích'!A8:M35,13,0)),"",IF(LEN(VLOOKUP(A119,'Danh mục biên mục tiện ích'!A8:M35,13,0))=0,"",VLOOKUP(A119,'Danh mục biên mục tiện ích'!A8:M35,13,0)))</f>
        <v/>
      </c>
    </row>
    <row r="120" spans="1:13">
      <c r="A120" s="22" t="str">
        <f ca="1">IF(ISNA(VLOOKUP(A120,'Danh mục biên mục tiện ích'!A8:M35,1,0)),"",IF(LEN(VLOOKUP(A120,'Danh mục biên mục tiện ích'!A8:M35,1,0))=0,"",VLOOKUP(A120,'Danh mục biên mục tiện ích'!A8:M35,1,0)))</f>
        <v/>
      </c>
      <c r="D120" s="25" t="str">
        <f ca="1">IF(ISNA(VLOOKUP(A120,'Danh mục biên mục tiện ích'!A8:M35,4,0)),"",IF(LEN(VLOOKUP(A120,'Danh mục biên mục tiện ích'!A8:M35,4,0))=0,"",VLOOKUP(A120,'Danh mục biên mục tiện ích'!A8:M35,4,0)))</f>
        <v/>
      </c>
      <c r="G120" s="27"/>
      <c r="H120" s="25" t="str">
        <f ca="1">IF(ISNA(VLOOKUP(A120,'Danh mục biên mục tiện ích'!A8:M35,8,0)),"",IF(LEN(VLOOKUP(A120,'Danh mục biên mục tiện ích'!A8:M35,8,0))=0,"",VLOOKUP(A120,'Danh mục biên mục tiện ích'!A8:M35,8,0)))</f>
        <v/>
      </c>
      <c r="I120" s="25" t="str">
        <f ca="1">IF(ISNA(VLOOKUP(A120,'Danh mục biên mục tiện ích'!A8:M35,9,0)),"",IF(LEN(VLOOKUP(A120,'Danh mục biên mục tiện ích'!A8:M35,9,0))=0,"",VLOOKUP(A120,'Danh mục biên mục tiện ích'!A8:M35,9,0)))</f>
        <v/>
      </c>
      <c r="J120" s="25" t="str">
        <f ca="1">IF(ISNA(VLOOKUP(A120,'Danh mục biên mục tiện ích'!A8:M35,10,0)),"",IF(LEN(VLOOKUP(A120,'Danh mục biên mục tiện ích'!A8:M35,10,0))=0,"",VLOOKUP(A120,'Danh mục biên mục tiện ích'!A8:M35,10,0)))</f>
        <v/>
      </c>
      <c r="K120" s="25" t="str">
        <f ca="1">IF(ISNA(VLOOKUP(A120,'Danh mục biên mục tiện ích'!A8:M35,11,0)),"",IF(LEN(VLOOKUP(A120,'Danh mục biên mục tiện ích'!A8:M35,11,0))=0,"",VLOOKUP(A120,'Danh mục biên mục tiện ích'!A8:M35,11,0)))</f>
        <v/>
      </c>
      <c r="L120" s="23" t="str">
        <f ca="1">IF(ISNA(VLOOKUP(A120,'Danh mục biên mục tiện ích'!A8:M35,12,0)),"",IF(LEN(VLOOKUP(A120,'Danh mục biên mục tiện ích'!A8:M35,12,0))=0,"",VLOOKUP(A120,'Danh mục biên mục tiện ích'!A8:M35,12,0)))</f>
        <v/>
      </c>
      <c r="M120" s="28" t="str">
        <f ca="1">IF(ISNA(VLOOKUP(A120,'Danh mục biên mục tiện ích'!A8:M35,13,0)),"",IF(LEN(VLOOKUP(A120,'Danh mục biên mục tiện ích'!A8:M35,13,0))=0,"",VLOOKUP(A120,'Danh mục biên mục tiện ích'!A8:M35,13,0)))</f>
        <v/>
      </c>
    </row>
    <row r="121" spans="1:13">
      <c r="A121" s="22" t="str">
        <f ca="1">IF(ISNA(VLOOKUP(A121,'Danh mục biên mục tiện ích'!A8:M35,1,0)),"",IF(LEN(VLOOKUP(A121,'Danh mục biên mục tiện ích'!A8:M35,1,0))=0,"",VLOOKUP(A121,'Danh mục biên mục tiện ích'!A8:M35,1,0)))</f>
        <v/>
      </c>
      <c r="D121" s="25" t="str">
        <f ca="1">IF(ISNA(VLOOKUP(A121,'Danh mục biên mục tiện ích'!A8:M35,4,0)),"",IF(LEN(VLOOKUP(A121,'Danh mục biên mục tiện ích'!A8:M35,4,0))=0,"",VLOOKUP(A121,'Danh mục biên mục tiện ích'!A8:M35,4,0)))</f>
        <v/>
      </c>
      <c r="G121" s="27"/>
      <c r="H121" s="25" t="str">
        <f ca="1">IF(ISNA(VLOOKUP(A121,'Danh mục biên mục tiện ích'!A8:M35,8,0)),"",IF(LEN(VLOOKUP(A121,'Danh mục biên mục tiện ích'!A8:M35,8,0))=0,"",VLOOKUP(A121,'Danh mục biên mục tiện ích'!A8:M35,8,0)))</f>
        <v/>
      </c>
      <c r="I121" s="25" t="str">
        <f ca="1">IF(ISNA(VLOOKUP(A121,'Danh mục biên mục tiện ích'!A8:M35,9,0)),"",IF(LEN(VLOOKUP(A121,'Danh mục biên mục tiện ích'!A8:M35,9,0))=0,"",VLOOKUP(A121,'Danh mục biên mục tiện ích'!A8:M35,9,0)))</f>
        <v/>
      </c>
      <c r="J121" s="25" t="str">
        <f ca="1">IF(ISNA(VLOOKUP(A121,'Danh mục biên mục tiện ích'!A8:M35,10,0)),"",IF(LEN(VLOOKUP(A121,'Danh mục biên mục tiện ích'!A8:M35,10,0))=0,"",VLOOKUP(A121,'Danh mục biên mục tiện ích'!A8:M35,10,0)))</f>
        <v/>
      </c>
      <c r="K121" s="25" t="str">
        <f ca="1">IF(ISNA(VLOOKUP(A121,'Danh mục biên mục tiện ích'!A8:M35,11,0)),"",IF(LEN(VLOOKUP(A121,'Danh mục biên mục tiện ích'!A8:M35,11,0))=0,"",VLOOKUP(A121,'Danh mục biên mục tiện ích'!A8:M35,11,0)))</f>
        <v/>
      </c>
      <c r="L121" s="23" t="str">
        <f ca="1">IF(ISNA(VLOOKUP(A121,'Danh mục biên mục tiện ích'!A8:M35,12,0)),"",IF(LEN(VLOOKUP(A121,'Danh mục biên mục tiện ích'!A8:M35,12,0))=0,"",VLOOKUP(A121,'Danh mục biên mục tiện ích'!A8:M35,12,0)))</f>
        <v/>
      </c>
      <c r="M121" s="28" t="str">
        <f ca="1">IF(ISNA(VLOOKUP(A121,'Danh mục biên mục tiện ích'!A8:M35,13,0)),"",IF(LEN(VLOOKUP(A121,'Danh mục biên mục tiện ích'!A8:M35,13,0))=0,"",VLOOKUP(A121,'Danh mục biên mục tiện ích'!A8:M35,13,0)))</f>
        <v/>
      </c>
    </row>
    <row r="122" spans="1:13">
      <c r="A122" s="22" t="str">
        <f ca="1">IF(ISNA(VLOOKUP(A122,'Danh mục biên mục tiện ích'!A8:M35,1,0)),"",IF(LEN(VLOOKUP(A122,'Danh mục biên mục tiện ích'!A8:M35,1,0))=0,"",VLOOKUP(A122,'Danh mục biên mục tiện ích'!A8:M35,1,0)))</f>
        <v/>
      </c>
      <c r="D122" s="25" t="str">
        <f ca="1">IF(ISNA(VLOOKUP(A122,'Danh mục biên mục tiện ích'!A8:M35,4,0)),"",IF(LEN(VLOOKUP(A122,'Danh mục biên mục tiện ích'!A8:M35,4,0))=0,"",VLOOKUP(A122,'Danh mục biên mục tiện ích'!A8:M35,4,0)))</f>
        <v/>
      </c>
      <c r="G122" s="27"/>
      <c r="H122" s="25" t="str">
        <f ca="1">IF(ISNA(VLOOKUP(A122,'Danh mục biên mục tiện ích'!A8:M35,8,0)),"",IF(LEN(VLOOKUP(A122,'Danh mục biên mục tiện ích'!A8:M35,8,0))=0,"",VLOOKUP(A122,'Danh mục biên mục tiện ích'!A8:M35,8,0)))</f>
        <v/>
      </c>
      <c r="I122" s="25" t="str">
        <f ca="1">IF(ISNA(VLOOKUP(A122,'Danh mục biên mục tiện ích'!A8:M35,9,0)),"",IF(LEN(VLOOKUP(A122,'Danh mục biên mục tiện ích'!A8:M35,9,0))=0,"",VLOOKUP(A122,'Danh mục biên mục tiện ích'!A8:M35,9,0)))</f>
        <v/>
      </c>
      <c r="J122" s="25" t="str">
        <f ca="1">IF(ISNA(VLOOKUP(A122,'Danh mục biên mục tiện ích'!A8:M35,10,0)),"",IF(LEN(VLOOKUP(A122,'Danh mục biên mục tiện ích'!A8:M35,10,0))=0,"",VLOOKUP(A122,'Danh mục biên mục tiện ích'!A8:M35,10,0)))</f>
        <v/>
      </c>
      <c r="K122" s="25" t="str">
        <f ca="1">IF(ISNA(VLOOKUP(A122,'Danh mục biên mục tiện ích'!A8:M35,11,0)),"",IF(LEN(VLOOKUP(A122,'Danh mục biên mục tiện ích'!A8:M35,11,0))=0,"",VLOOKUP(A122,'Danh mục biên mục tiện ích'!A8:M35,11,0)))</f>
        <v/>
      </c>
      <c r="L122" s="23" t="str">
        <f ca="1">IF(ISNA(VLOOKUP(A122,'Danh mục biên mục tiện ích'!A8:M35,12,0)),"",IF(LEN(VLOOKUP(A122,'Danh mục biên mục tiện ích'!A8:M35,12,0))=0,"",VLOOKUP(A122,'Danh mục biên mục tiện ích'!A8:M35,12,0)))</f>
        <v/>
      </c>
      <c r="M122" s="28" t="str">
        <f ca="1">IF(ISNA(VLOOKUP(A122,'Danh mục biên mục tiện ích'!A8:M35,13,0)),"",IF(LEN(VLOOKUP(A122,'Danh mục biên mục tiện ích'!A8:M35,13,0))=0,"",VLOOKUP(A122,'Danh mục biên mục tiện ích'!A8:M35,13,0)))</f>
        <v/>
      </c>
    </row>
    <row r="123" spans="1:13">
      <c r="A123" s="22" t="str">
        <f ca="1">IF(ISNA(VLOOKUP(A123,'Danh mục biên mục tiện ích'!A8:M35,1,0)),"",IF(LEN(VLOOKUP(A123,'Danh mục biên mục tiện ích'!A8:M35,1,0))=0,"",VLOOKUP(A123,'Danh mục biên mục tiện ích'!A8:M35,1,0)))</f>
        <v/>
      </c>
      <c r="D123" s="25" t="str">
        <f ca="1">IF(ISNA(VLOOKUP(A123,'Danh mục biên mục tiện ích'!A8:M35,4,0)),"",IF(LEN(VLOOKUP(A123,'Danh mục biên mục tiện ích'!A8:M35,4,0))=0,"",VLOOKUP(A123,'Danh mục biên mục tiện ích'!A8:M35,4,0)))</f>
        <v/>
      </c>
      <c r="G123" s="27"/>
      <c r="H123" s="25" t="str">
        <f ca="1">IF(ISNA(VLOOKUP(A123,'Danh mục biên mục tiện ích'!A8:M35,8,0)),"",IF(LEN(VLOOKUP(A123,'Danh mục biên mục tiện ích'!A8:M35,8,0))=0,"",VLOOKUP(A123,'Danh mục biên mục tiện ích'!A8:M35,8,0)))</f>
        <v/>
      </c>
      <c r="I123" s="25" t="str">
        <f ca="1">IF(ISNA(VLOOKUP(A123,'Danh mục biên mục tiện ích'!A8:M35,9,0)),"",IF(LEN(VLOOKUP(A123,'Danh mục biên mục tiện ích'!A8:M35,9,0))=0,"",VLOOKUP(A123,'Danh mục biên mục tiện ích'!A8:M35,9,0)))</f>
        <v/>
      </c>
      <c r="J123" s="25" t="str">
        <f ca="1">IF(ISNA(VLOOKUP(A123,'Danh mục biên mục tiện ích'!A8:M35,10,0)),"",IF(LEN(VLOOKUP(A123,'Danh mục biên mục tiện ích'!A8:M35,10,0))=0,"",VLOOKUP(A123,'Danh mục biên mục tiện ích'!A8:M35,10,0)))</f>
        <v/>
      </c>
      <c r="K123" s="25" t="str">
        <f ca="1">IF(ISNA(VLOOKUP(A123,'Danh mục biên mục tiện ích'!A8:M35,11,0)),"",IF(LEN(VLOOKUP(A123,'Danh mục biên mục tiện ích'!A8:M35,11,0))=0,"",VLOOKUP(A123,'Danh mục biên mục tiện ích'!A8:M35,11,0)))</f>
        <v/>
      </c>
      <c r="L123" s="23" t="str">
        <f ca="1">IF(ISNA(VLOOKUP(A123,'Danh mục biên mục tiện ích'!A8:M35,12,0)),"",IF(LEN(VLOOKUP(A123,'Danh mục biên mục tiện ích'!A8:M35,12,0))=0,"",VLOOKUP(A123,'Danh mục biên mục tiện ích'!A8:M35,12,0)))</f>
        <v/>
      </c>
      <c r="M123" s="28" t="str">
        <f ca="1">IF(ISNA(VLOOKUP(A123,'Danh mục biên mục tiện ích'!A8:M35,13,0)),"",IF(LEN(VLOOKUP(A123,'Danh mục biên mục tiện ích'!A8:M35,13,0))=0,"",VLOOKUP(A123,'Danh mục biên mục tiện ích'!A8:M35,13,0)))</f>
        <v/>
      </c>
    </row>
    <row r="124" spans="1:13">
      <c r="A124" s="22" t="str">
        <f ca="1">IF(ISNA(VLOOKUP(A124,'Danh mục biên mục tiện ích'!A8:M35,1,0)),"",IF(LEN(VLOOKUP(A124,'Danh mục biên mục tiện ích'!A8:M35,1,0))=0,"",VLOOKUP(A124,'Danh mục biên mục tiện ích'!A8:M35,1,0)))</f>
        <v/>
      </c>
      <c r="D124" s="25" t="str">
        <f ca="1">IF(ISNA(VLOOKUP(A124,'Danh mục biên mục tiện ích'!A8:M35,4,0)),"",IF(LEN(VLOOKUP(A124,'Danh mục biên mục tiện ích'!A8:M35,4,0))=0,"",VLOOKUP(A124,'Danh mục biên mục tiện ích'!A8:M35,4,0)))</f>
        <v/>
      </c>
      <c r="H124" s="25" t="str">
        <f ca="1">IF(ISNA(VLOOKUP(A124,'Danh mục biên mục tiện ích'!A8:M35,8,0)),"",IF(LEN(VLOOKUP(A124,'Danh mục biên mục tiện ích'!A8:M35,8,0))=0,"",VLOOKUP(A124,'Danh mục biên mục tiện ích'!A8:M35,8,0)))</f>
        <v/>
      </c>
      <c r="I124" s="25" t="str">
        <f ca="1">IF(ISNA(VLOOKUP(A124,'Danh mục biên mục tiện ích'!A8:M35,9,0)),"",IF(LEN(VLOOKUP(A124,'Danh mục biên mục tiện ích'!A8:M35,9,0))=0,"",VLOOKUP(A124,'Danh mục biên mục tiện ích'!A8:M35,9,0)))</f>
        <v/>
      </c>
      <c r="J124" s="25" t="str">
        <f ca="1">IF(ISNA(VLOOKUP(A124,'Danh mục biên mục tiện ích'!A8:M35,10,0)),"",IF(LEN(VLOOKUP(A124,'Danh mục biên mục tiện ích'!A8:M35,10,0))=0,"",VLOOKUP(A124,'Danh mục biên mục tiện ích'!A8:M35,10,0)))</f>
        <v/>
      </c>
      <c r="K124" s="25" t="str">
        <f ca="1">IF(ISNA(VLOOKUP(A124,'Danh mục biên mục tiện ích'!A8:M35,11,0)),"",IF(LEN(VLOOKUP(A124,'Danh mục biên mục tiện ích'!A8:M35,11,0))=0,"",VLOOKUP(A124,'Danh mục biên mục tiện ích'!A8:M35,11,0)))</f>
        <v/>
      </c>
      <c r="L124" s="23" t="str">
        <f ca="1">IF(ISNA(VLOOKUP(A124,'Danh mục biên mục tiện ích'!A8:M35,12,0)),"",IF(LEN(VLOOKUP(A124,'Danh mục biên mục tiện ích'!A8:M35,12,0))=0,"",VLOOKUP(A124,'Danh mục biên mục tiện ích'!A8:M35,12,0)))</f>
        <v/>
      </c>
      <c r="M124" s="28" t="str">
        <f ca="1">IF(ISNA(VLOOKUP(A124,'Danh mục biên mục tiện ích'!A8:M35,13,0)),"",IF(LEN(VLOOKUP(A124,'Danh mục biên mục tiện ích'!A8:M35,13,0))=0,"",VLOOKUP(A124,'Danh mục biên mục tiện ích'!A8:M35,13,0)))</f>
        <v/>
      </c>
    </row>
    <row r="125" spans="1:13">
      <c r="A125" s="22" t="str">
        <f ca="1">IF(ISNA(VLOOKUP(A125,'Danh mục biên mục tiện ích'!A8:M35,1,0)),"",IF(LEN(VLOOKUP(A125,'Danh mục biên mục tiện ích'!A8:M35,1,0))=0,"",VLOOKUP(A125,'Danh mục biên mục tiện ích'!A8:M35,1,0)))</f>
        <v/>
      </c>
      <c r="D125" s="25" t="str">
        <f ca="1">IF(ISNA(VLOOKUP(A125,'Danh mục biên mục tiện ích'!A8:M35,4,0)),"",IF(LEN(VLOOKUP(A125,'Danh mục biên mục tiện ích'!A8:M35,4,0))=0,"",VLOOKUP(A125,'Danh mục biên mục tiện ích'!A8:M35,4,0)))</f>
        <v/>
      </c>
      <c r="H125" s="25" t="str">
        <f ca="1">IF(ISNA(VLOOKUP(A125,'Danh mục biên mục tiện ích'!A8:M35,8,0)),"",IF(LEN(VLOOKUP(A125,'Danh mục biên mục tiện ích'!A8:M35,8,0))=0,"",VLOOKUP(A125,'Danh mục biên mục tiện ích'!A8:M35,8,0)))</f>
        <v/>
      </c>
      <c r="I125" s="25" t="str">
        <f ca="1">IF(ISNA(VLOOKUP(A125,'Danh mục biên mục tiện ích'!A8:M35,9,0)),"",IF(LEN(VLOOKUP(A125,'Danh mục biên mục tiện ích'!A8:M35,9,0))=0,"",VLOOKUP(A125,'Danh mục biên mục tiện ích'!A8:M35,9,0)))</f>
        <v/>
      </c>
      <c r="J125" s="25" t="str">
        <f ca="1">IF(ISNA(VLOOKUP(A125,'Danh mục biên mục tiện ích'!A8:M35,10,0)),"",IF(LEN(VLOOKUP(A125,'Danh mục biên mục tiện ích'!A8:M35,10,0))=0,"",VLOOKUP(A125,'Danh mục biên mục tiện ích'!A8:M35,10,0)))</f>
        <v/>
      </c>
      <c r="K125" s="25" t="str">
        <f ca="1">IF(ISNA(VLOOKUP(A125,'Danh mục biên mục tiện ích'!A8:M35,11,0)),"",IF(LEN(VLOOKUP(A125,'Danh mục biên mục tiện ích'!A8:M35,11,0))=0,"",VLOOKUP(A125,'Danh mục biên mục tiện ích'!A8:M35,11,0)))</f>
        <v/>
      </c>
      <c r="L125" s="23" t="str">
        <f ca="1">IF(ISNA(VLOOKUP(A125,'Danh mục biên mục tiện ích'!A8:M35,12,0)),"",IF(LEN(VLOOKUP(A125,'Danh mục biên mục tiện ích'!A8:M35,12,0))=0,"",VLOOKUP(A125,'Danh mục biên mục tiện ích'!A8:M35,12,0)))</f>
        <v/>
      </c>
      <c r="M125" s="28" t="str">
        <f ca="1">IF(ISNA(VLOOKUP(A125,'Danh mục biên mục tiện ích'!A8:M35,13,0)),"",IF(LEN(VLOOKUP(A125,'Danh mục biên mục tiện ích'!A8:M35,13,0))=0,"",VLOOKUP(A125,'Danh mục biên mục tiện ích'!A8:M35,13,0)))</f>
        <v/>
      </c>
    </row>
    <row r="126" spans="1:13">
      <c r="A126" s="22" t="str">
        <f ca="1">IF(ISNA(VLOOKUP(A126,'Danh mục biên mục tiện ích'!A8:M35,1,0)),"",IF(LEN(VLOOKUP(A126,'Danh mục biên mục tiện ích'!A8:M35,1,0))=0,"",VLOOKUP(A126,'Danh mục biên mục tiện ích'!A8:M35,1,0)))</f>
        <v/>
      </c>
      <c r="D126" s="25" t="str">
        <f ca="1">IF(ISNA(VLOOKUP(A126,'Danh mục biên mục tiện ích'!A8:M35,4,0)),"",IF(LEN(VLOOKUP(A126,'Danh mục biên mục tiện ích'!A8:M35,4,0))=0,"",VLOOKUP(A126,'Danh mục biên mục tiện ích'!A8:M35,4,0)))</f>
        <v/>
      </c>
      <c r="H126" s="25" t="str">
        <f ca="1">IF(ISNA(VLOOKUP(A126,'Danh mục biên mục tiện ích'!A8:M35,8,0)),"",IF(LEN(VLOOKUP(A126,'Danh mục biên mục tiện ích'!A8:M35,8,0))=0,"",VLOOKUP(A126,'Danh mục biên mục tiện ích'!A8:M35,8,0)))</f>
        <v/>
      </c>
      <c r="I126" s="25" t="str">
        <f ca="1">IF(ISNA(VLOOKUP(A126,'Danh mục biên mục tiện ích'!A8:M35,9,0)),"",IF(LEN(VLOOKUP(A126,'Danh mục biên mục tiện ích'!A8:M35,9,0))=0,"",VLOOKUP(A126,'Danh mục biên mục tiện ích'!A8:M35,9,0)))</f>
        <v/>
      </c>
      <c r="J126" s="25" t="str">
        <f ca="1">IF(ISNA(VLOOKUP(A126,'Danh mục biên mục tiện ích'!A8:M35,10,0)),"",IF(LEN(VLOOKUP(A126,'Danh mục biên mục tiện ích'!A8:M35,10,0))=0,"",VLOOKUP(A126,'Danh mục biên mục tiện ích'!A8:M35,10,0)))</f>
        <v/>
      </c>
      <c r="K126" s="25" t="str">
        <f ca="1">IF(ISNA(VLOOKUP(A126,'Danh mục biên mục tiện ích'!A8:M35,11,0)),"",IF(LEN(VLOOKUP(A126,'Danh mục biên mục tiện ích'!A8:M35,11,0))=0,"",VLOOKUP(A126,'Danh mục biên mục tiện ích'!A8:M35,11,0)))</f>
        <v/>
      </c>
      <c r="L126" s="23" t="str">
        <f ca="1">IF(ISNA(VLOOKUP(A126,'Danh mục biên mục tiện ích'!A8:M35,12,0)),"",IF(LEN(VLOOKUP(A126,'Danh mục biên mục tiện ích'!A8:M35,12,0))=0,"",VLOOKUP(A126,'Danh mục biên mục tiện ích'!A8:M35,12,0)))</f>
        <v/>
      </c>
      <c r="M126" s="28" t="str">
        <f ca="1">IF(ISNA(VLOOKUP(A126,'Danh mục biên mục tiện ích'!A8:M35,13,0)),"",IF(LEN(VLOOKUP(A126,'Danh mục biên mục tiện ích'!A8:M35,13,0))=0,"",VLOOKUP(A126,'Danh mục biên mục tiện ích'!A8:M35,13,0)))</f>
        <v/>
      </c>
    </row>
    <row r="127" spans="1:13">
      <c r="A127" s="22" t="str">
        <f ca="1">IF(ISNA(VLOOKUP(A127,'Danh mục biên mục tiện ích'!A8:M35,1,0)),"",IF(LEN(VLOOKUP(A127,'Danh mục biên mục tiện ích'!A8:M35,1,0))=0,"",VLOOKUP(A127,'Danh mục biên mục tiện ích'!A8:M35,1,0)))</f>
        <v/>
      </c>
      <c r="D127" s="25" t="str">
        <f ca="1">IF(ISNA(VLOOKUP(A127,'Danh mục biên mục tiện ích'!A8:M35,4,0)),"",IF(LEN(VLOOKUP(A127,'Danh mục biên mục tiện ích'!A8:M35,4,0))=0,"",VLOOKUP(A127,'Danh mục biên mục tiện ích'!A8:M35,4,0)))</f>
        <v/>
      </c>
      <c r="H127" s="25" t="str">
        <f ca="1">IF(ISNA(VLOOKUP(A127,'Danh mục biên mục tiện ích'!A8:M35,8,0)),"",IF(LEN(VLOOKUP(A127,'Danh mục biên mục tiện ích'!A8:M35,8,0))=0,"",VLOOKUP(A127,'Danh mục biên mục tiện ích'!A8:M35,8,0)))</f>
        <v/>
      </c>
      <c r="I127" s="25" t="str">
        <f ca="1">IF(ISNA(VLOOKUP(A127,'Danh mục biên mục tiện ích'!A8:M35,9,0)),"",IF(LEN(VLOOKUP(A127,'Danh mục biên mục tiện ích'!A8:M35,9,0))=0,"",VLOOKUP(A127,'Danh mục biên mục tiện ích'!A8:M35,9,0)))</f>
        <v/>
      </c>
      <c r="J127" s="25" t="str">
        <f ca="1">IF(ISNA(VLOOKUP(A127,'Danh mục biên mục tiện ích'!A8:M35,10,0)),"",IF(LEN(VLOOKUP(A127,'Danh mục biên mục tiện ích'!A8:M35,10,0))=0,"",VLOOKUP(A127,'Danh mục biên mục tiện ích'!A8:M35,10,0)))</f>
        <v/>
      </c>
      <c r="K127" s="25" t="str">
        <f ca="1">IF(ISNA(VLOOKUP(A127,'Danh mục biên mục tiện ích'!A8:M35,11,0)),"",IF(LEN(VLOOKUP(A127,'Danh mục biên mục tiện ích'!A8:M35,11,0))=0,"",VLOOKUP(A127,'Danh mục biên mục tiện ích'!A8:M35,11,0)))</f>
        <v/>
      </c>
      <c r="L127" s="23" t="str">
        <f ca="1">IF(ISNA(VLOOKUP(A127,'Danh mục biên mục tiện ích'!A8:M35,12,0)),"",IF(LEN(VLOOKUP(A127,'Danh mục biên mục tiện ích'!A8:M35,12,0))=0,"",VLOOKUP(A127,'Danh mục biên mục tiện ích'!A8:M35,12,0)))</f>
        <v/>
      </c>
      <c r="M127" s="28" t="str">
        <f ca="1">IF(ISNA(VLOOKUP(A127,'Danh mục biên mục tiện ích'!A8:M35,13,0)),"",IF(LEN(VLOOKUP(A127,'Danh mục biên mục tiện ích'!A8:M35,13,0))=0,"",VLOOKUP(A127,'Danh mục biên mục tiện ích'!A8:M35,13,0)))</f>
        <v/>
      </c>
    </row>
    <row r="128" spans="1:13">
      <c r="A128" s="22" t="str">
        <f ca="1">IF(ISNA(VLOOKUP(A128,'Danh mục biên mục tiện ích'!A8:M35,1,0)),"",IF(LEN(VLOOKUP(A128,'Danh mục biên mục tiện ích'!A8:M35,1,0))=0,"",VLOOKUP(A128,'Danh mục biên mục tiện ích'!A8:M35,1,0)))</f>
        <v/>
      </c>
      <c r="D128" s="25" t="str">
        <f ca="1">IF(ISNA(VLOOKUP(A128,'Danh mục biên mục tiện ích'!A8:M35,4,0)),"",IF(LEN(VLOOKUP(A128,'Danh mục biên mục tiện ích'!A8:M35,4,0))=0,"",VLOOKUP(A128,'Danh mục biên mục tiện ích'!A8:M35,4,0)))</f>
        <v/>
      </c>
      <c r="H128" s="25" t="str">
        <f ca="1">IF(ISNA(VLOOKUP(A128,'Danh mục biên mục tiện ích'!A8:M35,8,0)),"",IF(LEN(VLOOKUP(A128,'Danh mục biên mục tiện ích'!A8:M35,8,0))=0,"",VLOOKUP(A128,'Danh mục biên mục tiện ích'!A8:M35,8,0)))</f>
        <v/>
      </c>
      <c r="I128" s="25" t="str">
        <f ca="1">IF(ISNA(VLOOKUP(A128,'Danh mục biên mục tiện ích'!A8:M35,9,0)),"",IF(LEN(VLOOKUP(A128,'Danh mục biên mục tiện ích'!A8:M35,9,0))=0,"",VLOOKUP(A128,'Danh mục biên mục tiện ích'!A8:M35,9,0)))</f>
        <v/>
      </c>
      <c r="J128" s="25" t="str">
        <f ca="1">IF(ISNA(VLOOKUP(A128,'Danh mục biên mục tiện ích'!A8:M35,10,0)),"",IF(LEN(VLOOKUP(A128,'Danh mục biên mục tiện ích'!A8:M35,10,0))=0,"",VLOOKUP(A128,'Danh mục biên mục tiện ích'!A8:M35,10,0)))</f>
        <v/>
      </c>
      <c r="K128" s="25" t="str">
        <f ca="1">IF(ISNA(VLOOKUP(A128,'Danh mục biên mục tiện ích'!A8:M35,11,0)),"",IF(LEN(VLOOKUP(A128,'Danh mục biên mục tiện ích'!A8:M35,11,0))=0,"",VLOOKUP(A128,'Danh mục biên mục tiện ích'!A8:M35,11,0)))</f>
        <v/>
      </c>
      <c r="L128" s="23" t="str">
        <f ca="1">IF(ISNA(VLOOKUP(A128,'Danh mục biên mục tiện ích'!A8:M35,12,0)),"",IF(LEN(VLOOKUP(A128,'Danh mục biên mục tiện ích'!A8:M35,12,0))=0,"",VLOOKUP(A128,'Danh mục biên mục tiện ích'!A8:M35,12,0)))</f>
        <v/>
      </c>
      <c r="M128" s="28" t="str">
        <f ca="1">IF(ISNA(VLOOKUP(A128,'Danh mục biên mục tiện ích'!A8:M35,13,0)),"",IF(LEN(VLOOKUP(A128,'Danh mục biên mục tiện ích'!A8:M35,13,0))=0,"",VLOOKUP(A128,'Danh mục biên mục tiện ích'!A8:M35,13,0)))</f>
        <v/>
      </c>
    </row>
    <row r="129" spans="1:13">
      <c r="A129" s="22" t="str">
        <f ca="1">IF(ISNA(VLOOKUP(A129,'Danh mục biên mục tiện ích'!A8:M35,1,0)),"",IF(LEN(VLOOKUP(A129,'Danh mục biên mục tiện ích'!A8:M35,1,0))=0,"",VLOOKUP(A129,'Danh mục biên mục tiện ích'!A8:M35,1,0)))</f>
        <v/>
      </c>
      <c r="D129" s="25" t="str">
        <f ca="1">IF(ISNA(VLOOKUP(A129,'Danh mục biên mục tiện ích'!A8:M35,4,0)),"",IF(LEN(VLOOKUP(A129,'Danh mục biên mục tiện ích'!A8:M35,4,0))=0,"",VLOOKUP(A129,'Danh mục biên mục tiện ích'!A8:M35,4,0)))</f>
        <v/>
      </c>
      <c r="H129" s="25" t="str">
        <f ca="1">IF(ISNA(VLOOKUP(A129,'Danh mục biên mục tiện ích'!A8:M35,8,0)),"",IF(LEN(VLOOKUP(A129,'Danh mục biên mục tiện ích'!A8:M35,8,0))=0,"",VLOOKUP(A129,'Danh mục biên mục tiện ích'!A8:M35,8,0)))</f>
        <v/>
      </c>
      <c r="I129" s="25" t="str">
        <f ca="1">IF(ISNA(VLOOKUP(A129,'Danh mục biên mục tiện ích'!A8:M35,9,0)),"",IF(LEN(VLOOKUP(A129,'Danh mục biên mục tiện ích'!A8:M35,9,0))=0,"",VLOOKUP(A129,'Danh mục biên mục tiện ích'!A8:M35,9,0)))</f>
        <v/>
      </c>
      <c r="J129" s="25" t="str">
        <f ca="1">IF(ISNA(VLOOKUP(A129,'Danh mục biên mục tiện ích'!A8:M35,10,0)),"",IF(LEN(VLOOKUP(A129,'Danh mục biên mục tiện ích'!A8:M35,10,0))=0,"",VLOOKUP(A129,'Danh mục biên mục tiện ích'!A8:M35,10,0)))</f>
        <v/>
      </c>
      <c r="K129" s="25" t="str">
        <f ca="1">IF(ISNA(VLOOKUP(A129,'Danh mục biên mục tiện ích'!A8:M35,11,0)),"",IF(LEN(VLOOKUP(A129,'Danh mục biên mục tiện ích'!A8:M35,11,0))=0,"",VLOOKUP(A129,'Danh mục biên mục tiện ích'!A8:M35,11,0)))</f>
        <v/>
      </c>
      <c r="L129" s="23" t="str">
        <f ca="1">IF(ISNA(VLOOKUP(A129,'Danh mục biên mục tiện ích'!A8:M35,12,0)),"",IF(LEN(VLOOKUP(A129,'Danh mục biên mục tiện ích'!A8:M35,12,0))=0,"",VLOOKUP(A129,'Danh mục biên mục tiện ích'!A8:M35,12,0)))</f>
        <v/>
      </c>
      <c r="M129" s="28" t="str">
        <f ca="1">IF(ISNA(VLOOKUP(A129,'Danh mục biên mục tiện ích'!A8:M35,13,0)),"",IF(LEN(VLOOKUP(A129,'Danh mục biên mục tiện ích'!A8:M35,13,0))=0,"",VLOOKUP(A129,'Danh mục biên mục tiện ích'!A8:M35,13,0)))</f>
        <v/>
      </c>
    </row>
    <row r="130" spans="1:13">
      <c r="A130" s="22" t="str">
        <f ca="1">IF(ISNA(VLOOKUP(A130,'Danh mục biên mục tiện ích'!A8:M35,1,0)),"",IF(LEN(VLOOKUP(A130,'Danh mục biên mục tiện ích'!A8:M35,1,0))=0,"",VLOOKUP(A130,'Danh mục biên mục tiện ích'!A8:M35,1,0)))</f>
        <v/>
      </c>
      <c r="D130" s="25" t="str">
        <f ca="1">IF(ISNA(VLOOKUP(A130,'Danh mục biên mục tiện ích'!A8:M35,4,0)),"",IF(LEN(VLOOKUP(A130,'Danh mục biên mục tiện ích'!A8:M35,4,0))=0,"",VLOOKUP(A130,'Danh mục biên mục tiện ích'!A8:M35,4,0)))</f>
        <v/>
      </c>
      <c r="H130" s="25" t="str">
        <f ca="1">IF(ISNA(VLOOKUP(A130,'Danh mục biên mục tiện ích'!A8:M35,8,0)),"",IF(LEN(VLOOKUP(A130,'Danh mục biên mục tiện ích'!A8:M35,8,0))=0,"",VLOOKUP(A130,'Danh mục biên mục tiện ích'!A8:M35,8,0)))</f>
        <v/>
      </c>
      <c r="I130" s="25" t="str">
        <f ca="1">IF(ISNA(VLOOKUP(A130,'Danh mục biên mục tiện ích'!A8:M35,9,0)),"",IF(LEN(VLOOKUP(A130,'Danh mục biên mục tiện ích'!A8:M35,9,0))=0,"",VLOOKUP(A130,'Danh mục biên mục tiện ích'!A8:M35,9,0)))</f>
        <v/>
      </c>
      <c r="J130" s="25" t="str">
        <f ca="1">IF(ISNA(VLOOKUP(A130,'Danh mục biên mục tiện ích'!A8:M35,10,0)),"",IF(LEN(VLOOKUP(A130,'Danh mục biên mục tiện ích'!A8:M35,10,0))=0,"",VLOOKUP(A130,'Danh mục biên mục tiện ích'!A8:M35,10,0)))</f>
        <v/>
      </c>
      <c r="K130" s="25" t="str">
        <f ca="1">IF(ISNA(VLOOKUP(A130,'Danh mục biên mục tiện ích'!A8:M35,11,0)),"",IF(LEN(VLOOKUP(A130,'Danh mục biên mục tiện ích'!A8:M35,11,0))=0,"",VLOOKUP(A130,'Danh mục biên mục tiện ích'!A8:M35,11,0)))</f>
        <v/>
      </c>
      <c r="L130" s="23" t="str">
        <f ca="1">IF(ISNA(VLOOKUP(A130,'Danh mục biên mục tiện ích'!A8:M35,12,0)),"",IF(LEN(VLOOKUP(A130,'Danh mục biên mục tiện ích'!A8:M35,12,0))=0,"",VLOOKUP(A130,'Danh mục biên mục tiện ích'!A8:M35,12,0)))</f>
        <v/>
      </c>
      <c r="M130" s="28" t="str">
        <f ca="1">IF(ISNA(VLOOKUP(A130,'Danh mục biên mục tiện ích'!A8:M35,13,0)),"",IF(LEN(VLOOKUP(A130,'Danh mục biên mục tiện ích'!A8:M35,13,0))=0,"",VLOOKUP(A130,'Danh mục biên mục tiện ích'!A8:M35,13,0)))</f>
        <v/>
      </c>
    </row>
    <row r="131" spans="1:13">
      <c r="A131" s="22" t="str">
        <f ca="1">IF(ISNA(VLOOKUP(A131,'Danh mục biên mục tiện ích'!A8:M35,1,0)),"",IF(LEN(VLOOKUP(A131,'Danh mục biên mục tiện ích'!A8:M35,1,0))=0,"",VLOOKUP(A131,'Danh mục biên mục tiện ích'!A8:M35,1,0)))</f>
        <v/>
      </c>
      <c r="D131" s="25" t="str">
        <f ca="1">IF(ISNA(VLOOKUP(A131,'Danh mục biên mục tiện ích'!A8:M35,4,0)),"",IF(LEN(VLOOKUP(A131,'Danh mục biên mục tiện ích'!A8:M35,4,0))=0,"",VLOOKUP(A131,'Danh mục biên mục tiện ích'!A8:M35,4,0)))</f>
        <v/>
      </c>
      <c r="H131" s="25" t="str">
        <f ca="1">IF(ISNA(VLOOKUP(A131,'Danh mục biên mục tiện ích'!A8:M35,8,0)),"",IF(LEN(VLOOKUP(A131,'Danh mục biên mục tiện ích'!A8:M35,8,0))=0,"",VLOOKUP(A131,'Danh mục biên mục tiện ích'!A8:M35,8,0)))</f>
        <v/>
      </c>
      <c r="I131" s="25" t="str">
        <f ca="1">IF(ISNA(VLOOKUP(A131,'Danh mục biên mục tiện ích'!A8:M35,9,0)),"",IF(LEN(VLOOKUP(A131,'Danh mục biên mục tiện ích'!A8:M35,9,0))=0,"",VLOOKUP(A131,'Danh mục biên mục tiện ích'!A8:M35,9,0)))</f>
        <v/>
      </c>
      <c r="J131" s="25" t="str">
        <f ca="1">IF(ISNA(VLOOKUP(A131,'Danh mục biên mục tiện ích'!A8:M35,10,0)),"",IF(LEN(VLOOKUP(A131,'Danh mục biên mục tiện ích'!A8:M35,10,0))=0,"",VLOOKUP(A131,'Danh mục biên mục tiện ích'!A8:M35,10,0)))</f>
        <v/>
      </c>
      <c r="K131" s="25" t="str">
        <f ca="1">IF(ISNA(VLOOKUP(A131,'Danh mục biên mục tiện ích'!A8:M35,11,0)),"",IF(LEN(VLOOKUP(A131,'Danh mục biên mục tiện ích'!A8:M35,11,0))=0,"",VLOOKUP(A131,'Danh mục biên mục tiện ích'!A8:M35,11,0)))</f>
        <v/>
      </c>
      <c r="L131" s="23" t="str">
        <f ca="1">IF(ISNA(VLOOKUP(A131,'Danh mục biên mục tiện ích'!A8:M35,12,0)),"",IF(LEN(VLOOKUP(A131,'Danh mục biên mục tiện ích'!A8:M35,12,0))=0,"",VLOOKUP(A131,'Danh mục biên mục tiện ích'!A8:M35,12,0)))</f>
        <v/>
      </c>
      <c r="M131" s="28" t="str">
        <f ca="1">IF(ISNA(VLOOKUP(A131,'Danh mục biên mục tiện ích'!A8:M35,13,0)),"",IF(LEN(VLOOKUP(A131,'Danh mục biên mục tiện ích'!A8:M35,13,0))=0,"",VLOOKUP(A131,'Danh mục biên mục tiện ích'!A8:M35,13,0)))</f>
        <v/>
      </c>
    </row>
    <row r="132" spans="1:13">
      <c r="A132" s="22" t="str">
        <f ca="1">IF(ISNA(VLOOKUP(A132,'Danh mục biên mục tiện ích'!A8:M35,1,0)),"",IF(LEN(VLOOKUP(A132,'Danh mục biên mục tiện ích'!A8:M35,1,0))=0,"",VLOOKUP(A132,'Danh mục biên mục tiện ích'!A8:M35,1,0)))</f>
        <v/>
      </c>
      <c r="D132" s="25" t="str">
        <f ca="1">IF(ISNA(VLOOKUP(A132,'Danh mục biên mục tiện ích'!A8:M35,4,0)),"",IF(LEN(VLOOKUP(A132,'Danh mục biên mục tiện ích'!A8:M35,4,0))=0,"",VLOOKUP(A132,'Danh mục biên mục tiện ích'!A8:M35,4,0)))</f>
        <v/>
      </c>
      <c r="H132" s="25" t="str">
        <f ca="1">IF(ISNA(VLOOKUP(A132,'Danh mục biên mục tiện ích'!A8:M35,8,0)),"",IF(LEN(VLOOKUP(A132,'Danh mục biên mục tiện ích'!A8:M35,8,0))=0,"",VLOOKUP(A132,'Danh mục biên mục tiện ích'!A8:M35,8,0)))</f>
        <v/>
      </c>
      <c r="I132" s="25" t="str">
        <f ca="1">IF(ISNA(VLOOKUP(A132,'Danh mục biên mục tiện ích'!A8:M35,9,0)),"",IF(LEN(VLOOKUP(A132,'Danh mục biên mục tiện ích'!A8:M35,9,0))=0,"",VLOOKUP(A132,'Danh mục biên mục tiện ích'!A8:M35,9,0)))</f>
        <v/>
      </c>
      <c r="J132" s="25" t="str">
        <f ca="1">IF(ISNA(VLOOKUP(A132,'Danh mục biên mục tiện ích'!A8:M35,10,0)),"",IF(LEN(VLOOKUP(A132,'Danh mục biên mục tiện ích'!A8:M35,10,0))=0,"",VLOOKUP(A132,'Danh mục biên mục tiện ích'!A8:M35,10,0)))</f>
        <v/>
      </c>
      <c r="K132" s="25" t="str">
        <f ca="1">IF(ISNA(VLOOKUP(A132,'Danh mục biên mục tiện ích'!A8:M35,11,0)),"",IF(LEN(VLOOKUP(A132,'Danh mục biên mục tiện ích'!A8:M35,11,0))=0,"",VLOOKUP(A132,'Danh mục biên mục tiện ích'!A8:M35,11,0)))</f>
        <v/>
      </c>
      <c r="L132" s="23" t="str">
        <f ca="1">IF(ISNA(VLOOKUP(A132,'Danh mục biên mục tiện ích'!A8:M35,12,0)),"",IF(LEN(VLOOKUP(A132,'Danh mục biên mục tiện ích'!A8:M35,12,0))=0,"",VLOOKUP(A132,'Danh mục biên mục tiện ích'!A8:M35,12,0)))</f>
        <v/>
      </c>
      <c r="M132" s="28" t="str">
        <f ca="1">IF(ISNA(VLOOKUP(A132,'Danh mục biên mục tiện ích'!A8:M35,13,0)),"",IF(LEN(VLOOKUP(A132,'Danh mục biên mục tiện ích'!A8:M35,13,0))=0,"",VLOOKUP(A132,'Danh mục biên mục tiện ích'!A8:M35,13,0)))</f>
        <v/>
      </c>
    </row>
    <row r="133" spans="1:13">
      <c r="A133" s="22" t="str">
        <f ca="1">IF(ISNA(VLOOKUP(A133,'Danh mục biên mục tiện ích'!A8:M35,1,0)),"",IF(LEN(VLOOKUP(A133,'Danh mục biên mục tiện ích'!A8:M35,1,0))=0,"",VLOOKUP(A133,'Danh mục biên mục tiện ích'!A8:M35,1,0)))</f>
        <v/>
      </c>
      <c r="D133" s="25" t="str">
        <f ca="1">IF(ISNA(VLOOKUP(A133,'Danh mục biên mục tiện ích'!A8:M35,4,0)),"",IF(LEN(VLOOKUP(A133,'Danh mục biên mục tiện ích'!A8:M35,4,0))=0,"",VLOOKUP(A133,'Danh mục biên mục tiện ích'!A8:M35,4,0)))</f>
        <v/>
      </c>
      <c r="H133" s="25" t="str">
        <f ca="1">IF(ISNA(VLOOKUP(A133,'Danh mục biên mục tiện ích'!A8:M35,8,0)),"",IF(LEN(VLOOKUP(A133,'Danh mục biên mục tiện ích'!A8:M35,8,0))=0,"",VLOOKUP(A133,'Danh mục biên mục tiện ích'!A8:M35,8,0)))</f>
        <v/>
      </c>
      <c r="I133" s="25" t="str">
        <f ca="1">IF(ISNA(VLOOKUP(A133,'Danh mục biên mục tiện ích'!A8:M35,9,0)),"",IF(LEN(VLOOKUP(A133,'Danh mục biên mục tiện ích'!A8:M35,9,0))=0,"",VLOOKUP(A133,'Danh mục biên mục tiện ích'!A8:M35,9,0)))</f>
        <v/>
      </c>
      <c r="J133" s="25" t="str">
        <f ca="1">IF(ISNA(VLOOKUP(A133,'Danh mục biên mục tiện ích'!A8:M35,10,0)),"",IF(LEN(VLOOKUP(A133,'Danh mục biên mục tiện ích'!A8:M35,10,0))=0,"",VLOOKUP(A133,'Danh mục biên mục tiện ích'!A8:M35,10,0)))</f>
        <v/>
      </c>
      <c r="K133" s="25" t="str">
        <f ca="1">IF(ISNA(VLOOKUP(A133,'Danh mục biên mục tiện ích'!A8:M35,11,0)),"",IF(LEN(VLOOKUP(A133,'Danh mục biên mục tiện ích'!A8:M35,11,0))=0,"",VLOOKUP(A133,'Danh mục biên mục tiện ích'!A8:M35,11,0)))</f>
        <v/>
      </c>
      <c r="L133" s="23" t="str">
        <f ca="1">IF(ISNA(VLOOKUP(A133,'Danh mục biên mục tiện ích'!A8:M35,12,0)),"",IF(LEN(VLOOKUP(A133,'Danh mục biên mục tiện ích'!A8:M35,12,0))=0,"",VLOOKUP(A133,'Danh mục biên mục tiện ích'!A8:M35,12,0)))</f>
        <v/>
      </c>
      <c r="M133" s="28" t="str">
        <f ca="1">IF(ISNA(VLOOKUP(A133,'Danh mục biên mục tiện ích'!A8:M35,13,0)),"",IF(LEN(VLOOKUP(A133,'Danh mục biên mục tiện ích'!A8:M35,13,0))=0,"",VLOOKUP(A133,'Danh mục biên mục tiện ích'!A8:M35,13,0)))</f>
        <v/>
      </c>
    </row>
    <row r="134" spans="1:13">
      <c r="A134" s="22" t="str">
        <f ca="1">IF(ISNA(VLOOKUP(A134,'Danh mục biên mục tiện ích'!A8:M35,1,0)),"",IF(LEN(VLOOKUP(A134,'Danh mục biên mục tiện ích'!A8:M35,1,0))=0,"",VLOOKUP(A134,'Danh mục biên mục tiện ích'!A8:M35,1,0)))</f>
        <v/>
      </c>
      <c r="D134" s="25" t="str">
        <f ca="1">IF(ISNA(VLOOKUP(A134,'Danh mục biên mục tiện ích'!A8:M35,4,0)),"",IF(LEN(VLOOKUP(A134,'Danh mục biên mục tiện ích'!A8:M35,4,0))=0,"",VLOOKUP(A134,'Danh mục biên mục tiện ích'!A8:M35,4,0)))</f>
        <v/>
      </c>
      <c r="H134" s="25" t="str">
        <f ca="1">IF(ISNA(VLOOKUP(A134,'Danh mục biên mục tiện ích'!A8:M35,8,0)),"",IF(LEN(VLOOKUP(A134,'Danh mục biên mục tiện ích'!A8:M35,8,0))=0,"",VLOOKUP(A134,'Danh mục biên mục tiện ích'!A8:M35,8,0)))</f>
        <v/>
      </c>
      <c r="I134" s="25" t="str">
        <f ca="1">IF(ISNA(VLOOKUP(A134,'Danh mục biên mục tiện ích'!A8:M35,9,0)),"",IF(LEN(VLOOKUP(A134,'Danh mục biên mục tiện ích'!A8:M35,9,0))=0,"",VLOOKUP(A134,'Danh mục biên mục tiện ích'!A8:M35,9,0)))</f>
        <v/>
      </c>
      <c r="J134" s="25" t="str">
        <f ca="1">IF(ISNA(VLOOKUP(A134,'Danh mục biên mục tiện ích'!A8:M35,10,0)),"",IF(LEN(VLOOKUP(A134,'Danh mục biên mục tiện ích'!A8:M35,10,0))=0,"",VLOOKUP(A134,'Danh mục biên mục tiện ích'!A8:M35,10,0)))</f>
        <v/>
      </c>
      <c r="K134" s="25" t="str">
        <f ca="1">IF(ISNA(VLOOKUP(A134,'Danh mục biên mục tiện ích'!A8:M35,11,0)),"",IF(LEN(VLOOKUP(A134,'Danh mục biên mục tiện ích'!A8:M35,11,0))=0,"",VLOOKUP(A134,'Danh mục biên mục tiện ích'!A8:M35,11,0)))</f>
        <v/>
      </c>
      <c r="L134" s="23" t="str">
        <f ca="1">IF(ISNA(VLOOKUP(A134,'Danh mục biên mục tiện ích'!A8:M35,12,0)),"",IF(LEN(VLOOKUP(A134,'Danh mục biên mục tiện ích'!A8:M35,12,0))=0,"",VLOOKUP(A134,'Danh mục biên mục tiện ích'!A8:M35,12,0)))</f>
        <v/>
      </c>
      <c r="M134" s="28" t="str">
        <f ca="1">IF(ISNA(VLOOKUP(A134,'Danh mục biên mục tiện ích'!A8:M35,13,0)),"",IF(LEN(VLOOKUP(A134,'Danh mục biên mục tiện ích'!A8:M35,13,0))=0,"",VLOOKUP(A134,'Danh mục biên mục tiện ích'!A8:M35,13,0)))</f>
        <v/>
      </c>
    </row>
    <row r="135" spans="1:13">
      <c r="A135" s="22" t="str">
        <f ca="1">IF(ISNA(VLOOKUP(A135,'Danh mục biên mục tiện ích'!A8:M35,1,0)),"",IF(LEN(VLOOKUP(A135,'Danh mục biên mục tiện ích'!A8:M35,1,0))=0,"",VLOOKUP(A135,'Danh mục biên mục tiện ích'!A8:M35,1,0)))</f>
        <v/>
      </c>
      <c r="D135" s="25" t="str">
        <f ca="1">IF(ISNA(VLOOKUP(A135,'Danh mục biên mục tiện ích'!A8:M35,4,0)),"",IF(LEN(VLOOKUP(A135,'Danh mục biên mục tiện ích'!A8:M35,4,0))=0,"",VLOOKUP(A135,'Danh mục biên mục tiện ích'!A8:M35,4,0)))</f>
        <v/>
      </c>
      <c r="H135" s="25" t="str">
        <f ca="1">IF(ISNA(VLOOKUP(A135,'Danh mục biên mục tiện ích'!A8:M35,8,0)),"",IF(LEN(VLOOKUP(A135,'Danh mục biên mục tiện ích'!A8:M35,8,0))=0,"",VLOOKUP(A135,'Danh mục biên mục tiện ích'!A8:M35,8,0)))</f>
        <v/>
      </c>
      <c r="I135" s="25" t="str">
        <f ca="1">IF(ISNA(VLOOKUP(A135,'Danh mục biên mục tiện ích'!A8:M35,9,0)),"",IF(LEN(VLOOKUP(A135,'Danh mục biên mục tiện ích'!A8:M35,9,0))=0,"",VLOOKUP(A135,'Danh mục biên mục tiện ích'!A8:M35,9,0)))</f>
        <v/>
      </c>
      <c r="J135" s="25" t="str">
        <f ca="1">IF(ISNA(VLOOKUP(A135,'Danh mục biên mục tiện ích'!A8:M35,10,0)),"",IF(LEN(VLOOKUP(A135,'Danh mục biên mục tiện ích'!A8:M35,10,0))=0,"",VLOOKUP(A135,'Danh mục biên mục tiện ích'!A8:M35,10,0)))</f>
        <v/>
      </c>
      <c r="K135" s="25" t="str">
        <f ca="1">IF(ISNA(VLOOKUP(A135,'Danh mục biên mục tiện ích'!A8:M35,11,0)),"",IF(LEN(VLOOKUP(A135,'Danh mục biên mục tiện ích'!A8:M35,11,0))=0,"",VLOOKUP(A135,'Danh mục biên mục tiện ích'!A8:M35,11,0)))</f>
        <v/>
      </c>
      <c r="L135" s="23" t="str">
        <f ca="1">IF(ISNA(VLOOKUP(A135,'Danh mục biên mục tiện ích'!A8:M35,12,0)),"",IF(LEN(VLOOKUP(A135,'Danh mục biên mục tiện ích'!A8:M35,12,0))=0,"",VLOOKUP(A135,'Danh mục biên mục tiện ích'!A8:M35,12,0)))</f>
        <v/>
      </c>
      <c r="M135" s="28" t="str">
        <f ca="1">IF(ISNA(VLOOKUP(A135,'Danh mục biên mục tiện ích'!A8:M35,13,0)),"",IF(LEN(VLOOKUP(A135,'Danh mục biên mục tiện ích'!A8:M35,13,0))=0,"",VLOOKUP(A135,'Danh mục biên mục tiện ích'!A8:M35,13,0)))</f>
        <v/>
      </c>
    </row>
    <row r="136" spans="1:13">
      <c r="A136" s="22" t="str">
        <f ca="1">IF(ISNA(VLOOKUP(A136,'Danh mục biên mục tiện ích'!A8:M35,1,0)),"",IF(LEN(VLOOKUP(A136,'Danh mục biên mục tiện ích'!A8:M35,1,0))=0,"",VLOOKUP(A136,'Danh mục biên mục tiện ích'!A8:M35,1,0)))</f>
        <v/>
      </c>
      <c r="D136" s="25" t="str">
        <f ca="1">IF(ISNA(VLOOKUP(A136,'Danh mục biên mục tiện ích'!A8:M35,4,0)),"",IF(LEN(VLOOKUP(A136,'Danh mục biên mục tiện ích'!A8:M35,4,0))=0,"",VLOOKUP(A136,'Danh mục biên mục tiện ích'!A8:M35,4,0)))</f>
        <v/>
      </c>
      <c r="H136" s="25" t="str">
        <f ca="1">IF(ISNA(VLOOKUP(A136,'Danh mục biên mục tiện ích'!A8:M35,8,0)),"",IF(LEN(VLOOKUP(A136,'Danh mục biên mục tiện ích'!A8:M35,8,0))=0,"",VLOOKUP(A136,'Danh mục biên mục tiện ích'!A8:M35,8,0)))</f>
        <v/>
      </c>
      <c r="I136" s="25" t="str">
        <f ca="1">IF(ISNA(VLOOKUP(A136,'Danh mục biên mục tiện ích'!A8:M35,9,0)),"",IF(LEN(VLOOKUP(A136,'Danh mục biên mục tiện ích'!A8:M35,9,0))=0,"",VLOOKUP(A136,'Danh mục biên mục tiện ích'!A8:M35,9,0)))</f>
        <v/>
      </c>
      <c r="J136" s="25" t="str">
        <f ca="1">IF(ISNA(VLOOKUP(A136,'Danh mục biên mục tiện ích'!A8:M35,10,0)),"",IF(LEN(VLOOKUP(A136,'Danh mục biên mục tiện ích'!A8:M35,10,0))=0,"",VLOOKUP(A136,'Danh mục biên mục tiện ích'!A8:M35,10,0)))</f>
        <v/>
      </c>
      <c r="K136" s="25" t="str">
        <f ca="1">IF(ISNA(VLOOKUP(A136,'Danh mục biên mục tiện ích'!A8:M35,11,0)),"",IF(LEN(VLOOKUP(A136,'Danh mục biên mục tiện ích'!A8:M35,11,0))=0,"",VLOOKUP(A136,'Danh mục biên mục tiện ích'!A8:M35,11,0)))</f>
        <v/>
      </c>
      <c r="L136" s="23" t="str">
        <f ca="1">IF(ISNA(VLOOKUP(A136,'Danh mục biên mục tiện ích'!A8:M35,12,0)),"",IF(LEN(VLOOKUP(A136,'Danh mục biên mục tiện ích'!A8:M35,12,0))=0,"",VLOOKUP(A136,'Danh mục biên mục tiện ích'!A8:M35,12,0)))</f>
        <v/>
      </c>
      <c r="M136" s="28" t="str">
        <f ca="1">IF(ISNA(VLOOKUP(A136,'Danh mục biên mục tiện ích'!A8:M35,13,0)),"",IF(LEN(VLOOKUP(A136,'Danh mục biên mục tiện ích'!A8:M35,13,0))=0,"",VLOOKUP(A136,'Danh mục biên mục tiện ích'!A8:M35,13,0)))</f>
        <v/>
      </c>
    </row>
    <row r="137" spans="1:13">
      <c r="A137" s="22" t="str">
        <f ca="1">IF(ISNA(VLOOKUP(A137,'Danh mục biên mục tiện ích'!A8:M35,1,0)),"",IF(LEN(VLOOKUP(A137,'Danh mục biên mục tiện ích'!A8:M35,1,0))=0,"",VLOOKUP(A137,'Danh mục biên mục tiện ích'!A8:M35,1,0)))</f>
        <v/>
      </c>
      <c r="D137" s="25" t="str">
        <f ca="1">IF(ISNA(VLOOKUP(A137,'Danh mục biên mục tiện ích'!A8:M35,4,0)),"",IF(LEN(VLOOKUP(A137,'Danh mục biên mục tiện ích'!A8:M35,4,0))=0,"",VLOOKUP(A137,'Danh mục biên mục tiện ích'!A8:M35,4,0)))</f>
        <v/>
      </c>
      <c r="H137" s="25" t="str">
        <f ca="1">IF(ISNA(VLOOKUP(A137,'Danh mục biên mục tiện ích'!A8:M35,8,0)),"",IF(LEN(VLOOKUP(A137,'Danh mục biên mục tiện ích'!A8:M35,8,0))=0,"",VLOOKUP(A137,'Danh mục biên mục tiện ích'!A8:M35,8,0)))</f>
        <v/>
      </c>
      <c r="I137" s="25" t="str">
        <f ca="1">IF(ISNA(VLOOKUP(A137,'Danh mục biên mục tiện ích'!A8:M35,9,0)),"",IF(LEN(VLOOKUP(A137,'Danh mục biên mục tiện ích'!A8:M35,9,0))=0,"",VLOOKUP(A137,'Danh mục biên mục tiện ích'!A8:M35,9,0)))</f>
        <v/>
      </c>
      <c r="J137" s="25" t="str">
        <f ca="1">IF(ISNA(VLOOKUP(A137,'Danh mục biên mục tiện ích'!A8:M35,10,0)),"",IF(LEN(VLOOKUP(A137,'Danh mục biên mục tiện ích'!A8:M35,10,0))=0,"",VLOOKUP(A137,'Danh mục biên mục tiện ích'!A8:M35,10,0)))</f>
        <v/>
      </c>
      <c r="K137" s="25" t="str">
        <f ca="1">IF(ISNA(VLOOKUP(A137,'Danh mục biên mục tiện ích'!A8:M35,11,0)),"",IF(LEN(VLOOKUP(A137,'Danh mục biên mục tiện ích'!A8:M35,11,0))=0,"",VLOOKUP(A137,'Danh mục biên mục tiện ích'!A8:M35,11,0)))</f>
        <v/>
      </c>
      <c r="L137" s="23" t="str">
        <f ca="1">IF(ISNA(VLOOKUP(A137,'Danh mục biên mục tiện ích'!A8:M35,12,0)),"",IF(LEN(VLOOKUP(A137,'Danh mục biên mục tiện ích'!A8:M35,12,0))=0,"",VLOOKUP(A137,'Danh mục biên mục tiện ích'!A8:M35,12,0)))</f>
        <v/>
      </c>
      <c r="M137" s="28" t="str">
        <f ca="1">IF(ISNA(VLOOKUP(A137,'Danh mục biên mục tiện ích'!A8:M35,13,0)),"",IF(LEN(VLOOKUP(A137,'Danh mục biên mục tiện ích'!A8:M35,13,0))=0,"",VLOOKUP(A137,'Danh mục biên mục tiện ích'!A8:M35,13,0)))</f>
        <v/>
      </c>
    </row>
    <row r="138" spans="1:13">
      <c r="A138" s="22" t="str">
        <f ca="1">IF(ISNA(VLOOKUP(A138,'Danh mục biên mục tiện ích'!A8:M35,1,0)),"",IF(LEN(VLOOKUP(A138,'Danh mục biên mục tiện ích'!A8:M35,1,0))=0,"",VLOOKUP(A138,'Danh mục biên mục tiện ích'!A8:M35,1,0)))</f>
        <v/>
      </c>
      <c r="D138" s="25" t="str">
        <f ca="1">IF(ISNA(VLOOKUP(A138,'Danh mục biên mục tiện ích'!A8:M35,4,0)),"",IF(LEN(VLOOKUP(A138,'Danh mục biên mục tiện ích'!A8:M35,4,0))=0,"",VLOOKUP(A138,'Danh mục biên mục tiện ích'!A8:M35,4,0)))</f>
        <v/>
      </c>
      <c r="H138" s="25" t="str">
        <f ca="1">IF(ISNA(VLOOKUP(A138,'Danh mục biên mục tiện ích'!A8:M35,8,0)),"",IF(LEN(VLOOKUP(A138,'Danh mục biên mục tiện ích'!A8:M35,8,0))=0,"",VLOOKUP(A138,'Danh mục biên mục tiện ích'!A8:M35,8,0)))</f>
        <v/>
      </c>
      <c r="I138" s="25" t="str">
        <f ca="1">IF(ISNA(VLOOKUP(A138,'Danh mục biên mục tiện ích'!A8:M35,9,0)),"",IF(LEN(VLOOKUP(A138,'Danh mục biên mục tiện ích'!A8:M35,9,0))=0,"",VLOOKUP(A138,'Danh mục biên mục tiện ích'!A8:M35,9,0)))</f>
        <v/>
      </c>
      <c r="J138" s="25" t="str">
        <f ca="1">IF(ISNA(VLOOKUP(A138,'Danh mục biên mục tiện ích'!A8:M35,10,0)),"",IF(LEN(VLOOKUP(A138,'Danh mục biên mục tiện ích'!A8:M35,10,0))=0,"",VLOOKUP(A138,'Danh mục biên mục tiện ích'!A8:M35,10,0)))</f>
        <v/>
      </c>
      <c r="K138" s="25" t="str">
        <f ca="1">IF(ISNA(VLOOKUP(A138,'Danh mục biên mục tiện ích'!A8:M35,11,0)),"",IF(LEN(VLOOKUP(A138,'Danh mục biên mục tiện ích'!A8:M35,11,0))=0,"",VLOOKUP(A138,'Danh mục biên mục tiện ích'!A8:M35,11,0)))</f>
        <v/>
      </c>
      <c r="L138" s="23" t="str">
        <f ca="1">IF(ISNA(VLOOKUP(A138,'Danh mục biên mục tiện ích'!A8:M35,12,0)),"",IF(LEN(VLOOKUP(A138,'Danh mục biên mục tiện ích'!A8:M35,12,0))=0,"",VLOOKUP(A138,'Danh mục biên mục tiện ích'!A8:M35,12,0)))</f>
        <v/>
      </c>
      <c r="M138" s="28" t="str">
        <f ca="1">IF(ISNA(VLOOKUP(A138,'Danh mục biên mục tiện ích'!A8:M35,13,0)),"",IF(LEN(VLOOKUP(A138,'Danh mục biên mục tiện ích'!A8:M35,13,0))=0,"",VLOOKUP(A138,'Danh mục biên mục tiện ích'!A8:M35,13,0)))</f>
        <v/>
      </c>
    </row>
    <row r="139" spans="1:13">
      <c r="A139" s="22" t="str">
        <f ca="1">IF(ISNA(VLOOKUP(A139,'Danh mục biên mục tiện ích'!A8:M35,1,0)),"",IF(LEN(VLOOKUP(A139,'Danh mục biên mục tiện ích'!A8:M35,1,0))=0,"",VLOOKUP(A139,'Danh mục biên mục tiện ích'!A8:M35,1,0)))</f>
        <v/>
      </c>
      <c r="D139" s="25" t="str">
        <f ca="1">IF(ISNA(VLOOKUP(A139,'Danh mục biên mục tiện ích'!A8:M35,4,0)),"",IF(LEN(VLOOKUP(A139,'Danh mục biên mục tiện ích'!A8:M35,4,0))=0,"",VLOOKUP(A139,'Danh mục biên mục tiện ích'!A8:M35,4,0)))</f>
        <v/>
      </c>
      <c r="H139" s="25" t="str">
        <f ca="1">IF(ISNA(VLOOKUP(A139,'Danh mục biên mục tiện ích'!A8:M35,8,0)),"",IF(LEN(VLOOKUP(A139,'Danh mục biên mục tiện ích'!A8:M35,8,0))=0,"",VLOOKUP(A139,'Danh mục biên mục tiện ích'!A8:M35,8,0)))</f>
        <v/>
      </c>
      <c r="I139" s="25" t="str">
        <f ca="1">IF(ISNA(VLOOKUP(A139,'Danh mục biên mục tiện ích'!A8:M35,9,0)),"",IF(LEN(VLOOKUP(A139,'Danh mục biên mục tiện ích'!A8:M35,9,0))=0,"",VLOOKUP(A139,'Danh mục biên mục tiện ích'!A8:M35,9,0)))</f>
        <v/>
      </c>
      <c r="J139" s="25" t="str">
        <f ca="1">IF(ISNA(VLOOKUP(A139,'Danh mục biên mục tiện ích'!A8:M35,10,0)),"",IF(LEN(VLOOKUP(A139,'Danh mục biên mục tiện ích'!A8:M35,10,0))=0,"",VLOOKUP(A139,'Danh mục biên mục tiện ích'!A8:M35,10,0)))</f>
        <v/>
      </c>
      <c r="K139" s="25" t="str">
        <f ca="1">IF(ISNA(VLOOKUP(A139,'Danh mục biên mục tiện ích'!A8:M35,11,0)),"",IF(LEN(VLOOKUP(A139,'Danh mục biên mục tiện ích'!A8:M35,11,0))=0,"",VLOOKUP(A139,'Danh mục biên mục tiện ích'!A8:M35,11,0)))</f>
        <v/>
      </c>
      <c r="L139" s="23" t="str">
        <f ca="1">IF(ISNA(VLOOKUP(A139,'Danh mục biên mục tiện ích'!A8:M35,12,0)),"",IF(LEN(VLOOKUP(A139,'Danh mục biên mục tiện ích'!A8:M35,12,0))=0,"",VLOOKUP(A139,'Danh mục biên mục tiện ích'!A8:M35,12,0)))</f>
        <v/>
      </c>
      <c r="M139" s="28" t="str">
        <f ca="1">IF(ISNA(VLOOKUP(A139,'Danh mục biên mục tiện ích'!A8:M35,13,0)),"",IF(LEN(VLOOKUP(A139,'Danh mục biên mục tiện ích'!A8:M35,13,0))=0,"",VLOOKUP(A139,'Danh mục biên mục tiện ích'!A8:M35,13,0)))</f>
        <v/>
      </c>
    </row>
    <row r="140" spans="1:13">
      <c r="A140" s="22" t="str">
        <f ca="1">IF(ISNA(VLOOKUP(A140,'Danh mục biên mục tiện ích'!A8:M35,1,0)),"",IF(LEN(VLOOKUP(A140,'Danh mục biên mục tiện ích'!A8:M35,1,0))=0,"",VLOOKUP(A140,'Danh mục biên mục tiện ích'!A8:M35,1,0)))</f>
        <v/>
      </c>
      <c r="D140" s="25" t="str">
        <f ca="1">IF(ISNA(VLOOKUP(A140,'Danh mục biên mục tiện ích'!A8:M35,4,0)),"",IF(LEN(VLOOKUP(A140,'Danh mục biên mục tiện ích'!A8:M35,4,0))=0,"",VLOOKUP(A140,'Danh mục biên mục tiện ích'!A8:M35,4,0)))</f>
        <v/>
      </c>
      <c r="H140" s="25" t="str">
        <f ca="1">IF(ISNA(VLOOKUP(A140,'Danh mục biên mục tiện ích'!A8:M35,8,0)),"",IF(LEN(VLOOKUP(A140,'Danh mục biên mục tiện ích'!A8:M35,8,0))=0,"",VLOOKUP(A140,'Danh mục biên mục tiện ích'!A8:M35,8,0)))</f>
        <v/>
      </c>
      <c r="I140" s="25" t="str">
        <f ca="1">IF(ISNA(VLOOKUP(A140,'Danh mục biên mục tiện ích'!A8:M35,9,0)),"",IF(LEN(VLOOKUP(A140,'Danh mục biên mục tiện ích'!A8:M35,9,0))=0,"",VLOOKUP(A140,'Danh mục biên mục tiện ích'!A8:M35,9,0)))</f>
        <v/>
      </c>
      <c r="J140" s="25" t="str">
        <f ca="1">IF(ISNA(VLOOKUP(A140,'Danh mục biên mục tiện ích'!A8:M35,10,0)),"",IF(LEN(VLOOKUP(A140,'Danh mục biên mục tiện ích'!A8:M35,10,0))=0,"",VLOOKUP(A140,'Danh mục biên mục tiện ích'!A8:M35,10,0)))</f>
        <v/>
      </c>
      <c r="K140" s="25" t="str">
        <f ca="1">IF(ISNA(VLOOKUP(A140,'Danh mục biên mục tiện ích'!A8:M35,11,0)),"",IF(LEN(VLOOKUP(A140,'Danh mục biên mục tiện ích'!A8:M35,11,0))=0,"",VLOOKUP(A140,'Danh mục biên mục tiện ích'!A8:M35,11,0)))</f>
        <v/>
      </c>
      <c r="L140" s="23" t="str">
        <f ca="1">IF(ISNA(VLOOKUP(A140,'Danh mục biên mục tiện ích'!A8:M35,12,0)),"",IF(LEN(VLOOKUP(A140,'Danh mục biên mục tiện ích'!A8:M35,12,0))=0,"",VLOOKUP(A140,'Danh mục biên mục tiện ích'!A8:M35,12,0)))</f>
        <v/>
      </c>
      <c r="M140" s="28" t="str">
        <f ca="1">IF(ISNA(VLOOKUP(A140,'Danh mục biên mục tiện ích'!A8:M35,13,0)),"",IF(LEN(VLOOKUP(A140,'Danh mục biên mục tiện ích'!A8:M35,13,0))=0,"",VLOOKUP(A140,'Danh mục biên mục tiện ích'!A8:M35,13,0)))</f>
        <v/>
      </c>
    </row>
    <row r="141" spans="1:13">
      <c r="A141" s="22" t="str">
        <f ca="1">IF(ISNA(VLOOKUP(A141,'Danh mục biên mục tiện ích'!A8:M35,1,0)),"",IF(LEN(VLOOKUP(A141,'Danh mục biên mục tiện ích'!A8:M35,1,0))=0,"",VLOOKUP(A141,'Danh mục biên mục tiện ích'!A8:M35,1,0)))</f>
        <v/>
      </c>
      <c r="D141" s="25" t="str">
        <f ca="1">IF(ISNA(VLOOKUP(A141,'Danh mục biên mục tiện ích'!A8:M35,4,0)),"",IF(LEN(VLOOKUP(A141,'Danh mục biên mục tiện ích'!A8:M35,4,0))=0,"",VLOOKUP(A141,'Danh mục biên mục tiện ích'!A8:M35,4,0)))</f>
        <v/>
      </c>
      <c r="H141" s="25" t="str">
        <f ca="1">IF(ISNA(VLOOKUP(A141,'Danh mục biên mục tiện ích'!A8:M35,8,0)),"",IF(LEN(VLOOKUP(A141,'Danh mục biên mục tiện ích'!A8:M35,8,0))=0,"",VLOOKUP(A141,'Danh mục biên mục tiện ích'!A8:M35,8,0)))</f>
        <v/>
      </c>
      <c r="I141" s="25" t="str">
        <f ca="1">IF(ISNA(VLOOKUP(A141,'Danh mục biên mục tiện ích'!A8:M35,9,0)),"",IF(LEN(VLOOKUP(A141,'Danh mục biên mục tiện ích'!A8:M35,9,0))=0,"",VLOOKUP(A141,'Danh mục biên mục tiện ích'!A8:M35,9,0)))</f>
        <v/>
      </c>
      <c r="J141" s="25" t="str">
        <f ca="1">IF(ISNA(VLOOKUP(A141,'Danh mục biên mục tiện ích'!A8:M35,10,0)),"",IF(LEN(VLOOKUP(A141,'Danh mục biên mục tiện ích'!A8:M35,10,0))=0,"",VLOOKUP(A141,'Danh mục biên mục tiện ích'!A8:M35,10,0)))</f>
        <v/>
      </c>
      <c r="K141" s="25" t="str">
        <f ca="1">IF(ISNA(VLOOKUP(A141,'Danh mục biên mục tiện ích'!A8:M35,11,0)),"",IF(LEN(VLOOKUP(A141,'Danh mục biên mục tiện ích'!A8:M35,11,0))=0,"",VLOOKUP(A141,'Danh mục biên mục tiện ích'!A8:M35,11,0)))</f>
        <v/>
      </c>
      <c r="L141" s="23" t="str">
        <f ca="1">IF(ISNA(VLOOKUP(A141,'Danh mục biên mục tiện ích'!A8:M35,12,0)),"",IF(LEN(VLOOKUP(A141,'Danh mục biên mục tiện ích'!A8:M35,12,0))=0,"",VLOOKUP(A141,'Danh mục biên mục tiện ích'!A8:M35,12,0)))</f>
        <v/>
      </c>
      <c r="M141" s="28" t="str">
        <f ca="1">IF(ISNA(VLOOKUP(A141,'Danh mục biên mục tiện ích'!A8:M35,13,0)),"",IF(LEN(VLOOKUP(A141,'Danh mục biên mục tiện ích'!A8:M35,13,0))=0,"",VLOOKUP(A141,'Danh mục biên mục tiện ích'!A8:M35,13,0)))</f>
        <v/>
      </c>
    </row>
    <row r="142" spans="1:13">
      <c r="A142" s="22" t="str">
        <f ca="1">IF(ISNA(VLOOKUP(A142,'Danh mục biên mục tiện ích'!A8:M35,1,0)),"",IF(LEN(VLOOKUP(A142,'Danh mục biên mục tiện ích'!A8:M35,1,0))=0,"",VLOOKUP(A142,'Danh mục biên mục tiện ích'!A8:M35,1,0)))</f>
        <v/>
      </c>
      <c r="D142" s="25" t="str">
        <f ca="1">IF(ISNA(VLOOKUP(A142,'Danh mục biên mục tiện ích'!A8:M35,4,0)),"",IF(LEN(VLOOKUP(A142,'Danh mục biên mục tiện ích'!A8:M35,4,0))=0,"",VLOOKUP(A142,'Danh mục biên mục tiện ích'!A8:M35,4,0)))</f>
        <v/>
      </c>
      <c r="H142" s="25" t="str">
        <f ca="1">IF(ISNA(VLOOKUP(A142,'Danh mục biên mục tiện ích'!A8:M35,8,0)),"",IF(LEN(VLOOKUP(A142,'Danh mục biên mục tiện ích'!A8:M35,8,0))=0,"",VLOOKUP(A142,'Danh mục biên mục tiện ích'!A8:M35,8,0)))</f>
        <v/>
      </c>
      <c r="I142" s="25" t="str">
        <f ca="1">IF(ISNA(VLOOKUP(A142,'Danh mục biên mục tiện ích'!A8:M35,9,0)),"",IF(LEN(VLOOKUP(A142,'Danh mục biên mục tiện ích'!A8:M35,9,0))=0,"",VLOOKUP(A142,'Danh mục biên mục tiện ích'!A8:M35,9,0)))</f>
        <v/>
      </c>
      <c r="J142" s="25" t="str">
        <f ca="1">IF(ISNA(VLOOKUP(A142,'Danh mục biên mục tiện ích'!A8:M35,10,0)),"",IF(LEN(VLOOKUP(A142,'Danh mục biên mục tiện ích'!A8:M35,10,0))=0,"",VLOOKUP(A142,'Danh mục biên mục tiện ích'!A8:M35,10,0)))</f>
        <v/>
      </c>
      <c r="K142" s="25" t="str">
        <f ca="1">IF(ISNA(VLOOKUP(A142,'Danh mục biên mục tiện ích'!A8:M35,11,0)),"",IF(LEN(VLOOKUP(A142,'Danh mục biên mục tiện ích'!A8:M35,11,0))=0,"",VLOOKUP(A142,'Danh mục biên mục tiện ích'!A8:M35,11,0)))</f>
        <v/>
      </c>
      <c r="L142" s="23" t="str">
        <f ca="1">IF(ISNA(VLOOKUP(A142,'Danh mục biên mục tiện ích'!A8:M35,12,0)),"",IF(LEN(VLOOKUP(A142,'Danh mục biên mục tiện ích'!A8:M35,12,0))=0,"",VLOOKUP(A142,'Danh mục biên mục tiện ích'!A8:M35,12,0)))</f>
        <v/>
      </c>
      <c r="M142" s="28" t="str">
        <f ca="1">IF(ISNA(VLOOKUP(A142,'Danh mục biên mục tiện ích'!A8:M35,13,0)),"",IF(LEN(VLOOKUP(A142,'Danh mục biên mục tiện ích'!A8:M35,13,0))=0,"",VLOOKUP(A142,'Danh mục biên mục tiện ích'!A8:M35,13,0)))</f>
        <v/>
      </c>
    </row>
    <row r="143" spans="1:13">
      <c r="A143" s="22" t="str">
        <f ca="1">IF(ISNA(VLOOKUP(A143,'Danh mục biên mục tiện ích'!A8:M35,1,0)),"",IF(LEN(VLOOKUP(A143,'Danh mục biên mục tiện ích'!A8:M35,1,0))=0,"",VLOOKUP(A143,'Danh mục biên mục tiện ích'!A8:M35,1,0)))</f>
        <v/>
      </c>
      <c r="D143" s="25" t="str">
        <f ca="1">IF(ISNA(VLOOKUP(A143,'Danh mục biên mục tiện ích'!A8:M35,4,0)),"",IF(LEN(VLOOKUP(A143,'Danh mục biên mục tiện ích'!A8:M35,4,0))=0,"",VLOOKUP(A143,'Danh mục biên mục tiện ích'!A8:M35,4,0)))</f>
        <v/>
      </c>
      <c r="H143" s="25" t="str">
        <f ca="1">IF(ISNA(VLOOKUP(A143,'Danh mục biên mục tiện ích'!A8:M35,8,0)),"",IF(LEN(VLOOKUP(A143,'Danh mục biên mục tiện ích'!A8:M35,8,0))=0,"",VLOOKUP(A143,'Danh mục biên mục tiện ích'!A8:M35,8,0)))</f>
        <v/>
      </c>
      <c r="I143" s="25" t="str">
        <f ca="1">IF(ISNA(VLOOKUP(A143,'Danh mục biên mục tiện ích'!A8:M35,9,0)),"",IF(LEN(VLOOKUP(A143,'Danh mục biên mục tiện ích'!A8:M35,9,0))=0,"",VLOOKUP(A143,'Danh mục biên mục tiện ích'!A8:M35,9,0)))</f>
        <v/>
      </c>
      <c r="J143" s="25" t="str">
        <f ca="1">IF(ISNA(VLOOKUP(A143,'Danh mục biên mục tiện ích'!A8:M35,10,0)),"",IF(LEN(VLOOKUP(A143,'Danh mục biên mục tiện ích'!A8:M35,10,0))=0,"",VLOOKUP(A143,'Danh mục biên mục tiện ích'!A8:M35,10,0)))</f>
        <v/>
      </c>
      <c r="K143" s="25" t="str">
        <f ca="1">IF(ISNA(VLOOKUP(A143,'Danh mục biên mục tiện ích'!A8:M35,11,0)),"",IF(LEN(VLOOKUP(A143,'Danh mục biên mục tiện ích'!A8:M35,11,0))=0,"",VLOOKUP(A143,'Danh mục biên mục tiện ích'!A8:M35,11,0)))</f>
        <v/>
      </c>
      <c r="L143" s="23" t="str">
        <f ca="1">IF(ISNA(VLOOKUP(A143,'Danh mục biên mục tiện ích'!A8:M35,12,0)),"",IF(LEN(VLOOKUP(A143,'Danh mục biên mục tiện ích'!A8:M35,12,0))=0,"",VLOOKUP(A143,'Danh mục biên mục tiện ích'!A8:M35,12,0)))</f>
        <v/>
      </c>
      <c r="M143" s="28" t="str">
        <f ca="1">IF(ISNA(VLOOKUP(A143,'Danh mục biên mục tiện ích'!A8:M35,13,0)),"",IF(LEN(VLOOKUP(A143,'Danh mục biên mục tiện ích'!A8:M35,13,0))=0,"",VLOOKUP(A143,'Danh mục biên mục tiện ích'!A8:M35,13,0)))</f>
        <v/>
      </c>
    </row>
    <row r="144" spans="1:13">
      <c r="A144" s="22" t="str">
        <f ca="1">IF(ISNA(VLOOKUP(A144,'Danh mục biên mục tiện ích'!A8:M35,1,0)),"",IF(LEN(VLOOKUP(A144,'Danh mục biên mục tiện ích'!A8:M35,1,0))=0,"",VLOOKUP(A144,'Danh mục biên mục tiện ích'!A8:M35,1,0)))</f>
        <v/>
      </c>
      <c r="D144" s="25" t="str">
        <f ca="1">IF(ISNA(VLOOKUP(A144,'Danh mục biên mục tiện ích'!A8:M35,4,0)),"",IF(LEN(VLOOKUP(A144,'Danh mục biên mục tiện ích'!A8:M35,4,0))=0,"",VLOOKUP(A144,'Danh mục biên mục tiện ích'!A8:M35,4,0)))</f>
        <v/>
      </c>
      <c r="H144" s="25" t="str">
        <f ca="1">IF(ISNA(VLOOKUP(A144,'Danh mục biên mục tiện ích'!A8:M35,8,0)),"",IF(LEN(VLOOKUP(A144,'Danh mục biên mục tiện ích'!A8:M35,8,0))=0,"",VLOOKUP(A144,'Danh mục biên mục tiện ích'!A8:M35,8,0)))</f>
        <v/>
      </c>
      <c r="I144" s="25" t="str">
        <f ca="1">IF(ISNA(VLOOKUP(A144,'Danh mục biên mục tiện ích'!A8:M35,9,0)),"",IF(LEN(VLOOKUP(A144,'Danh mục biên mục tiện ích'!A8:M35,9,0))=0,"",VLOOKUP(A144,'Danh mục biên mục tiện ích'!A8:M35,9,0)))</f>
        <v/>
      </c>
      <c r="J144" s="25" t="str">
        <f ca="1">IF(ISNA(VLOOKUP(A144,'Danh mục biên mục tiện ích'!A8:M35,10,0)),"",IF(LEN(VLOOKUP(A144,'Danh mục biên mục tiện ích'!A8:M35,10,0))=0,"",VLOOKUP(A144,'Danh mục biên mục tiện ích'!A8:M35,10,0)))</f>
        <v/>
      </c>
      <c r="K144" s="25" t="str">
        <f ca="1">IF(ISNA(VLOOKUP(A144,'Danh mục biên mục tiện ích'!A8:M35,11,0)),"",IF(LEN(VLOOKUP(A144,'Danh mục biên mục tiện ích'!A8:M35,11,0))=0,"",VLOOKUP(A144,'Danh mục biên mục tiện ích'!A8:M35,11,0)))</f>
        <v/>
      </c>
      <c r="L144" s="23" t="str">
        <f ca="1">IF(ISNA(VLOOKUP(A144,'Danh mục biên mục tiện ích'!A8:M35,12,0)),"",IF(LEN(VLOOKUP(A144,'Danh mục biên mục tiện ích'!A8:M35,12,0))=0,"",VLOOKUP(A144,'Danh mục biên mục tiện ích'!A8:M35,12,0)))</f>
        <v/>
      </c>
      <c r="M144" s="28" t="str">
        <f ca="1">IF(ISNA(VLOOKUP(A144,'Danh mục biên mục tiện ích'!A8:M35,13,0)),"",IF(LEN(VLOOKUP(A144,'Danh mục biên mục tiện ích'!A8:M35,13,0))=0,"",VLOOKUP(A144,'Danh mục biên mục tiện ích'!A8:M35,13,0)))</f>
        <v/>
      </c>
    </row>
    <row r="145" spans="1:13">
      <c r="A145" s="22" t="str">
        <f ca="1">IF(ISNA(VLOOKUP(A145,'Danh mục biên mục tiện ích'!A8:M35,1,0)),"",IF(LEN(VLOOKUP(A145,'Danh mục biên mục tiện ích'!A8:M35,1,0))=0,"",VLOOKUP(A145,'Danh mục biên mục tiện ích'!A8:M35,1,0)))</f>
        <v/>
      </c>
      <c r="D145" s="25" t="str">
        <f ca="1">IF(ISNA(VLOOKUP(A145,'Danh mục biên mục tiện ích'!A8:M35,4,0)),"",IF(LEN(VLOOKUP(A145,'Danh mục biên mục tiện ích'!A8:M35,4,0))=0,"",VLOOKUP(A145,'Danh mục biên mục tiện ích'!A8:M35,4,0)))</f>
        <v/>
      </c>
      <c r="H145" s="25" t="str">
        <f ca="1">IF(ISNA(VLOOKUP(A145,'Danh mục biên mục tiện ích'!A8:M35,8,0)),"",IF(LEN(VLOOKUP(A145,'Danh mục biên mục tiện ích'!A8:M35,8,0))=0,"",VLOOKUP(A145,'Danh mục biên mục tiện ích'!A8:M35,8,0)))</f>
        <v/>
      </c>
      <c r="I145" s="25" t="str">
        <f ca="1">IF(ISNA(VLOOKUP(A145,'Danh mục biên mục tiện ích'!A8:M35,9,0)),"",IF(LEN(VLOOKUP(A145,'Danh mục biên mục tiện ích'!A8:M35,9,0))=0,"",VLOOKUP(A145,'Danh mục biên mục tiện ích'!A8:M35,9,0)))</f>
        <v/>
      </c>
      <c r="J145" s="25" t="str">
        <f ca="1">IF(ISNA(VLOOKUP(A145,'Danh mục biên mục tiện ích'!A8:M35,10,0)),"",IF(LEN(VLOOKUP(A145,'Danh mục biên mục tiện ích'!A8:M35,10,0))=0,"",VLOOKUP(A145,'Danh mục biên mục tiện ích'!A8:M35,10,0)))</f>
        <v/>
      </c>
      <c r="K145" s="25" t="str">
        <f ca="1">IF(ISNA(VLOOKUP(A145,'Danh mục biên mục tiện ích'!A8:M35,11,0)),"",IF(LEN(VLOOKUP(A145,'Danh mục biên mục tiện ích'!A8:M35,11,0))=0,"",VLOOKUP(A145,'Danh mục biên mục tiện ích'!A8:M35,11,0)))</f>
        <v/>
      </c>
      <c r="L145" s="23" t="str">
        <f ca="1">IF(ISNA(VLOOKUP(A145,'Danh mục biên mục tiện ích'!A8:M35,12,0)),"",IF(LEN(VLOOKUP(A145,'Danh mục biên mục tiện ích'!A8:M35,12,0))=0,"",VLOOKUP(A145,'Danh mục biên mục tiện ích'!A8:M35,12,0)))</f>
        <v/>
      </c>
      <c r="M145" s="28" t="str">
        <f ca="1">IF(ISNA(VLOOKUP(A145,'Danh mục biên mục tiện ích'!A8:M35,13,0)),"",IF(LEN(VLOOKUP(A145,'Danh mục biên mục tiện ích'!A8:M35,13,0))=0,"",VLOOKUP(A145,'Danh mục biên mục tiện ích'!A8:M35,13,0)))</f>
        <v/>
      </c>
    </row>
    <row r="146" spans="1:13">
      <c r="A146" s="22" t="str">
        <f ca="1">IF(ISNA(VLOOKUP(A146,'Danh mục biên mục tiện ích'!A8:M35,1,0)),"",IF(LEN(VLOOKUP(A146,'Danh mục biên mục tiện ích'!A8:M35,1,0))=0,"",VLOOKUP(A146,'Danh mục biên mục tiện ích'!A8:M35,1,0)))</f>
        <v/>
      </c>
      <c r="D146" s="25" t="str">
        <f ca="1">IF(ISNA(VLOOKUP(A146,'Danh mục biên mục tiện ích'!A8:M35,4,0)),"",IF(LEN(VLOOKUP(A146,'Danh mục biên mục tiện ích'!A8:M35,4,0))=0,"",VLOOKUP(A146,'Danh mục biên mục tiện ích'!A8:M35,4,0)))</f>
        <v/>
      </c>
      <c r="H146" s="25" t="str">
        <f ca="1">IF(ISNA(VLOOKUP(A146,'Danh mục biên mục tiện ích'!A8:M35,8,0)),"",IF(LEN(VLOOKUP(A146,'Danh mục biên mục tiện ích'!A8:M35,8,0))=0,"",VLOOKUP(A146,'Danh mục biên mục tiện ích'!A8:M35,8,0)))</f>
        <v/>
      </c>
      <c r="I146" s="25" t="str">
        <f ca="1">IF(ISNA(VLOOKUP(A146,'Danh mục biên mục tiện ích'!A8:M35,9,0)),"",IF(LEN(VLOOKUP(A146,'Danh mục biên mục tiện ích'!A8:M35,9,0))=0,"",VLOOKUP(A146,'Danh mục biên mục tiện ích'!A8:M35,9,0)))</f>
        <v/>
      </c>
      <c r="J146" s="25" t="str">
        <f ca="1">IF(ISNA(VLOOKUP(A146,'Danh mục biên mục tiện ích'!A8:M35,10,0)),"",IF(LEN(VLOOKUP(A146,'Danh mục biên mục tiện ích'!A8:M35,10,0))=0,"",VLOOKUP(A146,'Danh mục biên mục tiện ích'!A8:M35,10,0)))</f>
        <v/>
      </c>
      <c r="K146" s="25" t="str">
        <f ca="1">IF(ISNA(VLOOKUP(A146,'Danh mục biên mục tiện ích'!A8:M35,11,0)),"",IF(LEN(VLOOKUP(A146,'Danh mục biên mục tiện ích'!A8:M35,11,0))=0,"",VLOOKUP(A146,'Danh mục biên mục tiện ích'!A8:M35,11,0)))</f>
        <v/>
      </c>
      <c r="L146" s="23" t="str">
        <f ca="1">IF(ISNA(VLOOKUP(A146,'Danh mục biên mục tiện ích'!A8:M35,12,0)),"",IF(LEN(VLOOKUP(A146,'Danh mục biên mục tiện ích'!A8:M35,12,0))=0,"",VLOOKUP(A146,'Danh mục biên mục tiện ích'!A8:M35,12,0)))</f>
        <v/>
      </c>
      <c r="M146" s="28" t="str">
        <f ca="1">IF(ISNA(VLOOKUP(A146,'Danh mục biên mục tiện ích'!A8:M35,13,0)),"",IF(LEN(VLOOKUP(A146,'Danh mục biên mục tiện ích'!A8:M35,13,0))=0,"",VLOOKUP(A146,'Danh mục biên mục tiện ích'!A8:M35,13,0)))</f>
        <v/>
      </c>
    </row>
    <row r="147" spans="1:13">
      <c r="A147" s="22" t="str">
        <f ca="1">IF(ISNA(VLOOKUP(A147,'Danh mục biên mục tiện ích'!A8:M35,1,0)),"",IF(LEN(VLOOKUP(A147,'Danh mục biên mục tiện ích'!A8:M35,1,0))=0,"",VLOOKUP(A147,'Danh mục biên mục tiện ích'!A8:M35,1,0)))</f>
        <v/>
      </c>
      <c r="D147" s="25" t="str">
        <f ca="1">IF(ISNA(VLOOKUP(A147,'Danh mục biên mục tiện ích'!A8:M35,4,0)),"",IF(LEN(VLOOKUP(A147,'Danh mục biên mục tiện ích'!A8:M35,4,0))=0,"",VLOOKUP(A147,'Danh mục biên mục tiện ích'!A8:M35,4,0)))</f>
        <v/>
      </c>
      <c r="H147" s="25" t="str">
        <f ca="1">IF(ISNA(VLOOKUP(A147,'Danh mục biên mục tiện ích'!A8:M35,8,0)),"",IF(LEN(VLOOKUP(A147,'Danh mục biên mục tiện ích'!A8:M35,8,0))=0,"",VLOOKUP(A147,'Danh mục biên mục tiện ích'!A8:M35,8,0)))</f>
        <v/>
      </c>
      <c r="I147" s="25" t="str">
        <f ca="1">IF(ISNA(VLOOKUP(A147,'Danh mục biên mục tiện ích'!A8:M35,9,0)),"",IF(LEN(VLOOKUP(A147,'Danh mục biên mục tiện ích'!A8:M35,9,0))=0,"",VLOOKUP(A147,'Danh mục biên mục tiện ích'!A8:M35,9,0)))</f>
        <v/>
      </c>
      <c r="J147" s="25" t="str">
        <f ca="1">IF(ISNA(VLOOKUP(A147,'Danh mục biên mục tiện ích'!A8:M35,10,0)),"",IF(LEN(VLOOKUP(A147,'Danh mục biên mục tiện ích'!A8:M35,10,0))=0,"",VLOOKUP(A147,'Danh mục biên mục tiện ích'!A8:M35,10,0)))</f>
        <v/>
      </c>
      <c r="K147" s="25" t="str">
        <f ca="1">IF(ISNA(VLOOKUP(A147,'Danh mục biên mục tiện ích'!A8:M35,11,0)),"",IF(LEN(VLOOKUP(A147,'Danh mục biên mục tiện ích'!A8:M35,11,0))=0,"",VLOOKUP(A147,'Danh mục biên mục tiện ích'!A8:M35,11,0)))</f>
        <v/>
      </c>
      <c r="L147" s="23" t="str">
        <f ca="1">IF(ISNA(VLOOKUP(A147,'Danh mục biên mục tiện ích'!A8:M35,12,0)),"",IF(LEN(VLOOKUP(A147,'Danh mục biên mục tiện ích'!A8:M35,12,0))=0,"",VLOOKUP(A147,'Danh mục biên mục tiện ích'!A8:M35,12,0)))</f>
        <v/>
      </c>
      <c r="M147" s="28" t="str">
        <f ca="1">IF(ISNA(VLOOKUP(A147,'Danh mục biên mục tiện ích'!A8:M35,13,0)),"",IF(LEN(VLOOKUP(A147,'Danh mục biên mục tiện ích'!A8:M35,13,0))=0,"",VLOOKUP(A147,'Danh mục biên mục tiện ích'!A8:M35,13,0)))</f>
        <v/>
      </c>
    </row>
    <row r="148" spans="1:13">
      <c r="A148" s="22" t="str">
        <f ca="1">IF(ISNA(VLOOKUP(A148,'Danh mục biên mục tiện ích'!A8:M35,1,0)),"",IF(LEN(VLOOKUP(A148,'Danh mục biên mục tiện ích'!A8:M35,1,0))=0,"",VLOOKUP(A148,'Danh mục biên mục tiện ích'!A8:M35,1,0)))</f>
        <v/>
      </c>
      <c r="D148" s="25" t="str">
        <f ca="1">IF(ISNA(VLOOKUP(A148,'Danh mục biên mục tiện ích'!A8:M35,4,0)),"",IF(LEN(VLOOKUP(A148,'Danh mục biên mục tiện ích'!A8:M35,4,0))=0,"",VLOOKUP(A148,'Danh mục biên mục tiện ích'!A8:M35,4,0)))</f>
        <v/>
      </c>
      <c r="H148" s="25" t="str">
        <f ca="1">IF(ISNA(VLOOKUP(A148,'Danh mục biên mục tiện ích'!A8:M35,8,0)),"",IF(LEN(VLOOKUP(A148,'Danh mục biên mục tiện ích'!A8:M35,8,0))=0,"",VLOOKUP(A148,'Danh mục biên mục tiện ích'!A8:M35,8,0)))</f>
        <v/>
      </c>
      <c r="I148" s="25" t="str">
        <f ca="1">IF(ISNA(VLOOKUP(A148,'Danh mục biên mục tiện ích'!A8:M35,9,0)),"",IF(LEN(VLOOKUP(A148,'Danh mục biên mục tiện ích'!A8:M35,9,0))=0,"",VLOOKUP(A148,'Danh mục biên mục tiện ích'!A8:M35,9,0)))</f>
        <v/>
      </c>
      <c r="J148" s="25" t="str">
        <f ca="1">IF(ISNA(VLOOKUP(A148,'Danh mục biên mục tiện ích'!A8:M35,10,0)),"",IF(LEN(VLOOKUP(A148,'Danh mục biên mục tiện ích'!A8:M35,10,0))=0,"",VLOOKUP(A148,'Danh mục biên mục tiện ích'!A8:M35,10,0)))</f>
        <v/>
      </c>
      <c r="K148" s="25" t="str">
        <f ca="1">IF(ISNA(VLOOKUP(A148,'Danh mục biên mục tiện ích'!A8:M35,11,0)),"",IF(LEN(VLOOKUP(A148,'Danh mục biên mục tiện ích'!A8:M35,11,0))=0,"",VLOOKUP(A148,'Danh mục biên mục tiện ích'!A8:M35,11,0)))</f>
        <v/>
      </c>
      <c r="L148" s="23" t="str">
        <f ca="1">IF(ISNA(VLOOKUP(A148,'Danh mục biên mục tiện ích'!A8:M35,12,0)),"",IF(LEN(VLOOKUP(A148,'Danh mục biên mục tiện ích'!A8:M35,12,0))=0,"",VLOOKUP(A148,'Danh mục biên mục tiện ích'!A8:M35,12,0)))</f>
        <v/>
      </c>
      <c r="M148" s="28" t="str">
        <f ca="1">IF(ISNA(VLOOKUP(A148,'Danh mục biên mục tiện ích'!A8:M35,13,0)),"",IF(LEN(VLOOKUP(A148,'Danh mục biên mục tiện ích'!A8:M35,13,0))=0,"",VLOOKUP(A148,'Danh mục biên mục tiện ích'!A8:M35,13,0)))</f>
        <v/>
      </c>
    </row>
    <row r="149" spans="1:13">
      <c r="A149" s="22" t="str">
        <f ca="1">IF(ISNA(VLOOKUP(A149,'Danh mục biên mục tiện ích'!A8:M35,1,0)),"",IF(LEN(VLOOKUP(A149,'Danh mục biên mục tiện ích'!A8:M35,1,0))=0,"",VLOOKUP(A149,'Danh mục biên mục tiện ích'!A8:M35,1,0)))</f>
        <v/>
      </c>
      <c r="D149" s="25" t="str">
        <f ca="1">IF(ISNA(VLOOKUP(A149,'Danh mục biên mục tiện ích'!A8:M35,4,0)),"",IF(LEN(VLOOKUP(A149,'Danh mục biên mục tiện ích'!A8:M35,4,0))=0,"",VLOOKUP(A149,'Danh mục biên mục tiện ích'!A8:M35,4,0)))</f>
        <v/>
      </c>
      <c r="H149" s="25" t="str">
        <f ca="1">IF(ISNA(VLOOKUP(A149,'Danh mục biên mục tiện ích'!A8:M35,8,0)),"",IF(LEN(VLOOKUP(A149,'Danh mục biên mục tiện ích'!A8:M35,8,0))=0,"",VLOOKUP(A149,'Danh mục biên mục tiện ích'!A8:M35,8,0)))</f>
        <v/>
      </c>
      <c r="I149" s="25" t="str">
        <f ca="1">IF(ISNA(VLOOKUP(A149,'Danh mục biên mục tiện ích'!A8:M35,9,0)),"",IF(LEN(VLOOKUP(A149,'Danh mục biên mục tiện ích'!A8:M35,9,0))=0,"",VLOOKUP(A149,'Danh mục biên mục tiện ích'!A8:M35,9,0)))</f>
        <v/>
      </c>
      <c r="J149" s="25" t="str">
        <f ca="1">IF(ISNA(VLOOKUP(A149,'Danh mục biên mục tiện ích'!A8:M35,10,0)),"",IF(LEN(VLOOKUP(A149,'Danh mục biên mục tiện ích'!A8:M35,10,0))=0,"",VLOOKUP(A149,'Danh mục biên mục tiện ích'!A8:M35,10,0)))</f>
        <v/>
      </c>
      <c r="K149" s="25" t="str">
        <f ca="1">IF(ISNA(VLOOKUP(A149,'Danh mục biên mục tiện ích'!A8:M35,11,0)),"",IF(LEN(VLOOKUP(A149,'Danh mục biên mục tiện ích'!A8:M35,11,0))=0,"",VLOOKUP(A149,'Danh mục biên mục tiện ích'!A8:M35,11,0)))</f>
        <v/>
      </c>
      <c r="L149" s="23" t="str">
        <f ca="1">IF(ISNA(VLOOKUP(A149,'Danh mục biên mục tiện ích'!A8:M35,12,0)),"",IF(LEN(VLOOKUP(A149,'Danh mục biên mục tiện ích'!A8:M35,12,0))=0,"",VLOOKUP(A149,'Danh mục biên mục tiện ích'!A8:M35,12,0)))</f>
        <v/>
      </c>
      <c r="M149" s="28" t="str">
        <f ca="1">IF(ISNA(VLOOKUP(A149,'Danh mục biên mục tiện ích'!A8:M35,13,0)),"",IF(LEN(VLOOKUP(A149,'Danh mục biên mục tiện ích'!A8:M35,13,0))=0,"",VLOOKUP(A149,'Danh mục biên mục tiện ích'!A8:M35,13,0)))</f>
        <v/>
      </c>
    </row>
    <row r="150" spans="1:13">
      <c r="A150" s="22" t="str">
        <f ca="1">IF(ISNA(VLOOKUP(A150,'Danh mục biên mục tiện ích'!A8:M35,1,0)),"",IF(LEN(VLOOKUP(A150,'Danh mục biên mục tiện ích'!A8:M35,1,0))=0,"",VLOOKUP(A150,'Danh mục biên mục tiện ích'!A8:M35,1,0)))</f>
        <v/>
      </c>
      <c r="D150" s="25" t="str">
        <f ca="1">IF(ISNA(VLOOKUP(A150,'Danh mục biên mục tiện ích'!A8:M35,4,0)),"",IF(LEN(VLOOKUP(A150,'Danh mục biên mục tiện ích'!A8:M35,4,0))=0,"",VLOOKUP(A150,'Danh mục biên mục tiện ích'!A8:M35,4,0)))</f>
        <v/>
      </c>
      <c r="H150" s="25" t="str">
        <f ca="1">IF(ISNA(VLOOKUP(A150,'Danh mục biên mục tiện ích'!A8:M35,8,0)),"",IF(LEN(VLOOKUP(A150,'Danh mục biên mục tiện ích'!A8:M35,8,0))=0,"",VLOOKUP(A150,'Danh mục biên mục tiện ích'!A8:M35,8,0)))</f>
        <v/>
      </c>
      <c r="I150" s="25" t="str">
        <f ca="1">IF(ISNA(VLOOKUP(A150,'Danh mục biên mục tiện ích'!A8:M35,9,0)),"",IF(LEN(VLOOKUP(A150,'Danh mục biên mục tiện ích'!A8:M35,9,0))=0,"",VLOOKUP(A150,'Danh mục biên mục tiện ích'!A8:M35,9,0)))</f>
        <v/>
      </c>
      <c r="J150" s="25" t="str">
        <f ca="1">IF(ISNA(VLOOKUP(A150,'Danh mục biên mục tiện ích'!A8:M35,10,0)),"",IF(LEN(VLOOKUP(A150,'Danh mục biên mục tiện ích'!A8:M35,10,0))=0,"",VLOOKUP(A150,'Danh mục biên mục tiện ích'!A8:M35,10,0)))</f>
        <v/>
      </c>
      <c r="K150" s="25" t="str">
        <f ca="1">IF(ISNA(VLOOKUP(A150,'Danh mục biên mục tiện ích'!A8:M35,11,0)),"",IF(LEN(VLOOKUP(A150,'Danh mục biên mục tiện ích'!A8:M35,11,0))=0,"",VLOOKUP(A150,'Danh mục biên mục tiện ích'!A8:M35,11,0)))</f>
        <v/>
      </c>
      <c r="L150" s="23" t="str">
        <f ca="1">IF(ISNA(VLOOKUP(A150,'Danh mục biên mục tiện ích'!A8:M35,12,0)),"",IF(LEN(VLOOKUP(A150,'Danh mục biên mục tiện ích'!A8:M35,12,0))=0,"",VLOOKUP(A150,'Danh mục biên mục tiện ích'!A8:M35,12,0)))</f>
        <v/>
      </c>
      <c r="M150" s="28" t="str">
        <f ca="1">IF(ISNA(VLOOKUP(A150,'Danh mục biên mục tiện ích'!A8:M35,13,0)),"",IF(LEN(VLOOKUP(A150,'Danh mục biên mục tiện ích'!A8:M35,13,0))=0,"",VLOOKUP(A150,'Danh mục biên mục tiện ích'!A8:M35,13,0)))</f>
        <v/>
      </c>
    </row>
    <row r="151" spans="1:13">
      <c r="A151" s="22" t="str">
        <f ca="1">IF(ISNA(VLOOKUP(A151,'Danh mục biên mục tiện ích'!A8:M35,1,0)),"",IF(LEN(VLOOKUP(A151,'Danh mục biên mục tiện ích'!A8:M35,1,0))=0,"",VLOOKUP(A151,'Danh mục biên mục tiện ích'!A8:M35,1,0)))</f>
        <v/>
      </c>
      <c r="D151" s="25" t="str">
        <f ca="1">IF(ISNA(VLOOKUP(A151,'Danh mục biên mục tiện ích'!A8:M35,4,0)),"",IF(LEN(VLOOKUP(A151,'Danh mục biên mục tiện ích'!A8:M35,4,0))=0,"",VLOOKUP(A151,'Danh mục biên mục tiện ích'!A8:M35,4,0)))</f>
        <v/>
      </c>
      <c r="H151" s="25" t="str">
        <f ca="1">IF(ISNA(VLOOKUP(A151,'Danh mục biên mục tiện ích'!A8:M35,8,0)),"",IF(LEN(VLOOKUP(A151,'Danh mục biên mục tiện ích'!A8:M35,8,0))=0,"",VLOOKUP(A151,'Danh mục biên mục tiện ích'!A8:M35,8,0)))</f>
        <v/>
      </c>
      <c r="I151" s="25" t="str">
        <f ca="1">IF(ISNA(VLOOKUP(A151,'Danh mục biên mục tiện ích'!A8:M35,9,0)),"",IF(LEN(VLOOKUP(A151,'Danh mục biên mục tiện ích'!A8:M35,9,0))=0,"",VLOOKUP(A151,'Danh mục biên mục tiện ích'!A8:M35,9,0)))</f>
        <v/>
      </c>
      <c r="J151" s="25" t="str">
        <f ca="1">IF(ISNA(VLOOKUP(A151,'Danh mục biên mục tiện ích'!A8:M35,10,0)),"",IF(LEN(VLOOKUP(A151,'Danh mục biên mục tiện ích'!A8:M35,10,0))=0,"",VLOOKUP(A151,'Danh mục biên mục tiện ích'!A8:M35,10,0)))</f>
        <v/>
      </c>
      <c r="K151" s="25" t="str">
        <f ca="1">IF(ISNA(VLOOKUP(A151,'Danh mục biên mục tiện ích'!A8:M35,11,0)),"",IF(LEN(VLOOKUP(A151,'Danh mục biên mục tiện ích'!A8:M35,11,0))=0,"",VLOOKUP(A151,'Danh mục biên mục tiện ích'!A8:M35,11,0)))</f>
        <v/>
      </c>
      <c r="L151" s="23" t="str">
        <f ca="1">IF(ISNA(VLOOKUP(A151,'Danh mục biên mục tiện ích'!A8:M35,12,0)),"",IF(LEN(VLOOKUP(A151,'Danh mục biên mục tiện ích'!A8:M35,12,0))=0,"",VLOOKUP(A151,'Danh mục biên mục tiện ích'!A8:M35,12,0)))</f>
        <v/>
      </c>
      <c r="M151" s="28" t="str">
        <f ca="1">IF(ISNA(VLOOKUP(A151,'Danh mục biên mục tiện ích'!A8:M35,13,0)),"",IF(LEN(VLOOKUP(A151,'Danh mục biên mục tiện ích'!A8:M35,13,0))=0,"",VLOOKUP(A151,'Danh mục biên mục tiện ích'!A8:M35,13,0)))</f>
        <v/>
      </c>
    </row>
    <row r="152" spans="1:13">
      <c r="A152" s="22" t="str">
        <f ca="1">IF(ISNA(VLOOKUP(A152,'Danh mục biên mục tiện ích'!A8:M35,1,0)),"",IF(LEN(VLOOKUP(A152,'Danh mục biên mục tiện ích'!A8:M35,1,0))=0,"",VLOOKUP(A152,'Danh mục biên mục tiện ích'!A8:M35,1,0)))</f>
        <v/>
      </c>
      <c r="D152" s="25" t="str">
        <f ca="1">IF(ISNA(VLOOKUP(A152,'Danh mục biên mục tiện ích'!A8:M35,4,0)),"",IF(LEN(VLOOKUP(A152,'Danh mục biên mục tiện ích'!A8:M35,4,0))=0,"",VLOOKUP(A152,'Danh mục biên mục tiện ích'!A8:M35,4,0)))</f>
        <v/>
      </c>
      <c r="H152" s="25" t="str">
        <f ca="1">IF(ISNA(VLOOKUP(A152,'Danh mục biên mục tiện ích'!A8:M35,8,0)),"",IF(LEN(VLOOKUP(A152,'Danh mục biên mục tiện ích'!A8:M35,8,0))=0,"",VLOOKUP(A152,'Danh mục biên mục tiện ích'!A8:M35,8,0)))</f>
        <v/>
      </c>
      <c r="I152" s="25" t="str">
        <f ca="1">IF(ISNA(VLOOKUP(A152,'Danh mục biên mục tiện ích'!A8:M35,9,0)),"",IF(LEN(VLOOKUP(A152,'Danh mục biên mục tiện ích'!A8:M35,9,0))=0,"",VLOOKUP(A152,'Danh mục biên mục tiện ích'!A8:M35,9,0)))</f>
        <v/>
      </c>
      <c r="J152" s="25" t="str">
        <f ca="1">IF(ISNA(VLOOKUP(A152,'Danh mục biên mục tiện ích'!A8:M35,10,0)),"",IF(LEN(VLOOKUP(A152,'Danh mục biên mục tiện ích'!A8:M35,10,0))=0,"",VLOOKUP(A152,'Danh mục biên mục tiện ích'!A8:M35,10,0)))</f>
        <v/>
      </c>
      <c r="K152" s="25" t="str">
        <f ca="1">IF(ISNA(VLOOKUP(A152,'Danh mục biên mục tiện ích'!A8:M35,11,0)),"",IF(LEN(VLOOKUP(A152,'Danh mục biên mục tiện ích'!A8:M35,11,0))=0,"",VLOOKUP(A152,'Danh mục biên mục tiện ích'!A8:M35,11,0)))</f>
        <v/>
      </c>
      <c r="L152" s="23" t="str">
        <f ca="1">IF(ISNA(VLOOKUP(A152,'Danh mục biên mục tiện ích'!A8:M35,12,0)),"",IF(LEN(VLOOKUP(A152,'Danh mục biên mục tiện ích'!A8:M35,12,0))=0,"",VLOOKUP(A152,'Danh mục biên mục tiện ích'!A8:M35,12,0)))</f>
        <v/>
      </c>
      <c r="M152" s="28" t="str">
        <f ca="1">IF(ISNA(VLOOKUP(A152,'Danh mục biên mục tiện ích'!A8:M35,13,0)),"",IF(LEN(VLOOKUP(A152,'Danh mục biên mục tiện ích'!A8:M35,13,0))=0,"",VLOOKUP(A152,'Danh mục biên mục tiện ích'!A8:M35,13,0)))</f>
        <v/>
      </c>
    </row>
    <row r="153" spans="1:13">
      <c r="A153" s="22" t="str">
        <f ca="1">IF(ISNA(VLOOKUP(A153,'Danh mục biên mục tiện ích'!A8:M35,1,0)),"",IF(LEN(VLOOKUP(A153,'Danh mục biên mục tiện ích'!A8:M35,1,0))=0,"",VLOOKUP(A153,'Danh mục biên mục tiện ích'!A8:M35,1,0)))</f>
        <v/>
      </c>
      <c r="D153" s="25" t="str">
        <f ca="1">IF(ISNA(VLOOKUP(A153,'Danh mục biên mục tiện ích'!A8:M35,4,0)),"",IF(LEN(VLOOKUP(A153,'Danh mục biên mục tiện ích'!A8:M35,4,0))=0,"",VLOOKUP(A153,'Danh mục biên mục tiện ích'!A8:M35,4,0)))</f>
        <v/>
      </c>
      <c r="H153" s="25" t="str">
        <f ca="1">IF(ISNA(VLOOKUP(A153,'Danh mục biên mục tiện ích'!A8:M35,8,0)),"",IF(LEN(VLOOKUP(A153,'Danh mục biên mục tiện ích'!A8:M35,8,0))=0,"",VLOOKUP(A153,'Danh mục biên mục tiện ích'!A8:M35,8,0)))</f>
        <v/>
      </c>
      <c r="I153" s="25" t="str">
        <f ca="1">IF(ISNA(VLOOKUP(A153,'Danh mục biên mục tiện ích'!A8:M35,9,0)),"",IF(LEN(VLOOKUP(A153,'Danh mục biên mục tiện ích'!A8:M35,9,0))=0,"",VLOOKUP(A153,'Danh mục biên mục tiện ích'!A8:M35,9,0)))</f>
        <v/>
      </c>
      <c r="J153" s="25" t="str">
        <f ca="1">IF(ISNA(VLOOKUP(A153,'Danh mục biên mục tiện ích'!A8:M35,10,0)),"",IF(LEN(VLOOKUP(A153,'Danh mục biên mục tiện ích'!A8:M35,10,0))=0,"",VLOOKUP(A153,'Danh mục biên mục tiện ích'!A8:M35,10,0)))</f>
        <v/>
      </c>
      <c r="K153" s="25" t="str">
        <f ca="1">IF(ISNA(VLOOKUP(A153,'Danh mục biên mục tiện ích'!A8:M35,11,0)),"",IF(LEN(VLOOKUP(A153,'Danh mục biên mục tiện ích'!A8:M35,11,0))=0,"",VLOOKUP(A153,'Danh mục biên mục tiện ích'!A8:M35,11,0)))</f>
        <v/>
      </c>
      <c r="L153" s="23" t="str">
        <f ca="1">IF(ISNA(VLOOKUP(A153,'Danh mục biên mục tiện ích'!A8:M35,12,0)),"",IF(LEN(VLOOKUP(A153,'Danh mục biên mục tiện ích'!A8:M35,12,0))=0,"",VLOOKUP(A153,'Danh mục biên mục tiện ích'!A8:M35,12,0)))</f>
        <v/>
      </c>
      <c r="M153" s="28" t="str">
        <f ca="1">IF(ISNA(VLOOKUP(A153,'Danh mục biên mục tiện ích'!A8:M35,13,0)),"",IF(LEN(VLOOKUP(A153,'Danh mục biên mục tiện ích'!A8:M35,13,0))=0,"",VLOOKUP(A153,'Danh mục biên mục tiện ích'!A8:M35,13,0)))</f>
        <v/>
      </c>
    </row>
    <row r="154" spans="1:13">
      <c r="A154" s="22" t="str">
        <f ca="1">IF(ISNA(VLOOKUP(A154,'Danh mục biên mục tiện ích'!A8:M35,1,0)),"",IF(LEN(VLOOKUP(A154,'Danh mục biên mục tiện ích'!A8:M35,1,0))=0,"",VLOOKUP(A154,'Danh mục biên mục tiện ích'!A8:M35,1,0)))</f>
        <v/>
      </c>
      <c r="D154" s="25" t="str">
        <f ca="1">IF(ISNA(VLOOKUP(A154,'Danh mục biên mục tiện ích'!A8:M35,4,0)),"",IF(LEN(VLOOKUP(A154,'Danh mục biên mục tiện ích'!A8:M35,4,0))=0,"",VLOOKUP(A154,'Danh mục biên mục tiện ích'!A8:M35,4,0)))</f>
        <v/>
      </c>
      <c r="H154" s="25" t="str">
        <f ca="1">IF(ISNA(VLOOKUP(A154,'Danh mục biên mục tiện ích'!A8:M35,8,0)),"",IF(LEN(VLOOKUP(A154,'Danh mục biên mục tiện ích'!A8:M35,8,0))=0,"",VLOOKUP(A154,'Danh mục biên mục tiện ích'!A8:M35,8,0)))</f>
        <v/>
      </c>
      <c r="I154" s="25" t="str">
        <f ca="1">IF(ISNA(VLOOKUP(A154,'Danh mục biên mục tiện ích'!A8:M35,9,0)),"",IF(LEN(VLOOKUP(A154,'Danh mục biên mục tiện ích'!A8:M35,9,0))=0,"",VLOOKUP(A154,'Danh mục biên mục tiện ích'!A8:M35,9,0)))</f>
        <v/>
      </c>
      <c r="J154" s="25" t="str">
        <f ca="1">IF(ISNA(VLOOKUP(A154,'Danh mục biên mục tiện ích'!A8:M35,10,0)),"",IF(LEN(VLOOKUP(A154,'Danh mục biên mục tiện ích'!A8:M35,10,0))=0,"",VLOOKUP(A154,'Danh mục biên mục tiện ích'!A8:M35,10,0)))</f>
        <v/>
      </c>
      <c r="K154" s="25" t="str">
        <f ca="1">IF(ISNA(VLOOKUP(A154,'Danh mục biên mục tiện ích'!A8:M35,11,0)),"",IF(LEN(VLOOKUP(A154,'Danh mục biên mục tiện ích'!A8:M35,11,0))=0,"",VLOOKUP(A154,'Danh mục biên mục tiện ích'!A8:M35,11,0)))</f>
        <v/>
      </c>
      <c r="L154" s="23" t="str">
        <f ca="1">IF(ISNA(VLOOKUP(A154,'Danh mục biên mục tiện ích'!A8:M35,12,0)),"",IF(LEN(VLOOKUP(A154,'Danh mục biên mục tiện ích'!A8:M35,12,0))=0,"",VLOOKUP(A154,'Danh mục biên mục tiện ích'!A8:M35,12,0)))</f>
        <v/>
      </c>
      <c r="M154" s="28" t="str">
        <f ca="1">IF(ISNA(VLOOKUP(A154,'Danh mục biên mục tiện ích'!A8:M35,13,0)),"",IF(LEN(VLOOKUP(A154,'Danh mục biên mục tiện ích'!A8:M35,13,0))=0,"",VLOOKUP(A154,'Danh mục biên mục tiện ích'!A8:M35,13,0)))</f>
        <v/>
      </c>
    </row>
    <row r="155" spans="1:13">
      <c r="A155" s="22" t="str">
        <f ca="1">IF(ISNA(VLOOKUP(A155,'Danh mục biên mục tiện ích'!A8:M35,1,0)),"",IF(LEN(VLOOKUP(A155,'Danh mục biên mục tiện ích'!A8:M35,1,0))=0,"",VLOOKUP(A155,'Danh mục biên mục tiện ích'!A8:M35,1,0)))</f>
        <v/>
      </c>
      <c r="D155" s="25" t="str">
        <f ca="1">IF(ISNA(VLOOKUP(A155,'Danh mục biên mục tiện ích'!A8:M35,4,0)),"",IF(LEN(VLOOKUP(A155,'Danh mục biên mục tiện ích'!A8:M35,4,0))=0,"",VLOOKUP(A155,'Danh mục biên mục tiện ích'!A8:M35,4,0)))</f>
        <v/>
      </c>
      <c r="H155" s="25" t="str">
        <f ca="1">IF(ISNA(VLOOKUP(A155,'Danh mục biên mục tiện ích'!A8:M35,8,0)),"",IF(LEN(VLOOKUP(A155,'Danh mục biên mục tiện ích'!A8:M35,8,0))=0,"",VLOOKUP(A155,'Danh mục biên mục tiện ích'!A8:M35,8,0)))</f>
        <v/>
      </c>
      <c r="I155" s="25" t="str">
        <f ca="1">IF(ISNA(VLOOKUP(A155,'Danh mục biên mục tiện ích'!A8:M35,9,0)),"",IF(LEN(VLOOKUP(A155,'Danh mục biên mục tiện ích'!A8:M35,9,0))=0,"",VLOOKUP(A155,'Danh mục biên mục tiện ích'!A8:M35,9,0)))</f>
        <v/>
      </c>
      <c r="J155" s="25" t="str">
        <f ca="1">IF(ISNA(VLOOKUP(A155,'Danh mục biên mục tiện ích'!A8:M35,10,0)),"",IF(LEN(VLOOKUP(A155,'Danh mục biên mục tiện ích'!A8:M35,10,0))=0,"",VLOOKUP(A155,'Danh mục biên mục tiện ích'!A8:M35,10,0)))</f>
        <v/>
      </c>
      <c r="K155" s="25" t="str">
        <f ca="1">IF(ISNA(VLOOKUP(A155,'Danh mục biên mục tiện ích'!A8:M35,11,0)),"",IF(LEN(VLOOKUP(A155,'Danh mục biên mục tiện ích'!A8:M35,11,0))=0,"",VLOOKUP(A155,'Danh mục biên mục tiện ích'!A8:M35,11,0)))</f>
        <v/>
      </c>
      <c r="L155" s="23" t="str">
        <f ca="1">IF(ISNA(VLOOKUP(A155,'Danh mục biên mục tiện ích'!A8:M35,12,0)),"",IF(LEN(VLOOKUP(A155,'Danh mục biên mục tiện ích'!A8:M35,12,0))=0,"",VLOOKUP(A155,'Danh mục biên mục tiện ích'!A8:M35,12,0)))</f>
        <v/>
      </c>
      <c r="M155" s="28" t="str">
        <f ca="1">IF(ISNA(VLOOKUP(A155,'Danh mục biên mục tiện ích'!A8:M35,13,0)),"",IF(LEN(VLOOKUP(A155,'Danh mục biên mục tiện ích'!A8:M35,13,0))=0,"",VLOOKUP(A155,'Danh mục biên mục tiện ích'!A8:M35,13,0)))</f>
        <v/>
      </c>
    </row>
    <row r="156" spans="1:13">
      <c r="A156" s="22" t="str">
        <f ca="1">IF(ISNA(VLOOKUP(A156,'Danh mục biên mục tiện ích'!A8:M35,1,0)),"",IF(LEN(VLOOKUP(A156,'Danh mục biên mục tiện ích'!A8:M35,1,0))=0,"",VLOOKUP(A156,'Danh mục biên mục tiện ích'!A8:M35,1,0)))</f>
        <v/>
      </c>
      <c r="D156" s="25" t="str">
        <f ca="1">IF(ISNA(VLOOKUP(A156,'Danh mục biên mục tiện ích'!A8:M35,4,0)),"",IF(LEN(VLOOKUP(A156,'Danh mục biên mục tiện ích'!A8:M35,4,0))=0,"",VLOOKUP(A156,'Danh mục biên mục tiện ích'!A8:M35,4,0)))</f>
        <v/>
      </c>
      <c r="H156" s="25" t="str">
        <f ca="1">IF(ISNA(VLOOKUP(A156,'Danh mục biên mục tiện ích'!A8:M35,8,0)),"",IF(LEN(VLOOKUP(A156,'Danh mục biên mục tiện ích'!A8:M35,8,0))=0,"",VLOOKUP(A156,'Danh mục biên mục tiện ích'!A8:M35,8,0)))</f>
        <v/>
      </c>
      <c r="I156" s="25" t="str">
        <f ca="1">IF(ISNA(VLOOKUP(A156,'Danh mục biên mục tiện ích'!A8:M35,9,0)),"",IF(LEN(VLOOKUP(A156,'Danh mục biên mục tiện ích'!A8:M35,9,0))=0,"",VLOOKUP(A156,'Danh mục biên mục tiện ích'!A8:M35,9,0)))</f>
        <v/>
      </c>
      <c r="J156" s="25" t="str">
        <f ca="1">IF(ISNA(VLOOKUP(A156,'Danh mục biên mục tiện ích'!A8:M35,10,0)),"",IF(LEN(VLOOKUP(A156,'Danh mục biên mục tiện ích'!A8:M35,10,0))=0,"",VLOOKUP(A156,'Danh mục biên mục tiện ích'!A8:M35,10,0)))</f>
        <v/>
      </c>
      <c r="K156" s="25" t="str">
        <f ca="1">IF(ISNA(VLOOKUP(A156,'Danh mục biên mục tiện ích'!A8:M35,11,0)),"",IF(LEN(VLOOKUP(A156,'Danh mục biên mục tiện ích'!A8:M35,11,0))=0,"",VLOOKUP(A156,'Danh mục biên mục tiện ích'!A8:M35,11,0)))</f>
        <v/>
      </c>
      <c r="L156" s="23" t="str">
        <f ca="1">IF(ISNA(VLOOKUP(A156,'Danh mục biên mục tiện ích'!A8:M35,12,0)),"",IF(LEN(VLOOKUP(A156,'Danh mục biên mục tiện ích'!A8:M35,12,0))=0,"",VLOOKUP(A156,'Danh mục biên mục tiện ích'!A8:M35,12,0)))</f>
        <v/>
      </c>
      <c r="M156" s="28" t="str">
        <f ca="1">IF(ISNA(VLOOKUP(A156,'Danh mục biên mục tiện ích'!A8:M35,13,0)),"",IF(LEN(VLOOKUP(A156,'Danh mục biên mục tiện ích'!A8:M35,13,0))=0,"",VLOOKUP(A156,'Danh mục biên mục tiện ích'!A8:M35,13,0)))</f>
        <v/>
      </c>
    </row>
    <row r="157" spans="1:13">
      <c r="A157" s="22" t="str">
        <f ca="1">IF(ISNA(VLOOKUP(A157,'Danh mục biên mục tiện ích'!A8:M35,1,0)),"",IF(LEN(VLOOKUP(A157,'Danh mục biên mục tiện ích'!A8:M35,1,0))=0,"",VLOOKUP(A157,'Danh mục biên mục tiện ích'!A8:M35,1,0)))</f>
        <v/>
      </c>
      <c r="D157" s="25" t="str">
        <f ca="1">IF(ISNA(VLOOKUP(A157,'Danh mục biên mục tiện ích'!A8:M35,4,0)),"",IF(LEN(VLOOKUP(A157,'Danh mục biên mục tiện ích'!A8:M35,4,0))=0,"",VLOOKUP(A157,'Danh mục biên mục tiện ích'!A8:M35,4,0)))</f>
        <v/>
      </c>
      <c r="H157" s="25" t="str">
        <f ca="1">IF(ISNA(VLOOKUP(A157,'Danh mục biên mục tiện ích'!A8:M35,8,0)),"",IF(LEN(VLOOKUP(A157,'Danh mục biên mục tiện ích'!A8:M35,8,0))=0,"",VLOOKUP(A157,'Danh mục biên mục tiện ích'!A8:M35,8,0)))</f>
        <v/>
      </c>
      <c r="I157" s="25" t="str">
        <f ca="1">IF(ISNA(VLOOKUP(A157,'Danh mục biên mục tiện ích'!A8:M35,9,0)),"",IF(LEN(VLOOKUP(A157,'Danh mục biên mục tiện ích'!A8:M35,9,0))=0,"",VLOOKUP(A157,'Danh mục biên mục tiện ích'!A8:M35,9,0)))</f>
        <v/>
      </c>
      <c r="J157" s="25" t="str">
        <f ca="1">IF(ISNA(VLOOKUP(A157,'Danh mục biên mục tiện ích'!A8:M35,10,0)),"",IF(LEN(VLOOKUP(A157,'Danh mục biên mục tiện ích'!A8:M35,10,0))=0,"",VLOOKUP(A157,'Danh mục biên mục tiện ích'!A8:M35,10,0)))</f>
        <v/>
      </c>
      <c r="K157" s="25" t="str">
        <f ca="1">IF(ISNA(VLOOKUP(A157,'Danh mục biên mục tiện ích'!A8:M35,11,0)),"",IF(LEN(VLOOKUP(A157,'Danh mục biên mục tiện ích'!A8:M35,11,0))=0,"",VLOOKUP(A157,'Danh mục biên mục tiện ích'!A8:M35,11,0)))</f>
        <v/>
      </c>
      <c r="L157" s="23" t="str">
        <f ca="1">IF(ISNA(VLOOKUP(A157,'Danh mục biên mục tiện ích'!A8:M35,12,0)),"",IF(LEN(VLOOKUP(A157,'Danh mục biên mục tiện ích'!A8:M35,12,0))=0,"",VLOOKUP(A157,'Danh mục biên mục tiện ích'!A8:M35,12,0)))</f>
        <v/>
      </c>
      <c r="M157" s="28" t="str">
        <f ca="1">IF(ISNA(VLOOKUP(A157,'Danh mục biên mục tiện ích'!A8:M35,13,0)),"",IF(LEN(VLOOKUP(A157,'Danh mục biên mục tiện ích'!A8:M35,13,0))=0,"",VLOOKUP(A157,'Danh mục biên mục tiện ích'!A8:M35,13,0)))</f>
        <v/>
      </c>
    </row>
    <row r="158" spans="1:13">
      <c r="A158" s="22" t="str">
        <f ca="1">IF(ISNA(VLOOKUP(A158,'Danh mục biên mục tiện ích'!A8:M35,1,0)),"",IF(LEN(VLOOKUP(A158,'Danh mục biên mục tiện ích'!A8:M35,1,0))=0,"",VLOOKUP(A158,'Danh mục biên mục tiện ích'!A8:M35,1,0)))</f>
        <v/>
      </c>
      <c r="D158" s="25" t="str">
        <f ca="1">IF(ISNA(VLOOKUP(A158,'Danh mục biên mục tiện ích'!A8:M35,4,0)),"",IF(LEN(VLOOKUP(A158,'Danh mục biên mục tiện ích'!A8:M35,4,0))=0,"",VLOOKUP(A158,'Danh mục biên mục tiện ích'!A8:M35,4,0)))</f>
        <v/>
      </c>
      <c r="H158" s="25" t="str">
        <f ca="1">IF(ISNA(VLOOKUP(A158,'Danh mục biên mục tiện ích'!A8:M35,8,0)),"",IF(LEN(VLOOKUP(A158,'Danh mục biên mục tiện ích'!A8:M35,8,0))=0,"",VLOOKUP(A158,'Danh mục biên mục tiện ích'!A8:M35,8,0)))</f>
        <v/>
      </c>
      <c r="I158" s="25" t="str">
        <f ca="1">IF(ISNA(VLOOKUP(A158,'Danh mục biên mục tiện ích'!A8:M35,9,0)),"",IF(LEN(VLOOKUP(A158,'Danh mục biên mục tiện ích'!A8:M35,9,0))=0,"",VLOOKUP(A158,'Danh mục biên mục tiện ích'!A8:M35,9,0)))</f>
        <v/>
      </c>
      <c r="J158" s="25" t="str">
        <f ca="1">IF(ISNA(VLOOKUP(A158,'Danh mục biên mục tiện ích'!A8:M35,10,0)),"",IF(LEN(VLOOKUP(A158,'Danh mục biên mục tiện ích'!A8:M35,10,0))=0,"",VLOOKUP(A158,'Danh mục biên mục tiện ích'!A8:M35,10,0)))</f>
        <v/>
      </c>
      <c r="K158" s="25" t="str">
        <f ca="1">IF(ISNA(VLOOKUP(A158,'Danh mục biên mục tiện ích'!A8:M35,11,0)),"",IF(LEN(VLOOKUP(A158,'Danh mục biên mục tiện ích'!A8:M35,11,0))=0,"",VLOOKUP(A158,'Danh mục biên mục tiện ích'!A8:M35,11,0)))</f>
        <v/>
      </c>
      <c r="L158" s="23" t="str">
        <f ca="1">IF(ISNA(VLOOKUP(A158,'Danh mục biên mục tiện ích'!A8:M35,12,0)),"",IF(LEN(VLOOKUP(A158,'Danh mục biên mục tiện ích'!A8:M35,12,0))=0,"",VLOOKUP(A158,'Danh mục biên mục tiện ích'!A8:M35,12,0)))</f>
        <v/>
      </c>
      <c r="M158" s="28" t="str">
        <f ca="1">IF(ISNA(VLOOKUP(A158,'Danh mục biên mục tiện ích'!A8:M35,13,0)),"",IF(LEN(VLOOKUP(A158,'Danh mục biên mục tiện ích'!A8:M35,13,0))=0,"",VLOOKUP(A158,'Danh mục biên mục tiện ích'!A8:M35,13,0)))</f>
        <v/>
      </c>
    </row>
    <row r="159" spans="1:13">
      <c r="A159" s="22" t="str">
        <f ca="1">IF(ISNA(VLOOKUP(A159,'Danh mục biên mục tiện ích'!A8:M35,1,0)),"",IF(LEN(VLOOKUP(A159,'Danh mục biên mục tiện ích'!A8:M35,1,0))=0,"",VLOOKUP(A159,'Danh mục biên mục tiện ích'!A8:M35,1,0)))</f>
        <v/>
      </c>
      <c r="D159" s="25" t="str">
        <f ca="1">IF(ISNA(VLOOKUP(A159,'Danh mục biên mục tiện ích'!A8:M35,4,0)),"",IF(LEN(VLOOKUP(A159,'Danh mục biên mục tiện ích'!A8:M35,4,0))=0,"",VLOOKUP(A159,'Danh mục biên mục tiện ích'!A8:M35,4,0)))</f>
        <v/>
      </c>
      <c r="H159" s="25" t="str">
        <f ca="1">IF(ISNA(VLOOKUP(A159,'Danh mục biên mục tiện ích'!A8:M35,8,0)),"",IF(LEN(VLOOKUP(A159,'Danh mục biên mục tiện ích'!A8:M35,8,0))=0,"",VLOOKUP(A159,'Danh mục biên mục tiện ích'!A8:M35,8,0)))</f>
        <v/>
      </c>
      <c r="I159" s="25" t="str">
        <f ca="1">IF(ISNA(VLOOKUP(A159,'Danh mục biên mục tiện ích'!A8:M35,9,0)),"",IF(LEN(VLOOKUP(A159,'Danh mục biên mục tiện ích'!A8:M35,9,0))=0,"",VLOOKUP(A159,'Danh mục biên mục tiện ích'!A8:M35,9,0)))</f>
        <v/>
      </c>
      <c r="J159" s="25" t="str">
        <f ca="1">IF(ISNA(VLOOKUP(A159,'Danh mục biên mục tiện ích'!A8:M35,10,0)),"",IF(LEN(VLOOKUP(A159,'Danh mục biên mục tiện ích'!A8:M35,10,0))=0,"",VLOOKUP(A159,'Danh mục biên mục tiện ích'!A8:M35,10,0)))</f>
        <v/>
      </c>
      <c r="K159" s="25" t="str">
        <f ca="1">IF(ISNA(VLOOKUP(A159,'Danh mục biên mục tiện ích'!A8:M35,11,0)),"",IF(LEN(VLOOKUP(A159,'Danh mục biên mục tiện ích'!A8:M35,11,0))=0,"",VLOOKUP(A159,'Danh mục biên mục tiện ích'!A8:M35,11,0)))</f>
        <v/>
      </c>
      <c r="L159" s="23" t="str">
        <f ca="1">IF(ISNA(VLOOKUP(A159,'Danh mục biên mục tiện ích'!A8:M35,12,0)),"",IF(LEN(VLOOKUP(A159,'Danh mục biên mục tiện ích'!A8:M35,12,0))=0,"",VLOOKUP(A159,'Danh mục biên mục tiện ích'!A8:M35,12,0)))</f>
        <v/>
      </c>
      <c r="M159" s="28" t="str">
        <f ca="1">IF(ISNA(VLOOKUP(A159,'Danh mục biên mục tiện ích'!A8:M35,13,0)),"",IF(LEN(VLOOKUP(A159,'Danh mục biên mục tiện ích'!A8:M35,13,0))=0,"",VLOOKUP(A159,'Danh mục biên mục tiện ích'!A8:M35,13,0)))</f>
        <v/>
      </c>
    </row>
    <row r="160" spans="1:13">
      <c r="A160" s="22" t="str">
        <f ca="1">IF(ISNA(VLOOKUP(A160,'Danh mục biên mục tiện ích'!A8:M35,1,0)),"",IF(LEN(VLOOKUP(A160,'Danh mục biên mục tiện ích'!A8:M35,1,0))=0,"",VLOOKUP(A160,'Danh mục biên mục tiện ích'!A8:M35,1,0)))</f>
        <v/>
      </c>
      <c r="D160" s="25" t="str">
        <f ca="1">IF(ISNA(VLOOKUP(A160,'Danh mục biên mục tiện ích'!A8:M35,4,0)),"",IF(LEN(VLOOKUP(A160,'Danh mục biên mục tiện ích'!A8:M35,4,0))=0,"",VLOOKUP(A160,'Danh mục biên mục tiện ích'!A8:M35,4,0)))</f>
        <v/>
      </c>
      <c r="H160" s="25" t="str">
        <f ca="1">IF(ISNA(VLOOKUP(A160,'Danh mục biên mục tiện ích'!A8:M35,8,0)),"",IF(LEN(VLOOKUP(A160,'Danh mục biên mục tiện ích'!A8:M35,8,0))=0,"",VLOOKUP(A160,'Danh mục biên mục tiện ích'!A8:M35,8,0)))</f>
        <v/>
      </c>
      <c r="I160" s="25" t="str">
        <f ca="1">IF(ISNA(VLOOKUP(A160,'Danh mục biên mục tiện ích'!A8:M35,9,0)),"",IF(LEN(VLOOKUP(A160,'Danh mục biên mục tiện ích'!A8:M35,9,0))=0,"",VLOOKUP(A160,'Danh mục biên mục tiện ích'!A8:M35,9,0)))</f>
        <v/>
      </c>
      <c r="J160" s="25" t="str">
        <f ca="1">IF(ISNA(VLOOKUP(A160,'Danh mục biên mục tiện ích'!A8:M35,10,0)),"",IF(LEN(VLOOKUP(A160,'Danh mục biên mục tiện ích'!A8:M35,10,0))=0,"",VLOOKUP(A160,'Danh mục biên mục tiện ích'!A8:M35,10,0)))</f>
        <v/>
      </c>
      <c r="K160" s="25" t="str">
        <f ca="1">IF(ISNA(VLOOKUP(A160,'Danh mục biên mục tiện ích'!A8:M35,11,0)),"",IF(LEN(VLOOKUP(A160,'Danh mục biên mục tiện ích'!A8:M35,11,0))=0,"",VLOOKUP(A160,'Danh mục biên mục tiện ích'!A8:M35,11,0)))</f>
        <v/>
      </c>
      <c r="L160" s="23" t="str">
        <f ca="1">IF(ISNA(VLOOKUP(A160,'Danh mục biên mục tiện ích'!A8:M35,12,0)),"",IF(LEN(VLOOKUP(A160,'Danh mục biên mục tiện ích'!A8:M35,12,0))=0,"",VLOOKUP(A160,'Danh mục biên mục tiện ích'!A8:M35,12,0)))</f>
        <v/>
      </c>
      <c r="M160" s="28" t="str">
        <f ca="1">IF(ISNA(VLOOKUP(A160,'Danh mục biên mục tiện ích'!A8:M35,13,0)),"",IF(LEN(VLOOKUP(A160,'Danh mục biên mục tiện ích'!A8:M35,13,0))=0,"",VLOOKUP(A160,'Danh mục biên mục tiện ích'!A8:M35,13,0)))</f>
        <v/>
      </c>
    </row>
    <row r="161" spans="1:13">
      <c r="A161" s="22" t="str">
        <f ca="1">IF(ISNA(VLOOKUP(A161,'Danh mục biên mục tiện ích'!A8:M35,1,0)),"",IF(LEN(VLOOKUP(A161,'Danh mục biên mục tiện ích'!A8:M35,1,0))=0,"",VLOOKUP(A161,'Danh mục biên mục tiện ích'!A8:M35,1,0)))</f>
        <v/>
      </c>
      <c r="D161" s="25" t="str">
        <f ca="1">IF(ISNA(VLOOKUP(A161,'Danh mục biên mục tiện ích'!A8:M35,4,0)),"",IF(LEN(VLOOKUP(A161,'Danh mục biên mục tiện ích'!A8:M35,4,0))=0,"",VLOOKUP(A161,'Danh mục biên mục tiện ích'!A8:M35,4,0)))</f>
        <v/>
      </c>
      <c r="H161" s="25" t="str">
        <f ca="1">IF(ISNA(VLOOKUP(A161,'Danh mục biên mục tiện ích'!A8:M35,8,0)),"",IF(LEN(VLOOKUP(A161,'Danh mục biên mục tiện ích'!A8:M35,8,0))=0,"",VLOOKUP(A161,'Danh mục biên mục tiện ích'!A8:M35,8,0)))</f>
        <v/>
      </c>
      <c r="I161" s="25" t="str">
        <f ca="1">IF(ISNA(VLOOKUP(A161,'Danh mục biên mục tiện ích'!A8:M35,9,0)),"",IF(LEN(VLOOKUP(A161,'Danh mục biên mục tiện ích'!A8:M35,9,0))=0,"",VLOOKUP(A161,'Danh mục biên mục tiện ích'!A8:M35,9,0)))</f>
        <v/>
      </c>
      <c r="J161" s="25" t="str">
        <f ca="1">IF(ISNA(VLOOKUP(A161,'Danh mục biên mục tiện ích'!A8:M35,10,0)),"",IF(LEN(VLOOKUP(A161,'Danh mục biên mục tiện ích'!A8:M35,10,0))=0,"",VLOOKUP(A161,'Danh mục biên mục tiện ích'!A8:M35,10,0)))</f>
        <v/>
      </c>
      <c r="K161" s="25" t="str">
        <f ca="1">IF(ISNA(VLOOKUP(A161,'Danh mục biên mục tiện ích'!A8:M35,11,0)),"",IF(LEN(VLOOKUP(A161,'Danh mục biên mục tiện ích'!A8:M35,11,0))=0,"",VLOOKUP(A161,'Danh mục biên mục tiện ích'!A8:M35,11,0)))</f>
        <v/>
      </c>
      <c r="L161" s="23" t="str">
        <f ca="1">IF(ISNA(VLOOKUP(A161,'Danh mục biên mục tiện ích'!A8:M35,12,0)),"",IF(LEN(VLOOKUP(A161,'Danh mục biên mục tiện ích'!A8:M35,12,0))=0,"",VLOOKUP(A161,'Danh mục biên mục tiện ích'!A8:M35,12,0)))</f>
        <v/>
      </c>
      <c r="M161" s="28" t="str">
        <f ca="1">IF(ISNA(VLOOKUP(A161,'Danh mục biên mục tiện ích'!A8:M35,13,0)),"",IF(LEN(VLOOKUP(A161,'Danh mục biên mục tiện ích'!A8:M35,13,0))=0,"",VLOOKUP(A161,'Danh mục biên mục tiện ích'!A8:M35,13,0)))</f>
        <v/>
      </c>
    </row>
    <row r="162" spans="1:13">
      <c r="A162" s="22" t="str">
        <f ca="1">IF(ISNA(VLOOKUP(A162,'Danh mục biên mục tiện ích'!A8:M35,1,0)),"",IF(LEN(VLOOKUP(A162,'Danh mục biên mục tiện ích'!A8:M35,1,0))=0,"",VLOOKUP(A162,'Danh mục biên mục tiện ích'!A8:M35,1,0)))</f>
        <v/>
      </c>
      <c r="D162" s="25" t="str">
        <f ca="1">IF(ISNA(VLOOKUP(A162,'Danh mục biên mục tiện ích'!A8:M35,4,0)),"",IF(LEN(VLOOKUP(A162,'Danh mục biên mục tiện ích'!A8:M35,4,0))=0,"",VLOOKUP(A162,'Danh mục biên mục tiện ích'!A8:M35,4,0)))</f>
        <v/>
      </c>
      <c r="H162" s="25" t="str">
        <f ca="1">IF(ISNA(VLOOKUP(A162,'Danh mục biên mục tiện ích'!A8:M35,8,0)),"",IF(LEN(VLOOKUP(A162,'Danh mục biên mục tiện ích'!A8:M35,8,0))=0,"",VLOOKUP(A162,'Danh mục biên mục tiện ích'!A8:M35,8,0)))</f>
        <v/>
      </c>
      <c r="I162" s="25" t="str">
        <f ca="1">IF(ISNA(VLOOKUP(A162,'Danh mục biên mục tiện ích'!A8:M35,9,0)),"",IF(LEN(VLOOKUP(A162,'Danh mục biên mục tiện ích'!A8:M35,9,0))=0,"",VLOOKUP(A162,'Danh mục biên mục tiện ích'!A8:M35,9,0)))</f>
        <v/>
      </c>
      <c r="J162" s="25" t="str">
        <f ca="1">IF(ISNA(VLOOKUP(A162,'Danh mục biên mục tiện ích'!A8:M35,10,0)),"",IF(LEN(VLOOKUP(A162,'Danh mục biên mục tiện ích'!A8:M35,10,0))=0,"",VLOOKUP(A162,'Danh mục biên mục tiện ích'!A8:M35,10,0)))</f>
        <v/>
      </c>
      <c r="K162" s="25" t="str">
        <f ca="1">IF(ISNA(VLOOKUP(A162,'Danh mục biên mục tiện ích'!A8:M35,11,0)),"",IF(LEN(VLOOKUP(A162,'Danh mục biên mục tiện ích'!A8:M35,11,0))=0,"",VLOOKUP(A162,'Danh mục biên mục tiện ích'!A8:M35,11,0)))</f>
        <v/>
      </c>
      <c r="L162" s="23" t="str">
        <f ca="1">IF(ISNA(VLOOKUP(A162,'Danh mục biên mục tiện ích'!A8:M35,12,0)),"",IF(LEN(VLOOKUP(A162,'Danh mục biên mục tiện ích'!A8:M35,12,0))=0,"",VLOOKUP(A162,'Danh mục biên mục tiện ích'!A8:M35,12,0)))</f>
        <v/>
      </c>
      <c r="M162" s="28" t="str">
        <f ca="1">IF(ISNA(VLOOKUP(A162,'Danh mục biên mục tiện ích'!A8:M35,13,0)),"",IF(LEN(VLOOKUP(A162,'Danh mục biên mục tiện ích'!A8:M35,13,0))=0,"",VLOOKUP(A162,'Danh mục biên mục tiện ích'!A8:M35,13,0)))</f>
        <v/>
      </c>
    </row>
    <row r="163" spans="1:13">
      <c r="A163" s="22" t="str">
        <f ca="1">IF(ISNA(VLOOKUP(A163,'Danh mục biên mục tiện ích'!A8:M35,1,0)),"",IF(LEN(VLOOKUP(A163,'Danh mục biên mục tiện ích'!A8:M35,1,0))=0,"",VLOOKUP(A163,'Danh mục biên mục tiện ích'!A8:M35,1,0)))</f>
        <v/>
      </c>
      <c r="D163" s="25" t="str">
        <f ca="1">IF(ISNA(VLOOKUP(A163,'Danh mục biên mục tiện ích'!A8:M35,4,0)),"",IF(LEN(VLOOKUP(A163,'Danh mục biên mục tiện ích'!A8:M35,4,0))=0,"",VLOOKUP(A163,'Danh mục biên mục tiện ích'!A8:M35,4,0)))</f>
        <v/>
      </c>
      <c r="H163" s="25" t="str">
        <f ca="1">IF(ISNA(VLOOKUP(A163,'Danh mục biên mục tiện ích'!A8:M35,8,0)),"",IF(LEN(VLOOKUP(A163,'Danh mục biên mục tiện ích'!A8:M35,8,0))=0,"",VLOOKUP(A163,'Danh mục biên mục tiện ích'!A8:M35,8,0)))</f>
        <v/>
      </c>
      <c r="I163" s="25" t="str">
        <f ca="1">IF(ISNA(VLOOKUP(A163,'Danh mục biên mục tiện ích'!A8:M35,9,0)),"",IF(LEN(VLOOKUP(A163,'Danh mục biên mục tiện ích'!A8:M35,9,0))=0,"",VLOOKUP(A163,'Danh mục biên mục tiện ích'!A8:M35,9,0)))</f>
        <v/>
      </c>
      <c r="J163" s="25" t="str">
        <f ca="1">IF(ISNA(VLOOKUP(A163,'Danh mục biên mục tiện ích'!A8:M35,10,0)),"",IF(LEN(VLOOKUP(A163,'Danh mục biên mục tiện ích'!A8:M35,10,0))=0,"",VLOOKUP(A163,'Danh mục biên mục tiện ích'!A8:M35,10,0)))</f>
        <v/>
      </c>
      <c r="K163" s="25" t="str">
        <f ca="1">IF(ISNA(VLOOKUP(A163,'Danh mục biên mục tiện ích'!A8:M35,11,0)),"",IF(LEN(VLOOKUP(A163,'Danh mục biên mục tiện ích'!A8:M35,11,0))=0,"",VLOOKUP(A163,'Danh mục biên mục tiện ích'!A8:M35,11,0)))</f>
        <v/>
      </c>
      <c r="L163" s="23" t="str">
        <f ca="1">IF(ISNA(VLOOKUP(A163,'Danh mục biên mục tiện ích'!A8:M35,12,0)),"",IF(LEN(VLOOKUP(A163,'Danh mục biên mục tiện ích'!A8:M35,12,0))=0,"",VLOOKUP(A163,'Danh mục biên mục tiện ích'!A8:M35,12,0)))</f>
        <v/>
      </c>
      <c r="M163" s="28" t="str">
        <f ca="1">IF(ISNA(VLOOKUP(A163,'Danh mục biên mục tiện ích'!A8:M35,13,0)),"",IF(LEN(VLOOKUP(A163,'Danh mục biên mục tiện ích'!A8:M35,13,0))=0,"",VLOOKUP(A163,'Danh mục biên mục tiện ích'!A8:M35,13,0)))</f>
        <v/>
      </c>
    </row>
    <row r="164" spans="1:13">
      <c r="A164" s="22" t="str">
        <f ca="1">IF(ISNA(VLOOKUP(A164,'Danh mục biên mục tiện ích'!A8:M35,1,0)),"",IF(LEN(VLOOKUP(A164,'Danh mục biên mục tiện ích'!A8:M35,1,0))=0,"",VLOOKUP(A164,'Danh mục biên mục tiện ích'!A8:M35,1,0)))</f>
        <v/>
      </c>
      <c r="D164" s="25" t="str">
        <f ca="1">IF(ISNA(VLOOKUP(A164,'Danh mục biên mục tiện ích'!A8:M35,4,0)),"",IF(LEN(VLOOKUP(A164,'Danh mục biên mục tiện ích'!A8:M35,4,0))=0,"",VLOOKUP(A164,'Danh mục biên mục tiện ích'!A8:M35,4,0)))</f>
        <v/>
      </c>
      <c r="H164" s="25" t="str">
        <f ca="1">IF(ISNA(VLOOKUP(A164,'Danh mục biên mục tiện ích'!A8:M35,8,0)),"",IF(LEN(VLOOKUP(A164,'Danh mục biên mục tiện ích'!A8:M35,8,0))=0,"",VLOOKUP(A164,'Danh mục biên mục tiện ích'!A8:M35,8,0)))</f>
        <v/>
      </c>
      <c r="I164" s="25" t="str">
        <f ca="1">IF(ISNA(VLOOKUP(A164,'Danh mục biên mục tiện ích'!A8:M35,9,0)),"",IF(LEN(VLOOKUP(A164,'Danh mục biên mục tiện ích'!A8:M35,9,0))=0,"",VLOOKUP(A164,'Danh mục biên mục tiện ích'!A8:M35,9,0)))</f>
        <v/>
      </c>
      <c r="J164" s="25" t="str">
        <f ca="1">IF(ISNA(VLOOKUP(A164,'Danh mục biên mục tiện ích'!A8:M35,10,0)),"",IF(LEN(VLOOKUP(A164,'Danh mục biên mục tiện ích'!A8:M35,10,0))=0,"",VLOOKUP(A164,'Danh mục biên mục tiện ích'!A8:M35,10,0)))</f>
        <v/>
      </c>
      <c r="K164" s="25" t="str">
        <f ca="1">IF(ISNA(VLOOKUP(A164,'Danh mục biên mục tiện ích'!A8:M35,11,0)),"",IF(LEN(VLOOKUP(A164,'Danh mục biên mục tiện ích'!A8:M35,11,0))=0,"",VLOOKUP(A164,'Danh mục biên mục tiện ích'!A8:M35,11,0)))</f>
        <v/>
      </c>
      <c r="L164" s="23" t="str">
        <f ca="1">IF(ISNA(VLOOKUP(A164,'Danh mục biên mục tiện ích'!A8:M35,12,0)),"",IF(LEN(VLOOKUP(A164,'Danh mục biên mục tiện ích'!A8:M35,12,0))=0,"",VLOOKUP(A164,'Danh mục biên mục tiện ích'!A8:M35,12,0)))</f>
        <v/>
      </c>
      <c r="M164" s="28" t="str">
        <f ca="1">IF(ISNA(VLOOKUP(A164,'Danh mục biên mục tiện ích'!A8:M35,13,0)),"",IF(LEN(VLOOKUP(A164,'Danh mục biên mục tiện ích'!A8:M35,13,0))=0,"",VLOOKUP(A164,'Danh mục biên mục tiện ích'!A8:M35,13,0)))</f>
        <v/>
      </c>
    </row>
    <row r="165" spans="1:13">
      <c r="A165" s="22" t="str">
        <f ca="1">IF(ISNA(VLOOKUP(A165,'Danh mục biên mục tiện ích'!A8:M35,1,0)),"",IF(LEN(VLOOKUP(A165,'Danh mục biên mục tiện ích'!A8:M35,1,0))=0,"",VLOOKUP(A165,'Danh mục biên mục tiện ích'!A8:M35,1,0)))</f>
        <v/>
      </c>
      <c r="D165" s="25" t="str">
        <f ca="1">IF(ISNA(VLOOKUP(A165,'Danh mục biên mục tiện ích'!A8:M35,4,0)),"",IF(LEN(VLOOKUP(A165,'Danh mục biên mục tiện ích'!A8:M35,4,0))=0,"",VLOOKUP(A165,'Danh mục biên mục tiện ích'!A8:M35,4,0)))</f>
        <v/>
      </c>
      <c r="H165" s="25" t="str">
        <f ca="1">IF(ISNA(VLOOKUP(A165,'Danh mục biên mục tiện ích'!A8:M35,8,0)),"",IF(LEN(VLOOKUP(A165,'Danh mục biên mục tiện ích'!A8:M35,8,0))=0,"",VLOOKUP(A165,'Danh mục biên mục tiện ích'!A8:M35,8,0)))</f>
        <v/>
      </c>
      <c r="I165" s="25" t="str">
        <f ca="1">IF(ISNA(VLOOKUP(A165,'Danh mục biên mục tiện ích'!A8:M35,9,0)),"",IF(LEN(VLOOKUP(A165,'Danh mục biên mục tiện ích'!A8:M35,9,0))=0,"",VLOOKUP(A165,'Danh mục biên mục tiện ích'!A8:M35,9,0)))</f>
        <v/>
      </c>
      <c r="J165" s="25" t="str">
        <f ca="1">IF(ISNA(VLOOKUP(A165,'Danh mục biên mục tiện ích'!A8:M35,10,0)),"",IF(LEN(VLOOKUP(A165,'Danh mục biên mục tiện ích'!A8:M35,10,0))=0,"",VLOOKUP(A165,'Danh mục biên mục tiện ích'!A8:M35,10,0)))</f>
        <v/>
      </c>
      <c r="K165" s="25" t="str">
        <f ca="1">IF(ISNA(VLOOKUP(A165,'Danh mục biên mục tiện ích'!A8:M35,11,0)),"",IF(LEN(VLOOKUP(A165,'Danh mục biên mục tiện ích'!A8:M35,11,0))=0,"",VLOOKUP(A165,'Danh mục biên mục tiện ích'!A8:M35,11,0)))</f>
        <v/>
      </c>
      <c r="L165" s="23" t="str">
        <f ca="1">IF(ISNA(VLOOKUP(A165,'Danh mục biên mục tiện ích'!A8:M35,12,0)),"",IF(LEN(VLOOKUP(A165,'Danh mục biên mục tiện ích'!A8:M35,12,0))=0,"",VLOOKUP(A165,'Danh mục biên mục tiện ích'!A8:M35,12,0)))</f>
        <v/>
      </c>
      <c r="M165" s="28" t="str">
        <f ca="1">IF(ISNA(VLOOKUP(A165,'Danh mục biên mục tiện ích'!A8:M35,13,0)),"",IF(LEN(VLOOKUP(A165,'Danh mục biên mục tiện ích'!A8:M35,13,0))=0,"",VLOOKUP(A165,'Danh mục biên mục tiện ích'!A8:M35,13,0)))</f>
        <v/>
      </c>
    </row>
    <row r="166" spans="1:13">
      <c r="A166" s="22" t="str">
        <f ca="1">IF(ISNA(VLOOKUP(A166,'Danh mục biên mục tiện ích'!A8:M35,1,0)),"",IF(LEN(VLOOKUP(A166,'Danh mục biên mục tiện ích'!A8:M35,1,0))=0,"",VLOOKUP(A166,'Danh mục biên mục tiện ích'!A8:M35,1,0)))</f>
        <v/>
      </c>
      <c r="D166" s="25" t="str">
        <f ca="1">IF(ISNA(VLOOKUP(A166,'Danh mục biên mục tiện ích'!A8:M35,4,0)),"",IF(LEN(VLOOKUP(A166,'Danh mục biên mục tiện ích'!A8:M35,4,0))=0,"",VLOOKUP(A166,'Danh mục biên mục tiện ích'!A8:M35,4,0)))</f>
        <v/>
      </c>
      <c r="H166" s="25" t="str">
        <f ca="1">IF(ISNA(VLOOKUP(A166,'Danh mục biên mục tiện ích'!A8:M35,8,0)),"",IF(LEN(VLOOKUP(A166,'Danh mục biên mục tiện ích'!A8:M35,8,0))=0,"",VLOOKUP(A166,'Danh mục biên mục tiện ích'!A8:M35,8,0)))</f>
        <v/>
      </c>
      <c r="I166" s="25" t="str">
        <f ca="1">IF(ISNA(VLOOKUP(A166,'Danh mục biên mục tiện ích'!A8:M35,9,0)),"",IF(LEN(VLOOKUP(A166,'Danh mục biên mục tiện ích'!A8:M35,9,0))=0,"",VLOOKUP(A166,'Danh mục biên mục tiện ích'!A8:M35,9,0)))</f>
        <v/>
      </c>
      <c r="J166" s="25" t="str">
        <f ca="1">IF(ISNA(VLOOKUP(A166,'Danh mục biên mục tiện ích'!A8:M35,10,0)),"",IF(LEN(VLOOKUP(A166,'Danh mục biên mục tiện ích'!A8:M35,10,0))=0,"",VLOOKUP(A166,'Danh mục biên mục tiện ích'!A8:M35,10,0)))</f>
        <v/>
      </c>
      <c r="K166" s="25" t="str">
        <f ca="1">IF(ISNA(VLOOKUP(A166,'Danh mục biên mục tiện ích'!A8:M35,11,0)),"",IF(LEN(VLOOKUP(A166,'Danh mục biên mục tiện ích'!A8:M35,11,0))=0,"",VLOOKUP(A166,'Danh mục biên mục tiện ích'!A8:M35,11,0)))</f>
        <v/>
      </c>
      <c r="L166" s="23" t="str">
        <f ca="1">IF(ISNA(VLOOKUP(A166,'Danh mục biên mục tiện ích'!A8:M35,12,0)),"",IF(LEN(VLOOKUP(A166,'Danh mục biên mục tiện ích'!A8:M35,12,0))=0,"",VLOOKUP(A166,'Danh mục biên mục tiện ích'!A8:M35,12,0)))</f>
        <v/>
      </c>
      <c r="M166" s="28" t="str">
        <f ca="1">IF(ISNA(VLOOKUP(A166,'Danh mục biên mục tiện ích'!A8:M35,13,0)),"",IF(LEN(VLOOKUP(A166,'Danh mục biên mục tiện ích'!A8:M35,13,0))=0,"",VLOOKUP(A166,'Danh mục biên mục tiện ích'!A8:M35,13,0)))</f>
        <v/>
      </c>
    </row>
    <row r="167" spans="1:13">
      <c r="A167" s="22" t="str">
        <f ca="1">IF(ISNA(VLOOKUP(A167,'Danh mục biên mục tiện ích'!A8:M35,1,0)),"",IF(LEN(VLOOKUP(A167,'Danh mục biên mục tiện ích'!A8:M35,1,0))=0,"",VLOOKUP(A167,'Danh mục biên mục tiện ích'!A8:M35,1,0)))</f>
        <v/>
      </c>
      <c r="D167" s="25" t="str">
        <f ca="1">IF(ISNA(VLOOKUP(A167,'Danh mục biên mục tiện ích'!A8:M35,4,0)),"",IF(LEN(VLOOKUP(A167,'Danh mục biên mục tiện ích'!A8:M35,4,0))=0,"",VLOOKUP(A167,'Danh mục biên mục tiện ích'!A8:M35,4,0)))</f>
        <v/>
      </c>
      <c r="H167" s="25" t="str">
        <f ca="1">IF(ISNA(VLOOKUP(A167,'Danh mục biên mục tiện ích'!A8:M35,8,0)),"",IF(LEN(VLOOKUP(A167,'Danh mục biên mục tiện ích'!A8:M35,8,0))=0,"",VLOOKUP(A167,'Danh mục biên mục tiện ích'!A8:M35,8,0)))</f>
        <v/>
      </c>
      <c r="I167" s="25" t="str">
        <f ca="1">IF(ISNA(VLOOKUP(A167,'Danh mục biên mục tiện ích'!A8:M35,9,0)),"",IF(LEN(VLOOKUP(A167,'Danh mục biên mục tiện ích'!A8:M35,9,0))=0,"",VLOOKUP(A167,'Danh mục biên mục tiện ích'!A8:M35,9,0)))</f>
        <v/>
      </c>
      <c r="J167" s="25" t="str">
        <f ca="1">IF(ISNA(VLOOKUP(A167,'Danh mục biên mục tiện ích'!A8:M35,10,0)),"",IF(LEN(VLOOKUP(A167,'Danh mục biên mục tiện ích'!A8:M35,10,0))=0,"",VLOOKUP(A167,'Danh mục biên mục tiện ích'!A8:M35,10,0)))</f>
        <v/>
      </c>
      <c r="K167" s="25" t="str">
        <f ca="1">IF(ISNA(VLOOKUP(A167,'Danh mục biên mục tiện ích'!A8:M35,11,0)),"",IF(LEN(VLOOKUP(A167,'Danh mục biên mục tiện ích'!A8:M35,11,0))=0,"",VLOOKUP(A167,'Danh mục biên mục tiện ích'!A8:M35,11,0)))</f>
        <v/>
      </c>
      <c r="L167" s="23" t="str">
        <f ca="1">IF(ISNA(VLOOKUP(A167,'Danh mục biên mục tiện ích'!A8:M35,12,0)),"",IF(LEN(VLOOKUP(A167,'Danh mục biên mục tiện ích'!A8:M35,12,0))=0,"",VLOOKUP(A167,'Danh mục biên mục tiện ích'!A8:M35,12,0)))</f>
        <v/>
      </c>
      <c r="M167" s="28" t="str">
        <f ca="1">IF(ISNA(VLOOKUP(A167,'Danh mục biên mục tiện ích'!A8:M35,13,0)),"",IF(LEN(VLOOKUP(A167,'Danh mục biên mục tiện ích'!A8:M35,13,0))=0,"",VLOOKUP(A167,'Danh mục biên mục tiện ích'!A8:M35,13,0)))</f>
        <v/>
      </c>
    </row>
    <row r="168" spans="1:13">
      <c r="A168" s="22" t="str">
        <f ca="1">IF(ISNA(VLOOKUP(A168,'Danh mục biên mục tiện ích'!A8:M35,1,0)),"",IF(LEN(VLOOKUP(A168,'Danh mục biên mục tiện ích'!A8:M35,1,0))=0,"",VLOOKUP(A168,'Danh mục biên mục tiện ích'!A8:M35,1,0)))</f>
        <v/>
      </c>
      <c r="D168" s="25" t="str">
        <f ca="1">IF(ISNA(VLOOKUP(A168,'Danh mục biên mục tiện ích'!A8:M35,4,0)),"",IF(LEN(VLOOKUP(A168,'Danh mục biên mục tiện ích'!A8:M35,4,0))=0,"",VLOOKUP(A168,'Danh mục biên mục tiện ích'!A8:M35,4,0)))</f>
        <v/>
      </c>
      <c r="H168" s="25" t="str">
        <f ca="1">IF(ISNA(VLOOKUP(A168,'Danh mục biên mục tiện ích'!A8:M35,8,0)),"",IF(LEN(VLOOKUP(A168,'Danh mục biên mục tiện ích'!A8:M35,8,0))=0,"",VLOOKUP(A168,'Danh mục biên mục tiện ích'!A8:M35,8,0)))</f>
        <v/>
      </c>
      <c r="I168" s="25" t="str">
        <f ca="1">IF(ISNA(VLOOKUP(A168,'Danh mục biên mục tiện ích'!A8:M35,9,0)),"",IF(LEN(VLOOKUP(A168,'Danh mục biên mục tiện ích'!A8:M35,9,0))=0,"",VLOOKUP(A168,'Danh mục biên mục tiện ích'!A8:M35,9,0)))</f>
        <v/>
      </c>
      <c r="J168" s="25" t="str">
        <f ca="1">IF(ISNA(VLOOKUP(A168,'Danh mục biên mục tiện ích'!A8:M35,10,0)),"",IF(LEN(VLOOKUP(A168,'Danh mục biên mục tiện ích'!A8:M35,10,0))=0,"",VLOOKUP(A168,'Danh mục biên mục tiện ích'!A8:M35,10,0)))</f>
        <v/>
      </c>
      <c r="K168" s="25" t="str">
        <f ca="1">IF(ISNA(VLOOKUP(A168,'Danh mục biên mục tiện ích'!A8:M35,11,0)),"",IF(LEN(VLOOKUP(A168,'Danh mục biên mục tiện ích'!A8:M35,11,0))=0,"",VLOOKUP(A168,'Danh mục biên mục tiện ích'!A8:M35,11,0)))</f>
        <v/>
      </c>
      <c r="L168" s="23" t="str">
        <f ca="1">IF(ISNA(VLOOKUP(A168,'Danh mục biên mục tiện ích'!A8:M35,12,0)),"",IF(LEN(VLOOKUP(A168,'Danh mục biên mục tiện ích'!A8:M35,12,0))=0,"",VLOOKUP(A168,'Danh mục biên mục tiện ích'!A8:M35,12,0)))</f>
        <v/>
      </c>
      <c r="M168" s="28" t="str">
        <f ca="1">IF(ISNA(VLOOKUP(A168,'Danh mục biên mục tiện ích'!A8:M35,13,0)),"",IF(LEN(VLOOKUP(A168,'Danh mục biên mục tiện ích'!A8:M35,13,0))=0,"",VLOOKUP(A168,'Danh mục biên mục tiện ích'!A8:M35,13,0)))</f>
        <v/>
      </c>
    </row>
    <row r="169" spans="1:13">
      <c r="A169" s="22" t="str">
        <f ca="1">IF(ISNA(VLOOKUP(A169,'Danh mục biên mục tiện ích'!A8:M35,1,0)),"",IF(LEN(VLOOKUP(A169,'Danh mục biên mục tiện ích'!A8:M35,1,0))=0,"",VLOOKUP(A169,'Danh mục biên mục tiện ích'!A8:M35,1,0)))</f>
        <v/>
      </c>
      <c r="D169" s="25" t="str">
        <f ca="1">IF(ISNA(VLOOKUP(A169,'Danh mục biên mục tiện ích'!A8:M35,4,0)),"",IF(LEN(VLOOKUP(A169,'Danh mục biên mục tiện ích'!A8:M35,4,0))=0,"",VLOOKUP(A169,'Danh mục biên mục tiện ích'!A8:M35,4,0)))</f>
        <v/>
      </c>
      <c r="H169" s="25" t="str">
        <f ca="1">IF(ISNA(VLOOKUP(A169,'Danh mục biên mục tiện ích'!A8:M35,8,0)),"",IF(LEN(VLOOKUP(A169,'Danh mục biên mục tiện ích'!A8:M35,8,0))=0,"",VLOOKUP(A169,'Danh mục biên mục tiện ích'!A8:M35,8,0)))</f>
        <v/>
      </c>
      <c r="I169" s="25" t="str">
        <f ca="1">IF(ISNA(VLOOKUP(A169,'Danh mục biên mục tiện ích'!A8:M35,9,0)),"",IF(LEN(VLOOKUP(A169,'Danh mục biên mục tiện ích'!A8:M35,9,0))=0,"",VLOOKUP(A169,'Danh mục biên mục tiện ích'!A8:M35,9,0)))</f>
        <v/>
      </c>
      <c r="J169" s="25" t="str">
        <f ca="1">IF(ISNA(VLOOKUP(A169,'Danh mục biên mục tiện ích'!A8:M35,10,0)),"",IF(LEN(VLOOKUP(A169,'Danh mục biên mục tiện ích'!A8:M35,10,0))=0,"",VLOOKUP(A169,'Danh mục biên mục tiện ích'!A8:M35,10,0)))</f>
        <v/>
      </c>
      <c r="K169" s="25" t="str">
        <f ca="1">IF(ISNA(VLOOKUP(A169,'Danh mục biên mục tiện ích'!A8:M35,11,0)),"",IF(LEN(VLOOKUP(A169,'Danh mục biên mục tiện ích'!A8:M35,11,0))=0,"",VLOOKUP(A169,'Danh mục biên mục tiện ích'!A8:M35,11,0)))</f>
        <v/>
      </c>
      <c r="L169" s="23" t="str">
        <f ca="1">IF(ISNA(VLOOKUP(A169,'Danh mục biên mục tiện ích'!A8:M35,12,0)),"",IF(LEN(VLOOKUP(A169,'Danh mục biên mục tiện ích'!A8:M35,12,0))=0,"",VLOOKUP(A169,'Danh mục biên mục tiện ích'!A8:M35,12,0)))</f>
        <v/>
      </c>
      <c r="M169" s="28" t="str">
        <f ca="1">IF(ISNA(VLOOKUP(A169,'Danh mục biên mục tiện ích'!A8:M35,13,0)),"",IF(LEN(VLOOKUP(A169,'Danh mục biên mục tiện ích'!A8:M35,13,0))=0,"",VLOOKUP(A169,'Danh mục biên mục tiện ích'!A8:M35,13,0)))</f>
        <v/>
      </c>
    </row>
    <row r="170" spans="1:13">
      <c r="A170" s="22" t="str">
        <f ca="1">IF(ISNA(VLOOKUP(A170,'Danh mục biên mục tiện ích'!A8:M35,1,0)),"",IF(LEN(VLOOKUP(A170,'Danh mục biên mục tiện ích'!A8:M35,1,0))=0,"",VLOOKUP(A170,'Danh mục biên mục tiện ích'!A8:M35,1,0)))</f>
        <v/>
      </c>
      <c r="D170" s="25" t="str">
        <f ca="1">IF(ISNA(VLOOKUP(A170,'Danh mục biên mục tiện ích'!A8:M35,4,0)),"",IF(LEN(VLOOKUP(A170,'Danh mục biên mục tiện ích'!A8:M35,4,0))=0,"",VLOOKUP(A170,'Danh mục biên mục tiện ích'!A8:M35,4,0)))</f>
        <v/>
      </c>
      <c r="H170" s="25" t="str">
        <f ca="1">IF(ISNA(VLOOKUP(A170,'Danh mục biên mục tiện ích'!A8:M35,8,0)),"",IF(LEN(VLOOKUP(A170,'Danh mục biên mục tiện ích'!A8:M35,8,0))=0,"",VLOOKUP(A170,'Danh mục biên mục tiện ích'!A8:M35,8,0)))</f>
        <v/>
      </c>
      <c r="I170" s="25" t="str">
        <f ca="1">IF(ISNA(VLOOKUP(A170,'Danh mục biên mục tiện ích'!A8:M35,9,0)),"",IF(LEN(VLOOKUP(A170,'Danh mục biên mục tiện ích'!A8:M35,9,0))=0,"",VLOOKUP(A170,'Danh mục biên mục tiện ích'!A8:M35,9,0)))</f>
        <v/>
      </c>
      <c r="J170" s="25" t="str">
        <f ca="1">IF(ISNA(VLOOKUP(A170,'Danh mục biên mục tiện ích'!A8:M35,10,0)),"",IF(LEN(VLOOKUP(A170,'Danh mục biên mục tiện ích'!A8:M35,10,0))=0,"",VLOOKUP(A170,'Danh mục biên mục tiện ích'!A8:M35,10,0)))</f>
        <v/>
      </c>
      <c r="K170" s="25" t="str">
        <f ca="1">IF(ISNA(VLOOKUP(A170,'Danh mục biên mục tiện ích'!A8:M35,11,0)),"",IF(LEN(VLOOKUP(A170,'Danh mục biên mục tiện ích'!A8:M35,11,0))=0,"",VLOOKUP(A170,'Danh mục biên mục tiện ích'!A8:M35,11,0)))</f>
        <v/>
      </c>
      <c r="L170" s="23" t="str">
        <f ca="1">IF(ISNA(VLOOKUP(A170,'Danh mục biên mục tiện ích'!A8:M35,12,0)),"",IF(LEN(VLOOKUP(A170,'Danh mục biên mục tiện ích'!A8:M35,12,0))=0,"",VLOOKUP(A170,'Danh mục biên mục tiện ích'!A8:M35,12,0)))</f>
        <v/>
      </c>
      <c r="M170" s="28" t="str">
        <f ca="1">IF(ISNA(VLOOKUP(A170,'Danh mục biên mục tiện ích'!A8:M35,13,0)),"",IF(LEN(VLOOKUP(A170,'Danh mục biên mục tiện ích'!A8:M35,13,0))=0,"",VLOOKUP(A170,'Danh mục biên mục tiện ích'!A8:M35,13,0)))</f>
        <v/>
      </c>
    </row>
    <row r="171" spans="1:13">
      <c r="A171" s="22" t="str">
        <f ca="1">IF(ISNA(VLOOKUP(A171,'Danh mục biên mục tiện ích'!A8:M35,1,0)),"",IF(LEN(VLOOKUP(A171,'Danh mục biên mục tiện ích'!A8:M35,1,0))=0,"",VLOOKUP(A171,'Danh mục biên mục tiện ích'!A8:M35,1,0)))</f>
        <v/>
      </c>
      <c r="D171" s="25" t="str">
        <f ca="1">IF(ISNA(VLOOKUP(A171,'Danh mục biên mục tiện ích'!A8:M35,4,0)),"",IF(LEN(VLOOKUP(A171,'Danh mục biên mục tiện ích'!A8:M35,4,0))=0,"",VLOOKUP(A171,'Danh mục biên mục tiện ích'!A8:M35,4,0)))</f>
        <v/>
      </c>
      <c r="H171" s="25" t="str">
        <f ca="1">IF(ISNA(VLOOKUP(A171,'Danh mục biên mục tiện ích'!A8:M35,8,0)),"",IF(LEN(VLOOKUP(A171,'Danh mục biên mục tiện ích'!A8:M35,8,0))=0,"",VLOOKUP(A171,'Danh mục biên mục tiện ích'!A8:M35,8,0)))</f>
        <v/>
      </c>
      <c r="I171" s="25" t="str">
        <f ca="1">IF(ISNA(VLOOKUP(A171,'Danh mục biên mục tiện ích'!A8:M35,9,0)),"",IF(LEN(VLOOKUP(A171,'Danh mục biên mục tiện ích'!A8:M35,9,0))=0,"",VLOOKUP(A171,'Danh mục biên mục tiện ích'!A8:M35,9,0)))</f>
        <v/>
      </c>
      <c r="J171" s="25" t="str">
        <f ca="1">IF(ISNA(VLOOKUP(A171,'Danh mục biên mục tiện ích'!A8:M35,10,0)),"",IF(LEN(VLOOKUP(A171,'Danh mục biên mục tiện ích'!A8:M35,10,0))=0,"",VLOOKUP(A171,'Danh mục biên mục tiện ích'!A8:M35,10,0)))</f>
        <v/>
      </c>
      <c r="K171" s="25" t="str">
        <f ca="1">IF(ISNA(VLOOKUP(A171,'Danh mục biên mục tiện ích'!A8:M35,11,0)),"",IF(LEN(VLOOKUP(A171,'Danh mục biên mục tiện ích'!A8:M35,11,0))=0,"",VLOOKUP(A171,'Danh mục biên mục tiện ích'!A8:M35,11,0)))</f>
        <v/>
      </c>
      <c r="L171" s="23" t="str">
        <f ca="1">IF(ISNA(VLOOKUP(A171,'Danh mục biên mục tiện ích'!A8:M35,12,0)),"",IF(LEN(VLOOKUP(A171,'Danh mục biên mục tiện ích'!A8:M35,12,0))=0,"",VLOOKUP(A171,'Danh mục biên mục tiện ích'!A8:M35,12,0)))</f>
        <v/>
      </c>
      <c r="M171" s="28" t="str">
        <f ca="1">IF(ISNA(VLOOKUP(A171,'Danh mục biên mục tiện ích'!A8:M35,13,0)),"",IF(LEN(VLOOKUP(A171,'Danh mục biên mục tiện ích'!A8:M35,13,0))=0,"",VLOOKUP(A171,'Danh mục biên mục tiện ích'!A8:M35,13,0)))</f>
        <v/>
      </c>
    </row>
    <row r="172" spans="1:13">
      <c r="A172" s="22" t="str">
        <f ca="1">IF(ISNA(VLOOKUP(A172,'Danh mục biên mục tiện ích'!A8:M35,1,0)),"",IF(LEN(VLOOKUP(A172,'Danh mục biên mục tiện ích'!A8:M35,1,0))=0,"",VLOOKUP(A172,'Danh mục biên mục tiện ích'!A8:M35,1,0)))</f>
        <v/>
      </c>
      <c r="D172" s="25" t="str">
        <f ca="1">IF(ISNA(VLOOKUP(A172,'Danh mục biên mục tiện ích'!A8:M35,4,0)),"",IF(LEN(VLOOKUP(A172,'Danh mục biên mục tiện ích'!A8:M35,4,0))=0,"",VLOOKUP(A172,'Danh mục biên mục tiện ích'!A8:M35,4,0)))</f>
        <v/>
      </c>
      <c r="H172" s="25" t="str">
        <f ca="1">IF(ISNA(VLOOKUP(A172,'Danh mục biên mục tiện ích'!A8:M35,8,0)),"",IF(LEN(VLOOKUP(A172,'Danh mục biên mục tiện ích'!A8:M35,8,0))=0,"",VLOOKUP(A172,'Danh mục biên mục tiện ích'!A8:M35,8,0)))</f>
        <v/>
      </c>
      <c r="I172" s="25" t="str">
        <f ca="1">IF(ISNA(VLOOKUP(A172,'Danh mục biên mục tiện ích'!A8:M35,9,0)),"",IF(LEN(VLOOKUP(A172,'Danh mục biên mục tiện ích'!A8:M35,9,0))=0,"",VLOOKUP(A172,'Danh mục biên mục tiện ích'!A8:M35,9,0)))</f>
        <v/>
      </c>
      <c r="J172" s="25" t="str">
        <f ca="1">IF(ISNA(VLOOKUP(A172,'Danh mục biên mục tiện ích'!A8:M35,10,0)),"",IF(LEN(VLOOKUP(A172,'Danh mục biên mục tiện ích'!A8:M35,10,0))=0,"",VLOOKUP(A172,'Danh mục biên mục tiện ích'!A8:M35,10,0)))</f>
        <v/>
      </c>
      <c r="K172" s="25" t="str">
        <f ca="1">IF(ISNA(VLOOKUP(A172,'Danh mục biên mục tiện ích'!A8:M35,11,0)),"",IF(LEN(VLOOKUP(A172,'Danh mục biên mục tiện ích'!A8:M35,11,0))=0,"",VLOOKUP(A172,'Danh mục biên mục tiện ích'!A8:M35,11,0)))</f>
        <v/>
      </c>
      <c r="L172" s="23" t="str">
        <f ca="1">IF(ISNA(VLOOKUP(A172,'Danh mục biên mục tiện ích'!A8:M35,12,0)),"",IF(LEN(VLOOKUP(A172,'Danh mục biên mục tiện ích'!A8:M35,12,0))=0,"",VLOOKUP(A172,'Danh mục biên mục tiện ích'!A8:M35,12,0)))</f>
        <v/>
      </c>
      <c r="M172" s="28" t="str">
        <f ca="1">IF(ISNA(VLOOKUP(A172,'Danh mục biên mục tiện ích'!A8:M35,13,0)),"",IF(LEN(VLOOKUP(A172,'Danh mục biên mục tiện ích'!A8:M35,13,0))=0,"",VLOOKUP(A172,'Danh mục biên mục tiện ích'!A8:M35,13,0)))</f>
        <v/>
      </c>
    </row>
    <row r="173" spans="1:13">
      <c r="A173" s="22" t="str">
        <f ca="1">IF(ISNA(VLOOKUP(A173,'Danh mục biên mục tiện ích'!A8:M35,1,0)),"",IF(LEN(VLOOKUP(A173,'Danh mục biên mục tiện ích'!A8:M35,1,0))=0,"",VLOOKUP(A173,'Danh mục biên mục tiện ích'!A8:M35,1,0)))</f>
        <v/>
      </c>
      <c r="D173" s="25" t="str">
        <f ca="1">IF(ISNA(VLOOKUP(A173,'Danh mục biên mục tiện ích'!A8:M35,4,0)),"",IF(LEN(VLOOKUP(A173,'Danh mục biên mục tiện ích'!A8:M35,4,0))=0,"",VLOOKUP(A173,'Danh mục biên mục tiện ích'!A8:M35,4,0)))</f>
        <v/>
      </c>
      <c r="H173" s="25" t="str">
        <f ca="1">IF(ISNA(VLOOKUP(A173,'Danh mục biên mục tiện ích'!A8:M35,8,0)),"",IF(LEN(VLOOKUP(A173,'Danh mục biên mục tiện ích'!A8:M35,8,0))=0,"",VLOOKUP(A173,'Danh mục biên mục tiện ích'!A8:M35,8,0)))</f>
        <v/>
      </c>
      <c r="I173" s="25" t="str">
        <f ca="1">IF(ISNA(VLOOKUP(A173,'Danh mục biên mục tiện ích'!A8:M35,9,0)),"",IF(LEN(VLOOKUP(A173,'Danh mục biên mục tiện ích'!A8:M35,9,0))=0,"",VLOOKUP(A173,'Danh mục biên mục tiện ích'!A8:M35,9,0)))</f>
        <v/>
      </c>
      <c r="J173" s="25" t="str">
        <f ca="1">IF(ISNA(VLOOKUP(A173,'Danh mục biên mục tiện ích'!A8:M35,10,0)),"",IF(LEN(VLOOKUP(A173,'Danh mục biên mục tiện ích'!A8:M35,10,0))=0,"",VLOOKUP(A173,'Danh mục biên mục tiện ích'!A8:M35,10,0)))</f>
        <v/>
      </c>
      <c r="K173" s="25" t="str">
        <f ca="1">IF(ISNA(VLOOKUP(A173,'Danh mục biên mục tiện ích'!A8:M35,11,0)),"",IF(LEN(VLOOKUP(A173,'Danh mục biên mục tiện ích'!A8:M35,11,0))=0,"",VLOOKUP(A173,'Danh mục biên mục tiện ích'!A8:M35,11,0)))</f>
        <v/>
      </c>
      <c r="L173" s="23" t="str">
        <f ca="1">IF(ISNA(VLOOKUP(A173,'Danh mục biên mục tiện ích'!A8:M35,12,0)),"",IF(LEN(VLOOKUP(A173,'Danh mục biên mục tiện ích'!A8:M35,12,0))=0,"",VLOOKUP(A173,'Danh mục biên mục tiện ích'!A8:M35,12,0)))</f>
        <v/>
      </c>
      <c r="M173" s="28" t="str">
        <f ca="1">IF(ISNA(VLOOKUP(A173,'Danh mục biên mục tiện ích'!A8:M35,13,0)),"",IF(LEN(VLOOKUP(A173,'Danh mục biên mục tiện ích'!A8:M35,13,0))=0,"",VLOOKUP(A173,'Danh mục biên mục tiện ích'!A8:M35,13,0)))</f>
        <v/>
      </c>
    </row>
    <row r="174" spans="1:13">
      <c r="A174" s="22" t="str">
        <f ca="1">IF(ISNA(VLOOKUP(A174,'Danh mục biên mục tiện ích'!A8:M35,1,0)),"",IF(LEN(VLOOKUP(A174,'Danh mục biên mục tiện ích'!A8:M35,1,0))=0,"",VLOOKUP(A174,'Danh mục biên mục tiện ích'!A8:M35,1,0)))</f>
        <v/>
      </c>
      <c r="D174" s="25" t="str">
        <f ca="1">IF(ISNA(VLOOKUP(A174,'Danh mục biên mục tiện ích'!A8:M35,4,0)),"",IF(LEN(VLOOKUP(A174,'Danh mục biên mục tiện ích'!A8:M35,4,0))=0,"",VLOOKUP(A174,'Danh mục biên mục tiện ích'!A8:M35,4,0)))</f>
        <v/>
      </c>
      <c r="H174" s="25" t="str">
        <f ca="1">IF(ISNA(VLOOKUP(A174,'Danh mục biên mục tiện ích'!A8:M35,8,0)),"",IF(LEN(VLOOKUP(A174,'Danh mục biên mục tiện ích'!A8:M35,8,0))=0,"",VLOOKUP(A174,'Danh mục biên mục tiện ích'!A8:M35,8,0)))</f>
        <v/>
      </c>
      <c r="I174" s="25" t="str">
        <f ca="1">IF(ISNA(VLOOKUP(A174,'Danh mục biên mục tiện ích'!A8:M35,9,0)),"",IF(LEN(VLOOKUP(A174,'Danh mục biên mục tiện ích'!A8:M35,9,0))=0,"",VLOOKUP(A174,'Danh mục biên mục tiện ích'!A8:M35,9,0)))</f>
        <v/>
      </c>
      <c r="J174" s="25" t="str">
        <f ca="1">IF(ISNA(VLOOKUP(A174,'Danh mục biên mục tiện ích'!A8:M35,10,0)),"",IF(LEN(VLOOKUP(A174,'Danh mục biên mục tiện ích'!A8:M35,10,0))=0,"",VLOOKUP(A174,'Danh mục biên mục tiện ích'!A8:M35,10,0)))</f>
        <v/>
      </c>
      <c r="K174" s="25" t="str">
        <f ca="1">IF(ISNA(VLOOKUP(A174,'Danh mục biên mục tiện ích'!A8:M35,11,0)),"",IF(LEN(VLOOKUP(A174,'Danh mục biên mục tiện ích'!A8:M35,11,0))=0,"",VLOOKUP(A174,'Danh mục biên mục tiện ích'!A8:M35,11,0)))</f>
        <v/>
      </c>
      <c r="L174" s="23" t="str">
        <f ca="1">IF(ISNA(VLOOKUP(A174,'Danh mục biên mục tiện ích'!A8:M35,12,0)),"",IF(LEN(VLOOKUP(A174,'Danh mục biên mục tiện ích'!A8:M35,12,0))=0,"",VLOOKUP(A174,'Danh mục biên mục tiện ích'!A8:M35,12,0)))</f>
        <v/>
      </c>
      <c r="M174" s="28" t="str">
        <f ca="1">IF(ISNA(VLOOKUP(A174,'Danh mục biên mục tiện ích'!A8:M35,13,0)),"",IF(LEN(VLOOKUP(A174,'Danh mục biên mục tiện ích'!A8:M35,13,0))=0,"",VLOOKUP(A174,'Danh mục biên mục tiện ích'!A8:M35,13,0)))</f>
        <v/>
      </c>
    </row>
    <row r="175" spans="1:13">
      <c r="A175" s="22" t="str">
        <f ca="1">IF(ISNA(VLOOKUP(A175,'Danh mục biên mục tiện ích'!A8:M35,1,0)),"",IF(LEN(VLOOKUP(A175,'Danh mục biên mục tiện ích'!A8:M35,1,0))=0,"",VLOOKUP(A175,'Danh mục biên mục tiện ích'!A8:M35,1,0)))</f>
        <v/>
      </c>
      <c r="D175" s="25" t="str">
        <f ca="1">IF(ISNA(VLOOKUP(A175,'Danh mục biên mục tiện ích'!A8:M35,4,0)),"",IF(LEN(VLOOKUP(A175,'Danh mục biên mục tiện ích'!A8:M35,4,0))=0,"",VLOOKUP(A175,'Danh mục biên mục tiện ích'!A8:M35,4,0)))</f>
        <v/>
      </c>
      <c r="H175" s="25" t="str">
        <f ca="1">IF(ISNA(VLOOKUP(A175,'Danh mục biên mục tiện ích'!A8:M35,8,0)),"",IF(LEN(VLOOKUP(A175,'Danh mục biên mục tiện ích'!A8:M35,8,0))=0,"",VLOOKUP(A175,'Danh mục biên mục tiện ích'!A8:M35,8,0)))</f>
        <v/>
      </c>
      <c r="I175" s="25" t="str">
        <f ca="1">IF(ISNA(VLOOKUP(A175,'Danh mục biên mục tiện ích'!A8:M35,9,0)),"",IF(LEN(VLOOKUP(A175,'Danh mục biên mục tiện ích'!A8:M35,9,0))=0,"",VLOOKUP(A175,'Danh mục biên mục tiện ích'!A8:M35,9,0)))</f>
        <v/>
      </c>
      <c r="J175" s="25" t="str">
        <f ca="1">IF(ISNA(VLOOKUP(A175,'Danh mục biên mục tiện ích'!A8:M35,10,0)),"",IF(LEN(VLOOKUP(A175,'Danh mục biên mục tiện ích'!A8:M35,10,0))=0,"",VLOOKUP(A175,'Danh mục biên mục tiện ích'!A8:M35,10,0)))</f>
        <v/>
      </c>
      <c r="K175" s="25" t="str">
        <f ca="1">IF(ISNA(VLOOKUP(A175,'Danh mục biên mục tiện ích'!A8:M35,11,0)),"",IF(LEN(VLOOKUP(A175,'Danh mục biên mục tiện ích'!A8:M35,11,0))=0,"",VLOOKUP(A175,'Danh mục biên mục tiện ích'!A8:M35,11,0)))</f>
        <v/>
      </c>
      <c r="L175" s="23" t="str">
        <f ca="1">IF(ISNA(VLOOKUP(A175,'Danh mục biên mục tiện ích'!A8:M35,12,0)),"",IF(LEN(VLOOKUP(A175,'Danh mục biên mục tiện ích'!A8:M35,12,0))=0,"",VLOOKUP(A175,'Danh mục biên mục tiện ích'!A8:M35,12,0)))</f>
        <v/>
      </c>
      <c r="M175" s="28" t="str">
        <f ca="1">IF(ISNA(VLOOKUP(A175,'Danh mục biên mục tiện ích'!A8:M35,13,0)),"",IF(LEN(VLOOKUP(A175,'Danh mục biên mục tiện ích'!A8:M35,13,0))=0,"",VLOOKUP(A175,'Danh mục biên mục tiện ích'!A8:M35,13,0)))</f>
        <v/>
      </c>
    </row>
    <row r="176" spans="1:13">
      <c r="A176" s="22" t="str">
        <f ca="1">IF(ISNA(VLOOKUP(A176,'Danh mục biên mục tiện ích'!A8:M35,1,0)),"",IF(LEN(VLOOKUP(A176,'Danh mục biên mục tiện ích'!A8:M35,1,0))=0,"",VLOOKUP(A176,'Danh mục biên mục tiện ích'!A8:M35,1,0)))</f>
        <v/>
      </c>
      <c r="D176" s="25" t="str">
        <f ca="1">IF(ISNA(VLOOKUP(A176,'Danh mục biên mục tiện ích'!A8:M35,4,0)),"",IF(LEN(VLOOKUP(A176,'Danh mục biên mục tiện ích'!A8:M35,4,0))=0,"",VLOOKUP(A176,'Danh mục biên mục tiện ích'!A8:M35,4,0)))</f>
        <v/>
      </c>
      <c r="H176" s="25" t="str">
        <f ca="1">IF(ISNA(VLOOKUP(A176,'Danh mục biên mục tiện ích'!A8:M35,8,0)),"",IF(LEN(VLOOKUP(A176,'Danh mục biên mục tiện ích'!A8:M35,8,0))=0,"",VLOOKUP(A176,'Danh mục biên mục tiện ích'!A8:M35,8,0)))</f>
        <v/>
      </c>
      <c r="I176" s="25" t="str">
        <f ca="1">IF(ISNA(VLOOKUP(A176,'Danh mục biên mục tiện ích'!A8:M35,9,0)),"",IF(LEN(VLOOKUP(A176,'Danh mục biên mục tiện ích'!A8:M35,9,0))=0,"",VLOOKUP(A176,'Danh mục biên mục tiện ích'!A8:M35,9,0)))</f>
        <v/>
      </c>
      <c r="J176" s="25" t="str">
        <f ca="1">IF(ISNA(VLOOKUP(A176,'Danh mục biên mục tiện ích'!A8:M35,10,0)),"",IF(LEN(VLOOKUP(A176,'Danh mục biên mục tiện ích'!A8:M35,10,0))=0,"",VLOOKUP(A176,'Danh mục biên mục tiện ích'!A8:M35,10,0)))</f>
        <v/>
      </c>
      <c r="K176" s="25" t="str">
        <f ca="1">IF(ISNA(VLOOKUP(A176,'Danh mục biên mục tiện ích'!A8:M35,11,0)),"",IF(LEN(VLOOKUP(A176,'Danh mục biên mục tiện ích'!A8:M35,11,0))=0,"",VLOOKUP(A176,'Danh mục biên mục tiện ích'!A8:M35,11,0)))</f>
        <v/>
      </c>
      <c r="L176" s="23" t="str">
        <f ca="1">IF(ISNA(VLOOKUP(A176,'Danh mục biên mục tiện ích'!A8:M35,12,0)),"",IF(LEN(VLOOKUP(A176,'Danh mục biên mục tiện ích'!A8:M35,12,0))=0,"",VLOOKUP(A176,'Danh mục biên mục tiện ích'!A8:M35,12,0)))</f>
        <v/>
      </c>
      <c r="M176" s="28" t="str">
        <f ca="1">IF(ISNA(VLOOKUP(A176,'Danh mục biên mục tiện ích'!A8:M35,13,0)),"",IF(LEN(VLOOKUP(A176,'Danh mục biên mục tiện ích'!A8:M35,13,0))=0,"",VLOOKUP(A176,'Danh mục biên mục tiện ích'!A8:M35,13,0)))</f>
        <v/>
      </c>
    </row>
    <row r="177" spans="1:13">
      <c r="A177" s="22" t="str">
        <f ca="1">IF(ISNA(VLOOKUP(A177,'Danh mục biên mục tiện ích'!A8:M35,1,0)),"",IF(LEN(VLOOKUP(A177,'Danh mục biên mục tiện ích'!A8:M35,1,0))=0,"",VLOOKUP(A177,'Danh mục biên mục tiện ích'!A8:M35,1,0)))</f>
        <v/>
      </c>
      <c r="D177" s="25" t="str">
        <f ca="1">IF(ISNA(VLOOKUP(A177,'Danh mục biên mục tiện ích'!A8:M35,4,0)),"",IF(LEN(VLOOKUP(A177,'Danh mục biên mục tiện ích'!A8:M35,4,0))=0,"",VLOOKUP(A177,'Danh mục biên mục tiện ích'!A8:M35,4,0)))</f>
        <v/>
      </c>
      <c r="H177" s="25" t="str">
        <f ca="1">IF(ISNA(VLOOKUP(A177,'Danh mục biên mục tiện ích'!A8:M35,8,0)),"",IF(LEN(VLOOKUP(A177,'Danh mục biên mục tiện ích'!A8:M35,8,0))=0,"",VLOOKUP(A177,'Danh mục biên mục tiện ích'!A8:M35,8,0)))</f>
        <v/>
      </c>
      <c r="I177" s="25" t="str">
        <f ca="1">IF(ISNA(VLOOKUP(A177,'Danh mục biên mục tiện ích'!A8:M35,9,0)),"",IF(LEN(VLOOKUP(A177,'Danh mục biên mục tiện ích'!A8:M35,9,0))=0,"",VLOOKUP(A177,'Danh mục biên mục tiện ích'!A8:M35,9,0)))</f>
        <v/>
      </c>
      <c r="J177" s="25" t="str">
        <f ca="1">IF(ISNA(VLOOKUP(A177,'Danh mục biên mục tiện ích'!A8:M35,10,0)),"",IF(LEN(VLOOKUP(A177,'Danh mục biên mục tiện ích'!A8:M35,10,0))=0,"",VLOOKUP(A177,'Danh mục biên mục tiện ích'!A8:M35,10,0)))</f>
        <v/>
      </c>
      <c r="K177" s="25" t="str">
        <f ca="1">IF(ISNA(VLOOKUP(A177,'Danh mục biên mục tiện ích'!A8:M35,11,0)),"",IF(LEN(VLOOKUP(A177,'Danh mục biên mục tiện ích'!A8:M35,11,0))=0,"",VLOOKUP(A177,'Danh mục biên mục tiện ích'!A8:M35,11,0)))</f>
        <v/>
      </c>
      <c r="L177" s="23" t="str">
        <f ca="1">IF(ISNA(VLOOKUP(A177,'Danh mục biên mục tiện ích'!A8:M35,12,0)),"",IF(LEN(VLOOKUP(A177,'Danh mục biên mục tiện ích'!A8:M35,12,0))=0,"",VLOOKUP(A177,'Danh mục biên mục tiện ích'!A8:M35,12,0)))</f>
        <v/>
      </c>
      <c r="M177" s="28" t="str">
        <f ca="1">IF(ISNA(VLOOKUP(A177,'Danh mục biên mục tiện ích'!A8:M35,13,0)),"",IF(LEN(VLOOKUP(A177,'Danh mục biên mục tiện ích'!A8:M35,13,0))=0,"",VLOOKUP(A177,'Danh mục biên mục tiện ích'!A8:M35,13,0)))</f>
        <v/>
      </c>
    </row>
    <row r="178" spans="1:13">
      <c r="A178" s="22" t="str">
        <f ca="1">IF(ISNA(VLOOKUP(A178,'Danh mục biên mục tiện ích'!A8:M35,1,0)),"",IF(LEN(VLOOKUP(A178,'Danh mục biên mục tiện ích'!A8:M35,1,0))=0,"",VLOOKUP(A178,'Danh mục biên mục tiện ích'!A8:M35,1,0)))</f>
        <v/>
      </c>
      <c r="D178" s="25" t="str">
        <f ca="1">IF(ISNA(VLOOKUP(A178,'Danh mục biên mục tiện ích'!A8:M35,4,0)),"",IF(LEN(VLOOKUP(A178,'Danh mục biên mục tiện ích'!A8:M35,4,0))=0,"",VLOOKUP(A178,'Danh mục biên mục tiện ích'!A8:M35,4,0)))</f>
        <v/>
      </c>
      <c r="H178" s="25" t="str">
        <f ca="1">IF(ISNA(VLOOKUP(A178,'Danh mục biên mục tiện ích'!A8:M35,8,0)),"",IF(LEN(VLOOKUP(A178,'Danh mục biên mục tiện ích'!A8:M35,8,0))=0,"",VLOOKUP(A178,'Danh mục biên mục tiện ích'!A8:M35,8,0)))</f>
        <v/>
      </c>
      <c r="I178" s="25" t="str">
        <f ca="1">IF(ISNA(VLOOKUP(A178,'Danh mục biên mục tiện ích'!A8:M35,9,0)),"",IF(LEN(VLOOKUP(A178,'Danh mục biên mục tiện ích'!A8:M35,9,0))=0,"",VLOOKUP(A178,'Danh mục biên mục tiện ích'!A8:M35,9,0)))</f>
        <v/>
      </c>
      <c r="J178" s="25" t="str">
        <f ca="1">IF(ISNA(VLOOKUP(A178,'Danh mục biên mục tiện ích'!A8:M35,10,0)),"",IF(LEN(VLOOKUP(A178,'Danh mục biên mục tiện ích'!A8:M35,10,0))=0,"",VLOOKUP(A178,'Danh mục biên mục tiện ích'!A8:M35,10,0)))</f>
        <v/>
      </c>
      <c r="K178" s="25" t="str">
        <f ca="1">IF(ISNA(VLOOKUP(A178,'Danh mục biên mục tiện ích'!A8:M35,11,0)),"",IF(LEN(VLOOKUP(A178,'Danh mục biên mục tiện ích'!A8:M35,11,0))=0,"",VLOOKUP(A178,'Danh mục biên mục tiện ích'!A8:M35,11,0)))</f>
        <v/>
      </c>
      <c r="L178" s="23" t="str">
        <f ca="1">IF(ISNA(VLOOKUP(A178,'Danh mục biên mục tiện ích'!A8:M35,12,0)),"",IF(LEN(VLOOKUP(A178,'Danh mục biên mục tiện ích'!A8:M35,12,0))=0,"",VLOOKUP(A178,'Danh mục biên mục tiện ích'!A8:M35,12,0)))</f>
        <v/>
      </c>
      <c r="M178" s="28" t="str">
        <f ca="1">IF(ISNA(VLOOKUP(A178,'Danh mục biên mục tiện ích'!A8:M35,13,0)),"",IF(LEN(VLOOKUP(A178,'Danh mục biên mục tiện ích'!A8:M35,13,0))=0,"",VLOOKUP(A178,'Danh mục biên mục tiện ích'!A8:M35,13,0)))</f>
        <v/>
      </c>
    </row>
    <row r="179" spans="1:13">
      <c r="A179" s="22" t="str">
        <f ca="1">IF(ISNA(VLOOKUP(A179,'Danh mục biên mục tiện ích'!A8:M35,1,0)),"",IF(LEN(VLOOKUP(A179,'Danh mục biên mục tiện ích'!A8:M35,1,0))=0,"",VLOOKUP(A179,'Danh mục biên mục tiện ích'!A8:M35,1,0)))</f>
        <v/>
      </c>
      <c r="D179" s="25" t="str">
        <f ca="1">IF(ISNA(VLOOKUP(A179,'Danh mục biên mục tiện ích'!A8:M35,4,0)),"",IF(LEN(VLOOKUP(A179,'Danh mục biên mục tiện ích'!A8:M35,4,0))=0,"",VLOOKUP(A179,'Danh mục biên mục tiện ích'!A8:M35,4,0)))</f>
        <v/>
      </c>
      <c r="H179" s="25" t="str">
        <f ca="1">IF(ISNA(VLOOKUP(A179,'Danh mục biên mục tiện ích'!A8:M35,8,0)),"",IF(LEN(VLOOKUP(A179,'Danh mục biên mục tiện ích'!A8:M35,8,0))=0,"",VLOOKUP(A179,'Danh mục biên mục tiện ích'!A8:M35,8,0)))</f>
        <v/>
      </c>
      <c r="I179" s="25" t="str">
        <f ca="1">IF(ISNA(VLOOKUP(A179,'Danh mục biên mục tiện ích'!A8:M35,9,0)),"",IF(LEN(VLOOKUP(A179,'Danh mục biên mục tiện ích'!A8:M35,9,0))=0,"",VLOOKUP(A179,'Danh mục biên mục tiện ích'!A8:M35,9,0)))</f>
        <v/>
      </c>
      <c r="J179" s="25" t="str">
        <f ca="1">IF(ISNA(VLOOKUP(A179,'Danh mục biên mục tiện ích'!A8:M35,10,0)),"",IF(LEN(VLOOKUP(A179,'Danh mục biên mục tiện ích'!A8:M35,10,0))=0,"",VLOOKUP(A179,'Danh mục biên mục tiện ích'!A8:M35,10,0)))</f>
        <v/>
      </c>
      <c r="K179" s="25" t="str">
        <f ca="1">IF(ISNA(VLOOKUP(A179,'Danh mục biên mục tiện ích'!A8:M35,11,0)),"",IF(LEN(VLOOKUP(A179,'Danh mục biên mục tiện ích'!A8:M35,11,0))=0,"",VLOOKUP(A179,'Danh mục biên mục tiện ích'!A8:M35,11,0)))</f>
        <v/>
      </c>
      <c r="L179" s="23" t="str">
        <f ca="1">IF(ISNA(VLOOKUP(A179,'Danh mục biên mục tiện ích'!A8:M35,12,0)),"",IF(LEN(VLOOKUP(A179,'Danh mục biên mục tiện ích'!A8:M35,12,0))=0,"",VLOOKUP(A179,'Danh mục biên mục tiện ích'!A8:M35,12,0)))</f>
        <v/>
      </c>
      <c r="M179" s="28" t="str">
        <f ca="1">IF(ISNA(VLOOKUP(A179,'Danh mục biên mục tiện ích'!A8:M35,13,0)),"",IF(LEN(VLOOKUP(A179,'Danh mục biên mục tiện ích'!A8:M35,13,0))=0,"",VLOOKUP(A179,'Danh mục biên mục tiện ích'!A8:M35,13,0)))</f>
        <v/>
      </c>
    </row>
    <row r="180" spans="1:13">
      <c r="A180" s="22" t="str">
        <f ca="1">IF(ISNA(VLOOKUP(A180,'Danh mục biên mục tiện ích'!A8:M35,1,0)),"",IF(LEN(VLOOKUP(A180,'Danh mục biên mục tiện ích'!A8:M35,1,0))=0,"",VLOOKUP(A180,'Danh mục biên mục tiện ích'!A8:M35,1,0)))</f>
        <v/>
      </c>
      <c r="D180" s="25" t="str">
        <f ca="1">IF(ISNA(VLOOKUP(A180,'Danh mục biên mục tiện ích'!A8:M35,4,0)),"",IF(LEN(VLOOKUP(A180,'Danh mục biên mục tiện ích'!A8:M35,4,0))=0,"",VLOOKUP(A180,'Danh mục biên mục tiện ích'!A8:M35,4,0)))</f>
        <v/>
      </c>
      <c r="H180" s="25" t="str">
        <f ca="1">IF(ISNA(VLOOKUP(A180,'Danh mục biên mục tiện ích'!A8:M35,8,0)),"",IF(LEN(VLOOKUP(A180,'Danh mục biên mục tiện ích'!A8:M35,8,0))=0,"",VLOOKUP(A180,'Danh mục biên mục tiện ích'!A8:M35,8,0)))</f>
        <v/>
      </c>
      <c r="I180" s="25" t="str">
        <f ca="1">IF(ISNA(VLOOKUP(A180,'Danh mục biên mục tiện ích'!A8:M35,9,0)),"",IF(LEN(VLOOKUP(A180,'Danh mục biên mục tiện ích'!A8:M35,9,0))=0,"",VLOOKUP(A180,'Danh mục biên mục tiện ích'!A8:M35,9,0)))</f>
        <v/>
      </c>
      <c r="J180" s="25" t="str">
        <f ca="1">IF(ISNA(VLOOKUP(A180,'Danh mục biên mục tiện ích'!A8:M35,10,0)),"",IF(LEN(VLOOKUP(A180,'Danh mục biên mục tiện ích'!A8:M35,10,0))=0,"",VLOOKUP(A180,'Danh mục biên mục tiện ích'!A8:M35,10,0)))</f>
        <v/>
      </c>
      <c r="K180" s="25" t="str">
        <f ca="1">IF(ISNA(VLOOKUP(A180,'Danh mục biên mục tiện ích'!A8:M35,11,0)),"",IF(LEN(VLOOKUP(A180,'Danh mục biên mục tiện ích'!A8:M35,11,0))=0,"",VLOOKUP(A180,'Danh mục biên mục tiện ích'!A8:M35,11,0)))</f>
        <v/>
      </c>
      <c r="L180" s="23" t="str">
        <f ca="1">IF(ISNA(VLOOKUP(A180,'Danh mục biên mục tiện ích'!A8:M35,12,0)),"",IF(LEN(VLOOKUP(A180,'Danh mục biên mục tiện ích'!A8:M35,12,0))=0,"",VLOOKUP(A180,'Danh mục biên mục tiện ích'!A8:M35,12,0)))</f>
        <v/>
      </c>
      <c r="M180" s="28" t="str">
        <f ca="1">IF(ISNA(VLOOKUP(A180,'Danh mục biên mục tiện ích'!A8:M35,13,0)),"",IF(LEN(VLOOKUP(A180,'Danh mục biên mục tiện ích'!A8:M35,13,0))=0,"",VLOOKUP(A180,'Danh mục biên mục tiện ích'!A8:M35,13,0)))</f>
        <v/>
      </c>
    </row>
    <row r="181" spans="1:13">
      <c r="A181" s="22" t="str">
        <f ca="1">IF(ISNA(VLOOKUP(A181,'Danh mục biên mục tiện ích'!A8:M35,1,0)),"",IF(LEN(VLOOKUP(A181,'Danh mục biên mục tiện ích'!A8:M35,1,0))=0,"",VLOOKUP(A181,'Danh mục biên mục tiện ích'!A8:M35,1,0)))</f>
        <v/>
      </c>
      <c r="D181" s="25" t="str">
        <f ca="1">IF(ISNA(VLOOKUP(A181,'Danh mục biên mục tiện ích'!A8:M35,4,0)),"",IF(LEN(VLOOKUP(A181,'Danh mục biên mục tiện ích'!A8:M35,4,0))=0,"",VLOOKUP(A181,'Danh mục biên mục tiện ích'!A8:M35,4,0)))</f>
        <v/>
      </c>
      <c r="H181" s="25" t="str">
        <f ca="1">IF(ISNA(VLOOKUP(A181,'Danh mục biên mục tiện ích'!A8:M35,8,0)),"",IF(LEN(VLOOKUP(A181,'Danh mục biên mục tiện ích'!A8:M35,8,0))=0,"",VLOOKUP(A181,'Danh mục biên mục tiện ích'!A8:M35,8,0)))</f>
        <v/>
      </c>
      <c r="I181" s="25" t="str">
        <f ca="1">IF(ISNA(VLOOKUP(A181,'Danh mục biên mục tiện ích'!A8:M35,9,0)),"",IF(LEN(VLOOKUP(A181,'Danh mục biên mục tiện ích'!A8:M35,9,0))=0,"",VLOOKUP(A181,'Danh mục biên mục tiện ích'!A8:M35,9,0)))</f>
        <v/>
      </c>
      <c r="J181" s="25" t="str">
        <f ca="1">IF(ISNA(VLOOKUP(A181,'Danh mục biên mục tiện ích'!A8:M35,10,0)),"",IF(LEN(VLOOKUP(A181,'Danh mục biên mục tiện ích'!A8:M35,10,0))=0,"",VLOOKUP(A181,'Danh mục biên mục tiện ích'!A8:M35,10,0)))</f>
        <v/>
      </c>
      <c r="K181" s="25" t="str">
        <f ca="1">IF(ISNA(VLOOKUP(A181,'Danh mục biên mục tiện ích'!A8:M35,11,0)),"",IF(LEN(VLOOKUP(A181,'Danh mục biên mục tiện ích'!A8:M35,11,0))=0,"",VLOOKUP(A181,'Danh mục biên mục tiện ích'!A8:M35,11,0)))</f>
        <v/>
      </c>
      <c r="L181" s="23" t="str">
        <f ca="1">IF(ISNA(VLOOKUP(A181,'Danh mục biên mục tiện ích'!A8:M35,12,0)),"",IF(LEN(VLOOKUP(A181,'Danh mục biên mục tiện ích'!A8:M35,12,0))=0,"",VLOOKUP(A181,'Danh mục biên mục tiện ích'!A8:M35,12,0)))</f>
        <v/>
      </c>
      <c r="M181" s="28" t="str">
        <f ca="1">IF(ISNA(VLOOKUP(A181,'Danh mục biên mục tiện ích'!A8:M35,13,0)),"",IF(LEN(VLOOKUP(A181,'Danh mục biên mục tiện ích'!A8:M35,13,0))=0,"",VLOOKUP(A181,'Danh mục biên mục tiện ích'!A8:M35,13,0)))</f>
        <v/>
      </c>
    </row>
    <row r="182" spans="1:13">
      <c r="A182" s="22" t="str">
        <f ca="1">IF(ISNA(VLOOKUP(A182,'Danh mục biên mục tiện ích'!A8:M35,1,0)),"",IF(LEN(VLOOKUP(A182,'Danh mục biên mục tiện ích'!A8:M35,1,0))=0,"",VLOOKUP(A182,'Danh mục biên mục tiện ích'!A8:M35,1,0)))</f>
        <v/>
      </c>
      <c r="D182" s="25" t="str">
        <f ca="1">IF(ISNA(VLOOKUP(A182,'Danh mục biên mục tiện ích'!A8:M35,4,0)),"",IF(LEN(VLOOKUP(A182,'Danh mục biên mục tiện ích'!A8:M35,4,0))=0,"",VLOOKUP(A182,'Danh mục biên mục tiện ích'!A8:M35,4,0)))</f>
        <v/>
      </c>
      <c r="H182" s="25" t="str">
        <f ca="1">IF(ISNA(VLOOKUP(A182,'Danh mục biên mục tiện ích'!A8:M35,8,0)),"",IF(LEN(VLOOKUP(A182,'Danh mục biên mục tiện ích'!A8:M35,8,0))=0,"",VLOOKUP(A182,'Danh mục biên mục tiện ích'!A8:M35,8,0)))</f>
        <v/>
      </c>
      <c r="I182" s="25" t="str">
        <f ca="1">IF(ISNA(VLOOKUP(A182,'Danh mục biên mục tiện ích'!A8:M35,9,0)),"",IF(LEN(VLOOKUP(A182,'Danh mục biên mục tiện ích'!A8:M35,9,0))=0,"",VLOOKUP(A182,'Danh mục biên mục tiện ích'!A8:M35,9,0)))</f>
        <v/>
      </c>
      <c r="J182" s="25" t="str">
        <f ca="1">IF(ISNA(VLOOKUP(A182,'Danh mục biên mục tiện ích'!A8:M35,10,0)),"",IF(LEN(VLOOKUP(A182,'Danh mục biên mục tiện ích'!A8:M35,10,0))=0,"",VLOOKUP(A182,'Danh mục biên mục tiện ích'!A8:M35,10,0)))</f>
        <v/>
      </c>
      <c r="K182" s="25" t="str">
        <f ca="1">IF(ISNA(VLOOKUP(A182,'Danh mục biên mục tiện ích'!A8:M35,11,0)),"",IF(LEN(VLOOKUP(A182,'Danh mục biên mục tiện ích'!A8:M35,11,0))=0,"",VLOOKUP(A182,'Danh mục biên mục tiện ích'!A8:M35,11,0)))</f>
        <v/>
      </c>
      <c r="L182" s="23" t="str">
        <f ca="1">IF(ISNA(VLOOKUP(A182,'Danh mục biên mục tiện ích'!A8:M35,12,0)),"",IF(LEN(VLOOKUP(A182,'Danh mục biên mục tiện ích'!A8:M35,12,0))=0,"",VLOOKUP(A182,'Danh mục biên mục tiện ích'!A8:M35,12,0)))</f>
        <v/>
      </c>
      <c r="M182" s="28" t="str">
        <f ca="1">IF(ISNA(VLOOKUP(A182,'Danh mục biên mục tiện ích'!A8:M35,13,0)),"",IF(LEN(VLOOKUP(A182,'Danh mục biên mục tiện ích'!A8:M35,13,0))=0,"",VLOOKUP(A182,'Danh mục biên mục tiện ích'!A8:M35,13,0)))</f>
        <v/>
      </c>
    </row>
    <row r="183" spans="1:13">
      <c r="A183" s="22" t="str">
        <f ca="1">IF(ISNA(VLOOKUP(A183,'Danh mục biên mục tiện ích'!A8:M35,1,0)),"",IF(LEN(VLOOKUP(A183,'Danh mục biên mục tiện ích'!A8:M35,1,0))=0,"",VLOOKUP(A183,'Danh mục biên mục tiện ích'!A8:M35,1,0)))</f>
        <v/>
      </c>
      <c r="D183" s="25" t="str">
        <f ca="1">IF(ISNA(VLOOKUP(A183,'Danh mục biên mục tiện ích'!A8:M35,4,0)),"",IF(LEN(VLOOKUP(A183,'Danh mục biên mục tiện ích'!A8:M35,4,0))=0,"",VLOOKUP(A183,'Danh mục biên mục tiện ích'!A8:M35,4,0)))</f>
        <v/>
      </c>
      <c r="H183" s="25" t="str">
        <f ca="1">IF(ISNA(VLOOKUP(A183,'Danh mục biên mục tiện ích'!A8:M35,8,0)),"",IF(LEN(VLOOKUP(A183,'Danh mục biên mục tiện ích'!A8:M35,8,0))=0,"",VLOOKUP(A183,'Danh mục biên mục tiện ích'!A8:M35,8,0)))</f>
        <v/>
      </c>
      <c r="I183" s="25" t="str">
        <f ca="1">IF(ISNA(VLOOKUP(A183,'Danh mục biên mục tiện ích'!A8:M35,9,0)),"",IF(LEN(VLOOKUP(A183,'Danh mục biên mục tiện ích'!A8:M35,9,0))=0,"",VLOOKUP(A183,'Danh mục biên mục tiện ích'!A8:M35,9,0)))</f>
        <v/>
      </c>
      <c r="J183" s="25" t="str">
        <f ca="1">IF(ISNA(VLOOKUP(A183,'Danh mục biên mục tiện ích'!A8:M35,10,0)),"",IF(LEN(VLOOKUP(A183,'Danh mục biên mục tiện ích'!A8:M35,10,0))=0,"",VLOOKUP(A183,'Danh mục biên mục tiện ích'!A8:M35,10,0)))</f>
        <v/>
      </c>
      <c r="K183" s="25" t="str">
        <f ca="1">IF(ISNA(VLOOKUP(A183,'Danh mục biên mục tiện ích'!A8:M35,11,0)),"",IF(LEN(VLOOKUP(A183,'Danh mục biên mục tiện ích'!A8:M35,11,0))=0,"",VLOOKUP(A183,'Danh mục biên mục tiện ích'!A8:M35,11,0)))</f>
        <v/>
      </c>
      <c r="L183" s="23" t="str">
        <f ca="1">IF(ISNA(VLOOKUP(A183,'Danh mục biên mục tiện ích'!A8:M35,12,0)),"",IF(LEN(VLOOKUP(A183,'Danh mục biên mục tiện ích'!A8:M35,12,0))=0,"",VLOOKUP(A183,'Danh mục biên mục tiện ích'!A8:M35,12,0)))</f>
        <v/>
      </c>
      <c r="M183" s="28" t="str">
        <f ca="1">IF(ISNA(VLOOKUP(A183,'Danh mục biên mục tiện ích'!A8:M35,13,0)),"",IF(LEN(VLOOKUP(A183,'Danh mục biên mục tiện ích'!A8:M35,13,0))=0,"",VLOOKUP(A183,'Danh mục biên mục tiện ích'!A8:M35,13,0)))</f>
        <v/>
      </c>
    </row>
    <row r="184" spans="1:13">
      <c r="A184" s="22" t="str">
        <f ca="1">IF(ISNA(VLOOKUP(A184,'Danh mục biên mục tiện ích'!A8:M35,1,0)),"",IF(LEN(VLOOKUP(A184,'Danh mục biên mục tiện ích'!A8:M35,1,0))=0,"",VLOOKUP(A184,'Danh mục biên mục tiện ích'!A8:M35,1,0)))</f>
        <v/>
      </c>
      <c r="D184" s="25" t="str">
        <f ca="1">IF(ISNA(VLOOKUP(A184,'Danh mục biên mục tiện ích'!A8:M35,4,0)),"",IF(LEN(VLOOKUP(A184,'Danh mục biên mục tiện ích'!A8:M35,4,0))=0,"",VLOOKUP(A184,'Danh mục biên mục tiện ích'!A8:M35,4,0)))</f>
        <v/>
      </c>
      <c r="H184" s="25" t="str">
        <f ca="1">IF(ISNA(VLOOKUP(A184,'Danh mục biên mục tiện ích'!A8:M35,8,0)),"",IF(LEN(VLOOKUP(A184,'Danh mục biên mục tiện ích'!A8:M35,8,0))=0,"",VLOOKUP(A184,'Danh mục biên mục tiện ích'!A8:M35,8,0)))</f>
        <v/>
      </c>
      <c r="I184" s="25" t="str">
        <f ca="1">IF(ISNA(VLOOKUP(A184,'Danh mục biên mục tiện ích'!A8:M35,9,0)),"",IF(LEN(VLOOKUP(A184,'Danh mục biên mục tiện ích'!A8:M35,9,0))=0,"",VLOOKUP(A184,'Danh mục biên mục tiện ích'!A8:M35,9,0)))</f>
        <v/>
      </c>
      <c r="J184" s="25" t="str">
        <f ca="1">IF(ISNA(VLOOKUP(A184,'Danh mục biên mục tiện ích'!A8:M35,10,0)),"",IF(LEN(VLOOKUP(A184,'Danh mục biên mục tiện ích'!A8:M35,10,0))=0,"",VLOOKUP(A184,'Danh mục biên mục tiện ích'!A8:M35,10,0)))</f>
        <v/>
      </c>
      <c r="K184" s="25" t="str">
        <f ca="1">IF(ISNA(VLOOKUP(A184,'Danh mục biên mục tiện ích'!A8:M35,11,0)),"",IF(LEN(VLOOKUP(A184,'Danh mục biên mục tiện ích'!A8:M35,11,0))=0,"",VLOOKUP(A184,'Danh mục biên mục tiện ích'!A8:M35,11,0)))</f>
        <v/>
      </c>
      <c r="L184" s="23" t="str">
        <f ca="1">IF(ISNA(VLOOKUP(A184,'Danh mục biên mục tiện ích'!A8:M35,12,0)),"",IF(LEN(VLOOKUP(A184,'Danh mục biên mục tiện ích'!A8:M35,12,0))=0,"",VLOOKUP(A184,'Danh mục biên mục tiện ích'!A8:M35,12,0)))</f>
        <v/>
      </c>
      <c r="M184" s="28" t="str">
        <f ca="1">IF(ISNA(VLOOKUP(A184,'Danh mục biên mục tiện ích'!A8:M35,13,0)),"",IF(LEN(VLOOKUP(A184,'Danh mục biên mục tiện ích'!A8:M35,13,0))=0,"",VLOOKUP(A184,'Danh mục biên mục tiện ích'!A8:M35,13,0)))</f>
        <v/>
      </c>
    </row>
    <row r="185" spans="1:13">
      <c r="A185" s="22" t="str">
        <f ca="1">IF(ISNA(VLOOKUP(A185,'Danh mục biên mục tiện ích'!A8:M35,1,0)),"",IF(LEN(VLOOKUP(A185,'Danh mục biên mục tiện ích'!A8:M35,1,0))=0,"",VLOOKUP(A185,'Danh mục biên mục tiện ích'!A8:M35,1,0)))</f>
        <v/>
      </c>
      <c r="D185" s="25" t="str">
        <f ca="1">IF(ISNA(VLOOKUP(A185,'Danh mục biên mục tiện ích'!A8:M35,4,0)),"",IF(LEN(VLOOKUP(A185,'Danh mục biên mục tiện ích'!A8:M35,4,0))=0,"",VLOOKUP(A185,'Danh mục biên mục tiện ích'!A8:M35,4,0)))</f>
        <v/>
      </c>
      <c r="H185" s="25" t="str">
        <f ca="1">IF(ISNA(VLOOKUP(A185,'Danh mục biên mục tiện ích'!A8:M35,8,0)),"",IF(LEN(VLOOKUP(A185,'Danh mục biên mục tiện ích'!A8:M35,8,0))=0,"",VLOOKUP(A185,'Danh mục biên mục tiện ích'!A8:M35,8,0)))</f>
        <v/>
      </c>
      <c r="I185" s="25" t="str">
        <f ca="1">IF(ISNA(VLOOKUP(A185,'Danh mục biên mục tiện ích'!A8:M35,9,0)),"",IF(LEN(VLOOKUP(A185,'Danh mục biên mục tiện ích'!A8:M35,9,0))=0,"",VLOOKUP(A185,'Danh mục biên mục tiện ích'!A8:M35,9,0)))</f>
        <v/>
      </c>
      <c r="J185" s="25" t="str">
        <f ca="1">IF(ISNA(VLOOKUP(A185,'Danh mục biên mục tiện ích'!A8:M35,10,0)),"",IF(LEN(VLOOKUP(A185,'Danh mục biên mục tiện ích'!A8:M35,10,0))=0,"",VLOOKUP(A185,'Danh mục biên mục tiện ích'!A8:M35,10,0)))</f>
        <v/>
      </c>
      <c r="K185" s="25" t="str">
        <f ca="1">IF(ISNA(VLOOKUP(A185,'Danh mục biên mục tiện ích'!A8:M35,11,0)),"",IF(LEN(VLOOKUP(A185,'Danh mục biên mục tiện ích'!A8:M35,11,0))=0,"",VLOOKUP(A185,'Danh mục biên mục tiện ích'!A8:M35,11,0)))</f>
        <v/>
      </c>
      <c r="L185" s="23" t="str">
        <f ca="1">IF(ISNA(VLOOKUP(A185,'Danh mục biên mục tiện ích'!A8:M35,12,0)),"",IF(LEN(VLOOKUP(A185,'Danh mục biên mục tiện ích'!A8:M35,12,0))=0,"",VLOOKUP(A185,'Danh mục biên mục tiện ích'!A8:M35,12,0)))</f>
        <v/>
      </c>
      <c r="M185" s="28" t="str">
        <f ca="1">IF(ISNA(VLOOKUP(A185,'Danh mục biên mục tiện ích'!A8:M35,13,0)),"",IF(LEN(VLOOKUP(A185,'Danh mục biên mục tiện ích'!A8:M35,13,0))=0,"",VLOOKUP(A185,'Danh mục biên mục tiện ích'!A8:M35,13,0)))</f>
        <v/>
      </c>
    </row>
    <row r="186" spans="1:13">
      <c r="A186" s="22" t="str">
        <f ca="1">IF(ISNA(VLOOKUP(A186,'Danh mục biên mục tiện ích'!A8:M35,1,0)),"",IF(LEN(VLOOKUP(A186,'Danh mục biên mục tiện ích'!A8:M35,1,0))=0,"",VLOOKUP(A186,'Danh mục biên mục tiện ích'!A8:M35,1,0)))</f>
        <v/>
      </c>
      <c r="D186" s="25" t="str">
        <f ca="1">IF(ISNA(VLOOKUP(A186,'Danh mục biên mục tiện ích'!A8:M35,4,0)),"",IF(LEN(VLOOKUP(A186,'Danh mục biên mục tiện ích'!A8:M35,4,0))=0,"",VLOOKUP(A186,'Danh mục biên mục tiện ích'!A8:M35,4,0)))</f>
        <v/>
      </c>
      <c r="H186" s="25" t="str">
        <f ca="1">IF(ISNA(VLOOKUP(A186,'Danh mục biên mục tiện ích'!A8:M35,8,0)),"",IF(LEN(VLOOKUP(A186,'Danh mục biên mục tiện ích'!A8:M35,8,0))=0,"",VLOOKUP(A186,'Danh mục biên mục tiện ích'!A8:M35,8,0)))</f>
        <v/>
      </c>
      <c r="I186" s="25" t="str">
        <f ca="1">IF(ISNA(VLOOKUP(A186,'Danh mục biên mục tiện ích'!A8:M35,9,0)),"",IF(LEN(VLOOKUP(A186,'Danh mục biên mục tiện ích'!A8:M35,9,0))=0,"",VLOOKUP(A186,'Danh mục biên mục tiện ích'!A8:M35,9,0)))</f>
        <v/>
      </c>
      <c r="J186" s="25" t="str">
        <f ca="1">IF(ISNA(VLOOKUP(A186,'Danh mục biên mục tiện ích'!A8:M35,10,0)),"",IF(LEN(VLOOKUP(A186,'Danh mục biên mục tiện ích'!A8:M35,10,0))=0,"",VLOOKUP(A186,'Danh mục biên mục tiện ích'!A8:M35,10,0)))</f>
        <v/>
      </c>
      <c r="K186" s="25" t="str">
        <f ca="1">IF(ISNA(VLOOKUP(A186,'Danh mục biên mục tiện ích'!A8:M35,11,0)),"",IF(LEN(VLOOKUP(A186,'Danh mục biên mục tiện ích'!A8:M35,11,0))=0,"",VLOOKUP(A186,'Danh mục biên mục tiện ích'!A8:M35,11,0)))</f>
        <v/>
      </c>
      <c r="L186" s="23" t="str">
        <f ca="1">IF(ISNA(VLOOKUP(A186,'Danh mục biên mục tiện ích'!A8:M35,12,0)),"",IF(LEN(VLOOKUP(A186,'Danh mục biên mục tiện ích'!A8:M35,12,0))=0,"",VLOOKUP(A186,'Danh mục biên mục tiện ích'!A8:M35,12,0)))</f>
        <v/>
      </c>
      <c r="M186" s="28" t="str">
        <f ca="1">IF(ISNA(VLOOKUP(A186,'Danh mục biên mục tiện ích'!A8:M35,13,0)),"",IF(LEN(VLOOKUP(A186,'Danh mục biên mục tiện ích'!A8:M35,13,0))=0,"",VLOOKUP(A186,'Danh mục biên mục tiện ích'!A8:M35,13,0)))</f>
        <v/>
      </c>
    </row>
    <row r="187" spans="1:13">
      <c r="A187" s="22" t="str">
        <f ca="1">IF(ISNA(VLOOKUP(A187,'Danh mục biên mục tiện ích'!A8:M35,1,0)),"",IF(LEN(VLOOKUP(A187,'Danh mục biên mục tiện ích'!A8:M35,1,0))=0,"",VLOOKUP(A187,'Danh mục biên mục tiện ích'!A8:M35,1,0)))</f>
        <v/>
      </c>
      <c r="D187" s="25" t="str">
        <f ca="1">IF(ISNA(VLOOKUP(A187,'Danh mục biên mục tiện ích'!A8:M35,4,0)),"",IF(LEN(VLOOKUP(A187,'Danh mục biên mục tiện ích'!A8:M35,4,0))=0,"",VLOOKUP(A187,'Danh mục biên mục tiện ích'!A8:M35,4,0)))</f>
        <v/>
      </c>
      <c r="H187" s="25" t="str">
        <f ca="1">IF(ISNA(VLOOKUP(A187,'Danh mục biên mục tiện ích'!A8:M35,8,0)),"",IF(LEN(VLOOKUP(A187,'Danh mục biên mục tiện ích'!A8:M35,8,0))=0,"",VLOOKUP(A187,'Danh mục biên mục tiện ích'!A8:M35,8,0)))</f>
        <v/>
      </c>
      <c r="I187" s="25" t="str">
        <f ca="1">IF(ISNA(VLOOKUP(A187,'Danh mục biên mục tiện ích'!A8:M35,9,0)),"",IF(LEN(VLOOKUP(A187,'Danh mục biên mục tiện ích'!A8:M35,9,0))=0,"",VLOOKUP(A187,'Danh mục biên mục tiện ích'!A8:M35,9,0)))</f>
        <v/>
      </c>
      <c r="J187" s="25" t="str">
        <f ca="1">IF(ISNA(VLOOKUP(A187,'Danh mục biên mục tiện ích'!A8:M35,10,0)),"",IF(LEN(VLOOKUP(A187,'Danh mục biên mục tiện ích'!A8:M35,10,0))=0,"",VLOOKUP(A187,'Danh mục biên mục tiện ích'!A8:M35,10,0)))</f>
        <v/>
      </c>
      <c r="K187" s="25" t="str">
        <f ca="1">IF(ISNA(VLOOKUP(A187,'Danh mục biên mục tiện ích'!A8:M35,11,0)),"",IF(LEN(VLOOKUP(A187,'Danh mục biên mục tiện ích'!A8:M35,11,0))=0,"",VLOOKUP(A187,'Danh mục biên mục tiện ích'!A8:M35,11,0)))</f>
        <v/>
      </c>
      <c r="L187" s="23" t="str">
        <f ca="1">IF(ISNA(VLOOKUP(A187,'Danh mục biên mục tiện ích'!A8:M35,12,0)),"",IF(LEN(VLOOKUP(A187,'Danh mục biên mục tiện ích'!A8:M35,12,0))=0,"",VLOOKUP(A187,'Danh mục biên mục tiện ích'!A8:M35,12,0)))</f>
        <v/>
      </c>
      <c r="M187" s="28" t="str">
        <f ca="1">IF(ISNA(VLOOKUP(A187,'Danh mục biên mục tiện ích'!A8:M35,13,0)),"",IF(LEN(VLOOKUP(A187,'Danh mục biên mục tiện ích'!A8:M35,13,0))=0,"",VLOOKUP(A187,'Danh mục biên mục tiện ích'!A8:M35,13,0)))</f>
        <v/>
      </c>
    </row>
    <row r="188" spans="1:13">
      <c r="A188" s="22" t="str">
        <f ca="1">IF(ISNA(VLOOKUP(A188,'Danh mục biên mục tiện ích'!A8:M35,1,0)),"",IF(LEN(VLOOKUP(A188,'Danh mục biên mục tiện ích'!A8:M35,1,0))=0,"",VLOOKUP(A188,'Danh mục biên mục tiện ích'!A8:M35,1,0)))</f>
        <v/>
      </c>
      <c r="D188" s="25" t="str">
        <f ca="1">IF(ISNA(VLOOKUP(A188,'Danh mục biên mục tiện ích'!A8:M35,4,0)),"",IF(LEN(VLOOKUP(A188,'Danh mục biên mục tiện ích'!A8:M35,4,0))=0,"",VLOOKUP(A188,'Danh mục biên mục tiện ích'!A8:M35,4,0)))</f>
        <v/>
      </c>
      <c r="H188" s="25" t="str">
        <f ca="1">IF(ISNA(VLOOKUP(A188,'Danh mục biên mục tiện ích'!A8:M35,8,0)),"",IF(LEN(VLOOKUP(A188,'Danh mục biên mục tiện ích'!A8:M35,8,0))=0,"",VLOOKUP(A188,'Danh mục biên mục tiện ích'!A8:M35,8,0)))</f>
        <v/>
      </c>
      <c r="I188" s="25" t="str">
        <f ca="1">IF(ISNA(VLOOKUP(A188,'Danh mục biên mục tiện ích'!A8:M35,9,0)),"",IF(LEN(VLOOKUP(A188,'Danh mục biên mục tiện ích'!A8:M35,9,0))=0,"",VLOOKUP(A188,'Danh mục biên mục tiện ích'!A8:M35,9,0)))</f>
        <v/>
      </c>
      <c r="J188" s="25" t="str">
        <f ca="1">IF(ISNA(VLOOKUP(A188,'Danh mục biên mục tiện ích'!A8:M35,10,0)),"",IF(LEN(VLOOKUP(A188,'Danh mục biên mục tiện ích'!A8:M35,10,0))=0,"",VLOOKUP(A188,'Danh mục biên mục tiện ích'!A8:M35,10,0)))</f>
        <v/>
      </c>
      <c r="K188" s="25" t="str">
        <f ca="1">IF(ISNA(VLOOKUP(A188,'Danh mục biên mục tiện ích'!A8:M35,11,0)),"",IF(LEN(VLOOKUP(A188,'Danh mục biên mục tiện ích'!A8:M35,11,0))=0,"",VLOOKUP(A188,'Danh mục biên mục tiện ích'!A8:M35,11,0)))</f>
        <v/>
      </c>
      <c r="L188" s="23" t="str">
        <f ca="1">IF(ISNA(VLOOKUP(A188,'Danh mục biên mục tiện ích'!A8:M35,12,0)),"",IF(LEN(VLOOKUP(A188,'Danh mục biên mục tiện ích'!A8:M35,12,0))=0,"",VLOOKUP(A188,'Danh mục biên mục tiện ích'!A8:M35,12,0)))</f>
        <v/>
      </c>
      <c r="M188" s="28" t="str">
        <f ca="1">IF(ISNA(VLOOKUP(A188,'Danh mục biên mục tiện ích'!A8:M35,13,0)),"",IF(LEN(VLOOKUP(A188,'Danh mục biên mục tiện ích'!A8:M35,13,0))=0,"",VLOOKUP(A188,'Danh mục biên mục tiện ích'!A8:M35,13,0)))</f>
        <v/>
      </c>
    </row>
    <row r="189" spans="1:13">
      <c r="A189" s="22" t="str">
        <f ca="1">IF(ISNA(VLOOKUP(A189,'Danh mục biên mục tiện ích'!A8:M35,1,0)),"",IF(LEN(VLOOKUP(A189,'Danh mục biên mục tiện ích'!A8:M35,1,0))=0,"",VLOOKUP(A189,'Danh mục biên mục tiện ích'!A8:M35,1,0)))</f>
        <v/>
      </c>
      <c r="D189" s="25" t="str">
        <f ca="1">IF(ISNA(VLOOKUP(A189,'Danh mục biên mục tiện ích'!A8:M35,4,0)),"",IF(LEN(VLOOKUP(A189,'Danh mục biên mục tiện ích'!A8:M35,4,0))=0,"",VLOOKUP(A189,'Danh mục biên mục tiện ích'!A8:M35,4,0)))</f>
        <v/>
      </c>
      <c r="H189" s="25" t="str">
        <f ca="1">IF(ISNA(VLOOKUP(A189,'Danh mục biên mục tiện ích'!A8:M35,8,0)),"",IF(LEN(VLOOKUP(A189,'Danh mục biên mục tiện ích'!A8:M35,8,0))=0,"",VLOOKUP(A189,'Danh mục biên mục tiện ích'!A8:M35,8,0)))</f>
        <v/>
      </c>
      <c r="I189" s="25" t="str">
        <f ca="1">IF(ISNA(VLOOKUP(A189,'Danh mục biên mục tiện ích'!A8:M35,9,0)),"",IF(LEN(VLOOKUP(A189,'Danh mục biên mục tiện ích'!A8:M35,9,0))=0,"",VLOOKUP(A189,'Danh mục biên mục tiện ích'!A8:M35,9,0)))</f>
        <v/>
      </c>
      <c r="J189" s="25" t="str">
        <f ca="1">IF(ISNA(VLOOKUP(A189,'Danh mục biên mục tiện ích'!A8:M35,10,0)),"",IF(LEN(VLOOKUP(A189,'Danh mục biên mục tiện ích'!A8:M35,10,0))=0,"",VLOOKUP(A189,'Danh mục biên mục tiện ích'!A8:M35,10,0)))</f>
        <v/>
      </c>
      <c r="K189" s="25" t="str">
        <f ca="1">IF(ISNA(VLOOKUP(A189,'Danh mục biên mục tiện ích'!A8:M35,11,0)),"",IF(LEN(VLOOKUP(A189,'Danh mục biên mục tiện ích'!A8:M35,11,0))=0,"",VLOOKUP(A189,'Danh mục biên mục tiện ích'!A8:M35,11,0)))</f>
        <v/>
      </c>
      <c r="L189" s="23" t="str">
        <f ca="1">IF(ISNA(VLOOKUP(A189,'Danh mục biên mục tiện ích'!A8:M35,12,0)),"",IF(LEN(VLOOKUP(A189,'Danh mục biên mục tiện ích'!A8:M35,12,0))=0,"",VLOOKUP(A189,'Danh mục biên mục tiện ích'!A8:M35,12,0)))</f>
        <v/>
      </c>
      <c r="M189" s="28" t="str">
        <f ca="1">IF(ISNA(VLOOKUP(A189,'Danh mục biên mục tiện ích'!A8:M35,13,0)),"",IF(LEN(VLOOKUP(A189,'Danh mục biên mục tiện ích'!A8:M35,13,0))=0,"",VLOOKUP(A189,'Danh mục biên mục tiện ích'!A8:M35,13,0)))</f>
        <v/>
      </c>
    </row>
    <row r="190" spans="1:13">
      <c r="A190" s="22" t="str">
        <f ca="1">IF(ISNA(VLOOKUP(A190,'Danh mục biên mục tiện ích'!A8:M35,1,0)),"",IF(LEN(VLOOKUP(A190,'Danh mục biên mục tiện ích'!A8:M35,1,0))=0,"",VLOOKUP(A190,'Danh mục biên mục tiện ích'!A8:M35,1,0)))</f>
        <v/>
      </c>
      <c r="D190" s="25" t="str">
        <f ca="1">IF(ISNA(VLOOKUP(A190,'Danh mục biên mục tiện ích'!A8:M35,4,0)),"",IF(LEN(VLOOKUP(A190,'Danh mục biên mục tiện ích'!A8:M35,4,0))=0,"",VLOOKUP(A190,'Danh mục biên mục tiện ích'!A8:M35,4,0)))</f>
        <v/>
      </c>
      <c r="H190" s="25" t="str">
        <f ca="1">IF(ISNA(VLOOKUP(A190,'Danh mục biên mục tiện ích'!A8:M35,8,0)),"",IF(LEN(VLOOKUP(A190,'Danh mục biên mục tiện ích'!A8:M35,8,0))=0,"",VLOOKUP(A190,'Danh mục biên mục tiện ích'!A8:M35,8,0)))</f>
        <v/>
      </c>
      <c r="I190" s="25" t="str">
        <f ca="1">IF(ISNA(VLOOKUP(A190,'Danh mục biên mục tiện ích'!A8:M35,9,0)),"",IF(LEN(VLOOKUP(A190,'Danh mục biên mục tiện ích'!A8:M35,9,0))=0,"",VLOOKUP(A190,'Danh mục biên mục tiện ích'!A8:M35,9,0)))</f>
        <v/>
      </c>
      <c r="J190" s="25" t="str">
        <f ca="1">IF(ISNA(VLOOKUP(A190,'Danh mục biên mục tiện ích'!A8:M35,10,0)),"",IF(LEN(VLOOKUP(A190,'Danh mục biên mục tiện ích'!A8:M35,10,0))=0,"",VLOOKUP(A190,'Danh mục biên mục tiện ích'!A8:M35,10,0)))</f>
        <v/>
      </c>
      <c r="K190" s="25" t="str">
        <f ca="1">IF(ISNA(VLOOKUP(A190,'Danh mục biên mục tiện ích'!A8:M35,11,0)),"",IF(LEN(VLOOKUP(A190,'Danh mục biên mục tiện ích'!A8:M35,11,0))=0,"",VLOOKUP(A190,'Danh mục biên mục tiện ích'!A8:M35,11,0)))</f>
        <v/>
      </c>
      <c r="L190" s="23" t="str">
        <f ca="1">IF(ISNA(VLOOKUP(A190,'Danh mục biên mục tiện ích'!A8:M35,12,0)),"",IF(LEN(VLOOKUP(A190,'Danh mục biên mục tiện ích'!A8:M35,12,0))=0,"",VLOOKUP(A190,'Danh mục biên mục tiện ích'!A8:M35,12,0)))</f>
        <v/>
      </c>
      <c r="M190" s="28" t="str">
        <f ca="1">IF(ISNA(VLOOKUP(A190,'Danh mục biên mục tiện ích'!A8:M35,13,0)),"",IF(LEN(VLOOKUP(A190,'Danh mục biên mục tiện ích'!A8:M35,13,0))=0,"",VLOOKUP(A190,'Danh mục biên mục tiện ích'!A8:M35,13,0)))</f>
        <v/>
      </c>
    </row>
    <row r="191" spans="1:13">
      <c r="A191" s="22" t="str">
        <f ca="1">IF(ISNA(VLOOKUP(A191,'Danh mục biên mục tiện ích'!A8:M35,1,0)),"",IF(LEN(VLOOKUP(A191,'Danh mục biên mục tiện ích'!A8:M35,1,0))=0,"",VLOOKUP(A191,'Danh mục biên mục tiện ích'!A8:M35,1,0)))</f>
        <v/>
      </c>
      <c r="D191" s="25" t="str">
        <f ca="1">IF(ISNA(VLOOKUP(A191,'Danh mục biên mục tiện ích'!A8:M35,4,0)),"",IF(LEN(VLOOKUP(A191,'Danh mục biên mục tiện ích'!A8:M35,4,0))=0,"",VLOOKUP(A191,'Danh mục biên mục tiện ích'!A8:M35,4,0)))</f>
        <v/>
      </c>
      <c r="H191" s="25" t="str">
        <f ca="1">IF(ISNA(VLOOKUP(A191,'Danh mục biên mục tiện ích'!A8:M35,8,0)),"",IF(LEN(VLOOKUP(A191,'Danh mục biên mục tiện ích'!A8:M35,8,0))=0,"",VLOOKUP(A191,'Danh mục biên mục tiện ích'!A8:M35,8,0)))</f>
        <v/>
      </c>
      <c r="I191" s="25" t="str">
        <f ca="1">IF(ISNA(VLOOKUP(A191,'Danh mục biên mục tiện ích'!A8:M35,9,0)),"",IF(LEN(VLOOKUP(A191,'Danh mục biên mục tiện ích'!A8:M35,9,0))=0,"",VLOOKUP(A191,'Danh mục biên mục tiện ích'!A8:M35,9,0)))</f>
        <v/>
      </c>
      <c r="J191" s="25" t="str">
        <f ca="1">IF(ISNA(VLOOKUP(A191,'Danh mục biên mục tiện ích'!A8:M35,10,0)),"",IF(LEN(VLOOKUP(A191,'Danh mục biên mục tiện ích'!A8:M35,10,0))=0,"",VLOOKUP(A191,'Danh mục biên mục tiện ích'!A8:M35,10,0)))</f>
        <v/>
      </c>
      <c r="K191" s="25" t="str">
        <f ca="1">IF(ISNA(VLOOKUP(A191,'Danh mục biên mục tiện ích'!A8:M35,11,0)),"",IF(LEN(VLOOKUP(A191,'Danh mục biên mục tiện ích'!A8:M35,11,0))=0,"",VLOOKUP(A191,'Danh mục biên mục tiện ích'!A8:M35,11,0)))</f>
        <v/>
      </c>
      <c r="L191" s="23" t="str">
        <f ca="1">IF(ISNA(VLOOKUP(A191,'Danh mục biên mục tiện ích'!A8:M35,12,0)),"",IF(LEN(VLOOKUP(A191,'Danh mục biên mục tiện ích'!A8:M35,12,0))=0,"",VLOOKUP(A191,'Danh mục biên mục tiện ích'!A8:M35,12,0)))</f>
        <v/>
      </c>
      <c r="M191" s="28" t="str">
        <f ca="1">IF(ISNA(VLOOKUP(A191,'Danh mục biên mục tiện ích'!A8:M35,13,0)),"",IF(LEN(VLOOKUP(A191,'Danh mục biên mục tiện ích'!A8:M35,13,0))=0,"",VLOOKUP(A191,'Danh mục biên mục tiện ích'!A8:M35,13,0)))</f>
        <v/>
      </c>
    </row>
    <row r="192" spans="1:13">
      <c r="A192" s="22" t="str">
        <f ca="1">IF(ISNA(VLOOKUP(A192,'Danh mục biên mục tiện ích'!A8:M35,1,0)),"",IF(LEN(VLOOKUP(A192,'Danh mục biên mục tiện ích'!A8:M35,1,0))=0,"",VLOOKUP(A192,'Danh mục biên mục tiện ích'!A8:M35,1,0)))</f>
        <v/>
      </c>
      <c r="D192" s="25" t="str">
        <f ca="1">IF(ISNA(VLOOKUP(A192,'Danh mục biên mục tiện ích'!A8:M35,4,0)),"",IF(LEN(VLOOKUP(A192,'Danh mục biên mục tiện ích'!A8:M35,4,0))=0,"",VLOOKUP(A192,'Danh mục biên mục tiện ích'!A8:M35,4,0)))</f>
        <v/>
      </c>
      <c r="H192" s="25" t="str">
        <f ca="1">IF(ISNA(VLOOKUP(A192,'Danh mục biên mục tiện ích'!A8:M35,8,0)),"",IF(LEN(VLOOKUP(A192,'Danh mục biên mục tiện ích'!A8:M35,8,0))=0,"",VLOOKUP(A192,'Danh mục biên mục tiện ích'!A8:M35,8,0)))</f>
        <v/>
      </c>
      <c r="I192" s="25" t="str">
        <f ca="1">IF(ISNA(VLOOKUP(A192,'Danh mục biên mục tiện ích'!A8:M35,9,0)),"",IF(LEN(VLOOKUP(A192,'Danh mục biên mục tiện ích'!A8:M35,9,0))=0,"",VLOOKUP(A192,'Danh mục biên mục tiện ích'!A8:M35,9,0)))</f>
        <v/>
      </c>
      <c r="J192" s="25" t="str">
        <f ca="1">IF(ISNA(VLOOKUP(A192,'Danh mục biên mục tiện ích'!A8:M35,10,0)),"",IF(LEN(VLOOKUP(A192,'Danh mục biên mục tiện ích'!A8:M35,10,0))=0,"",VLOOKUP(A192,'Danh mục biên mục tiện ích'!A8:M35,10,0)))</f>
        <v/>
      </c>
      <c r="K192" s="25" t="str">
        <f ca="1">IF(ISNA(VLOOKUP(A192,'Danh mục biên mục tiện ích'!A8:M35,11,0)),"",IF(LEN(VLOOKUP(A192,'Danh mục biên mục tiện ích'!A8:M35,11,0))=0,"",VLOOKUP(A192,'Danh mục biên mục tiện ích'!A8:M35,11,0)))</f>
        <v/>
      </c>
      <c r="L192" s="23" t="str">
        <f ca="1">IF(ISNA(VLOOKUP(A192,'Danh mục biên mục tiện ích'!A8:M35,12,0)),"",IF(LEN(VLOOKUP(A192,'Danh mục biên mục tiện ích'!A8:M35,12,0))=0,"",VLOOKUP(A192,'Danh mục biên mục tiện ích'!A8:M35,12,0)))</f>
        <v/>
      </c>
      <c r="M192" s="28" t="str">
        <f ca="1">IF(ISNA(VLOOKUP(A192,'Danh mục biên mục tiện ích'!A8:M35,13,0)),"",IF(LEN(VLOOKUP(A192,'Danh mục biên mục tiện ích'!A8:M35,13,0))=0,"",VLOOKUP(A192,'Danh mục biên mục tiện ích'!A8:M35,13,0)))</f>
        <v/>
      </c>
    </row>
    <row r="193" spans="1:13">
      <c r="A193" s="22" t="str">
        <f ca="1">IF(ISNA(VLOOKUP(A193,'Danh mục biên mục tiện ích'!A8:M35,1,0)),"",IF(LEN(VLOOKUP(A193,'Danh mục biên mục tiện ích'!A8:M35,1,0))=0,"",VLOOKUP(A193,'Danh mục biên mục tiện ích'!A8:M35,1,0)))</f>
        <v/>
      </c>
      <c r="D193" s="25" t="str">
        <f ca="1">IF(ISNA(VLOOKUP(A193,'Danh mục biên mục tiện ích'!A8:M35,4,0)),"",IF(LEN(VLOOKUP(A193,'Danh mục biên mục tiện ích'!A8:M35,4,0))=0,"",VLOOKUP(A193,'Danh mục biên mục tiện ích'!A8:M35,4,0)))</f>
        <v/>
      </c>
      <c r="H193" s="25" t="str">
        <f ca="1">IF(ISNA(VLOOKUP(A193,'Danh mục biên mục tiện ích'!A8:M35,8,0)),"",IF(LEN(VLOOKUP(A193,'Danh mục biên mục tiện ích'!A8:M35,8,0))=0,"",VLOOKUP(A193,'Danh mục biên mục tiện ích'!A8:M35,8,0)))</f>
        <v/>
      </c>
      <c r="I193" s="25" t="str">
        <f ca="1">IF(ISNA(VLOOKUP(A193,'Danh mục biên mục tiện ích'!A8:M35,9,0)),"",IF(LEN(VLOOKUP(A193,'Danh mục biên mục tiện ích'!A8:M35,9,0))=0,"",VLOOKUP(A193,'Danh mục biên mục tiện ích'!A8:M35,9,0)))</f>
        <v/>
      </c>
      <c r="J193" s="25" t="str">
        <f ca="1">IF(ISNA(VLOOKUP(A193,'Danh mục biên mục tiện ích'!A8:M35,10,0)),"",IF(LEN(VLOOKUP(A193,'Danh mục biên mục tiện ích'!A8:M35,10,0))=0,"",VLOOKUP(A193,'Danh mục biên mục tiện ích'!A8:M35,10,0)))</f>
        <v/>
      </c>
      <c r="K193" s="25" t="str">
        <f ca="1">IF(ISNA(VLOOKUP(A193,'Danh mục biên mục tiện ích'!A8:M35,11,0)),"",IF(LEN(VLOOKUP(A193,'Danh mục biên mục tiện ích'!A8:M35,11,0))=0,"",VLOOKUP(A193,'Danh mục biên mục tiện ích'!A8:M35,11,0)))</f>
        <v/>
      </c>
      <c r="L193" s="23" t="str">
        <f ca="1">IF(ISNA(VLOOKUP(A193,'Danh mục biên mục tiện ích'!A8:M35,12,0)),"",IF(LEN(VLOOKUP(A193,'Danh mục biên mục tiện ích'!A8:M35,12,0))=0,"",VLOOKUP(A193,'Danh mục biên mục tiện ích'!A8:M35,12,0)))</f>
        <v/>
      </c>
      <c r="M193" s="28" t="str">
        <f ca="1">IF(ISNA(VLOOKUP(A193,'Danh mục biên mục tiện ích'!A8:M35,13,0)),"",IF(LEN(VLOOKUP(A193,'Danh mục biên mục tiện ích'!A8:M35,13,0))=0,"",VLOOKUP(A193,'Danh mục biên mục tiện ích'!A8:M35,13,0)))</f>
        <v/>
      </c>
    </row>
    <row r="194" spans="1:13">
      <c r="A194" s="22" t="str">
        <f ca="1">IF(ISNA(VLOOKUP(A194,'Danh mục biên mục tiện ích'!A8:M35,1,0)),"",IF(LEN(VLOOKUP(A194,'Danh mục biên mục tiện ích'!A8:M35,1,0))=0,"",VLOOKUP(A194,'Danh mục biên mục tiện ích'!A8:M35,1,0)))</f>
        <v/>
      </c>
      <c r="D194" s="25" t="str">
        <f ca="1">IF(ISNA(VLOOKUP(A194,'Danh mục biên mục tiện ích'!A8:M35,4,0)),"",IF(LEN(VLOOKUP(A194,'Danh mục biên mục tiện ích'!A8:M35,4,0))=0,"",VLOOKUP(A194,'Danh mục biên mục tiện ích'!A8:M35,4,0)))</f>
        <v/>
      </c>
      <c r="H194" s="25" t="str">
        <f ca="1">IF(ISNA(VLOOKUP(A194,'Danh mục biên mục tiện ích'!A8:M35,8,0)),"",IF(LEN(VLOOKUP(A194,'Danh mục biên mục tiện ích'!A8:M35,8,0))=0,"",VLOOKUP(A194,'Danh mục biên mục tiện ích'!A8:M35,8,0)))</f>
        <v/>
      </c>
      <c r="I194" s="25" t="str">
        <f ca="1">IF(ISNA(VLOOKUP(A194,'Danh mục biên mục tiện ích'!A8:M35,9,0)),"",IF(LEN(VLOOKUP(A194,'Danh mục biên mục tiện ích'!A8:M35,9,0))=0,"",VLOOKUP(A194,'Danh mục biên mục tiện ích'!A8:M35,9,0)))</f>
        <v/>
      </c>
      <c r="J194" s="25" t="str">
        <f ca="1">IF(ISNA(VLOOKUP(A194,'Danh mục biên mục tiện ích'!A8:M35,10,0)),"",IF(LEN(VLOOKUP(A194,'Danh mục biên mục tiện ích'!A8:M35,10,0))=0,"",VLOOKUP(A194,'Danh mục biên mục tiện ích'!A8:M35,10,0)))</f>
        <v/>
      </c>
      <c r="K194" s="25" t="str">
        <f ca="1">IF(ISNA(VLOOKUP(A194,'Danh mục biên mục tiện ích'!A8:M35,11,0)),"",IF(LEN(VLOOKUP(A194,'Danh mục biên mục tiện ích'!A8:M35,11,0))=0,"",VLOOKUP(A194,'Danh mục biên mục tiện ích'!A8:M35,11,0)))</f>
        <v/>
      </c>
      <c r="L194" s="23" t="str">
        <f ca="1">IF(ISNA(VLOOKUP(A194,'Danh mục biên mục tiện ích'!A8:M35,12,0)),"",IF(LEN(VLOOKUP(A194,'Danh mục biên mục tiện ích'!A8:M35,12,0))=0,"",VLOOKUP(A194,'Danh mục biên mục tiện ích'!A8:M35,12,0)))</f>
        <v/>
      </c>
      <c r="M194" s="28" t="str">
        <f ca="1">IF(ISNA(VLOOKUP(A194,'Danh mục biên mục tiện ích'!A8:M35,13,0)),"",IF(LEN(VLOOKUP(A194,'Danh mục biên mục tiện ích'!A8:M35,13,0))=0,"",VLOOKUP(A194,'Danh mục biên mục tiện ích'!A8:M35,13,0)))</f>
        <v/>
      </c>
    </row>
    <row r="195" spans="1:13">
      <c r="A195" s="22" t="str">
        <f ca="1">IF(ISNA(VLOOKUP(A195,'Danh mục biên mục tiện ích'!A8:M35,1,0)),"",IF(LEN(VLOOKUP(A195,'Danh mục biên mục tiện ích'!A8:M35,1,0))=0,"",VLOOKUP(A195,'Danh mục biên mục tiện ích'!A8:M35,1,0)))</f>
        <v/>
      </c>
      <c r="D195" s="25" t="str">
        <f ca="1">IF(ISNA(VLOOKUP(A195,'Danh mục biên mục tiện ích'!A8:M35,4,0)),"",IF(LEN(VLOOKUP(A195,'Danh mục biên mục tiện ích'!A8:M35,4,0))=0,"",VLOOKUP(A195,'Danh mục biên mục tiện ích'!A8:M35,4,0)))</f>
        <v/>
      </c>
      <c r="H195" s="25" t="str">
        <f ca="1">IF(ISNA(VLOOKUP(A195,'Danh mục biên mục tiện ích'!A8:M35,8,0)),"",IF(LEN(VLOOKUP(A195,'Danh mục biên mục tiện ích'!A8:M35,8,0))=0,"",VLOOKUP(A195,'Danh mục biên mục tiện ích'!A8:M35,8,0)))</f>
        <v/>
      </c>
      <c r="I195" s="25" t="str">
        <f ca="1">IF(ISNA(VLOOKUP(A195,'Danh mục biên mục tiện ích'!A8:M35,9,0)),"",IF(LEN(VLOOKUP(A195,'Danh mục biên mục tiện ích'!A8:M35,9,0))=0,"",VLOOKUP(A195,'Danh mục biên mục tiện ích'!A8:M35,9,0)))</f>
        <v/>
      </c>
      <c r="J195" s="25" t="str">
        <f ca="1">IF(ISNA(VLOOKUP(A195,'Danh mục biên mục tiện ích'!A8:M35,10,0)),"",IF(LEN(VLOOKUP(A195,'Danh mục biên mục tiện ích'!A8:M35,10,0))=0,"",VLOOKUP(A195,'Danh mục biên mục tiện ích'!A8:M35,10,0)))</f>
        <v/>
      </c>
      <c r="K195" s="25" t="str">
        <f ca="1">IF(ISNA(VLOOKUP(A195,'Danh mục biên mục tiện ích'!A8:M35,11,0)),"",IF(LEN(VLOOKUP(A195,'Danh mục biên mục tiện ích'!A8:M35,11,0))=0,"",VLOOKUP(A195,'Danh mục biên mục tiện ích'!A8:M35,11,0)))</f>
        <v/>
      </c>
      <c r="L195" s="23" t="str">
        <f ca="1">IF(ISNA(VLOOKUP(A195,'Danh mục biên mục tiện ích'!A8:M35,12,0)),"",IF(LEN(VLOOKUP(A195,'Danh mục biên mục tiện ích'!A8:M35,12,0))=0,"",VLOOKUP(A195,'Danh mục biên mục tiện ích'!A8:M35,12,0)))</f>
        <v/>
      </c>
      <c r="M195" s="28" t="str">
        <f ca="1">IF(ISNA(VLOOKUP(A195,'Danh mục biên mục tiện ích'!A8:M35,13,0)),"",IF(LEN(VLOOKUP(A195,'Danh mục biên mục tiện ích'!A8:M35,13,0))=0,"",VLOOKUP(A195,'Danh mục biên mục tiện ích'!A8:M35,13,0)))</f>
        <v/>
      </c>
    </row>
    <row r="196" spans="1:13">
      <c r="A196" s="22" t="str">
        <f ca="1">IF(ISNA(VLOOKUP(A196,'Danh mục biên mục tiện ích'!A8:M35,1,0)),"",IF(LEN(VLOOKUP(A196,'Danh mục biên mục tiện ích'!A8:M35,1,0))=0,"",VLOOKUP(A196,'Danh mục biên mục tiện ích'!A8:M35,1,0)))</f>
        <v/>
      </c>
      <c r="D196" s="25" t="str">
        <f ca="1">IF(ISNA(VLOOKUP(A196,'Danh mục biên mục tiện ích'!A8:M35,4,0)),"",IF(LEN(VLOOKUP(A196,'Danh mục biên mục tiện ích'!A8:M35,4,0))=0,"",VLOOKUP(A196,'Danh mục biên mục tiện ích'!A8:M35,4,0)))</f>
        <v/>
      </c>
      <c r="H196" s="25" t="str">
        <f ca="1">IF(ISNA(VLOOKUP(A196,'Danh mục biên mục tiện ích'!A8:M35,8,0)),"",IF(LEN(VLOOKUP(A196,'Danh mục biên mục tiện ích'!A8:M35,8,0))=0,"",VLOOKUP(A196,'Danh mục biên mục tiện ích'!A8:M35,8,0)))</f>
        <v/>
      </c>
      <c r="I196" s="25" t="str">
        <f ca="1">IF(ISNA(VLOOKUP(A196,'Danh mục biên mục tiện ích'!A8:M35,9,0)),"",IF(LEN(VLOOKUP(A196,'Danh mục biên mục tiện ích'!A8:M35,9,0))=0,"",VLOOKUP(A196,'Danh mục biên mục tiện ích'!A8:M35,9,0)))</f>
        <v/>
      </c>
      <c r="J196" s="25" t="str">
        <f ca="1">IF(ISNA(VLOOKUP(A196,'Danh mục biên mục tiện ích'!A8:M35,10,0)),"",IF(LEN(VLOOKUP(A196,'Danh mục biên mục tiện ích'!A8:M35,10,0))=0,"",VLOOKUP(A196,'Danh mục biên mục tiện ích'!A8:M35,10,0)))</f>
        <v/>
      </c>
      <c r="K196" s="25" t="str">
        <f ca="1">IF(ISNA(VLOOKUP(A196,'Danh mục biên mục tiện ích'!A8:M35,11,0)),"",IF(LEN(VLOOKUP(A196,'Danh mục biên mục tiện ích'!A8:M35,11,0))=0,"",VLOOKUP(A196,'Danh mục biên mục tiện ích'!A8:M35,11,0)))</f>
        <v/>
      </c>
      <c r="L196" s="23" t="str">
        <f ca="1">IF(ISNA(VLOOKUP(A196,'Danh mục biên mục tiện ích'!A8:M35,12,0)),"",IF(LEN(VLOOKUP(A196,'Danh mục biên mục tiện ích'!A8:M35,12,0))=0,"",VLOOKUP(A196,'Danh mục biên mục tiện ích'!A8:M35,12,0)))</f>
        <v/>
      </c>
      <c r="M196" s="28" t="str">
        <f ca="1">IF(ISNA(VLOOKUP(A196,'Danh mục biên mục tiện ích'!A8:M35,13,0)),"",IF(LEN(VLOOKUP(A196,'Danh mục biên mục tiện ích'!A8:M35,13,0))=0,"",VLOOKUP(A196,'Danh mục biên mục tiện ích'!A8:M35,13,0)))</f>
        <v/>
      </c>
    </row>
    <row r="197" spans="1:13">
      <c r="A197" s="22" t="str">
        <f ca="1">IF(ISNA(VLOOKUP(A197,'Danh mục biên mục tiện ích'!A8:M35,1,0)),"",IF(LEN(VLOOKUP(A197,'Danh mục biên mục tiện ích'!A8:M35,1,0))=0,"",VLOOKUP(A197,'Danh mục biên mục tiện ích'!A8:M35,1,0)))</f>
        <v/>
      </c>
      <c r="D197" s="25" t="str">
        <f ca="1">IF(ISNA(VLOOKUP(A197,'Danh mục biên mục tiện ích'!A8:M35,4,0)),"",IF(LEN(VLOOKUP(A197,'Danh mục biên mục tiện ích'!A8:M35,4,0))=0,"",VLOOKUP(A197,'Danh mục biên mục tiện ích'!A8:M35,4,0)))</f>
        <v/>
      </c>
      <c r="H197" s="25" t="str">
        <f ca="1">IF(ISNA(VLOOKUP(A197,'Danh mục biên mục tiện ích'!A8:M35,8,0)),"",IF(LEN(VLOOKUP(A197,'Danh mục biên mục tiện ích'!A8:M35,8,0))=0,"",VLOOKUP(A197,'Danh mục biên mục tiện ích'!A8:M35,8,0)))</f>
        <v/>
      </c>
      <c r="I197" s="25" t="str">
        <f ca="1">IF(ISNA(VLOOKUP(A197,'Danh mục biên mục tiện ích'!A8:M35,9,0)),"",IF(LEN(VLOOKUP(A197,'Danh mục biên mục tiện ích'!A8:M35,9,0))=0,"",VLOOKUP(A197,'Danh mục biên mục tiện ích'!A8:M35,9,0)))</f>
        <v/>
      </c>
      <c r="J197" s="25" t="str">
        <f ca="1">IF(ISNA(VLOOKUP(A197,'Danh mục biên mục tiện ích'!A8:M35,10,0)),"",IF(LEN(VLOOKUP(A197,'Danh mục biên mục tiện ích'!A8:M35,10,0))=0,"",VLOOKUP(A197,'Danh mục biên mục tiện ích'!A8:M35,10,0)))</f>
        <v/>
      </c>
      <c r="K197" s="25" t="str">
        <f ca="1">IF(ISNA(VLOOKUP(A197,'Danh mục biên mục tiện ích'!A8:M35,11,0)),"",IF(LEN(VLOOKUP(A197,'Danh mục biên mục tiện ích'!A8:M35,11,0))=0,"",VLOOKUP(A197,'Danh mục biên mục tiện ích'!A8:M35,11,0)))</f>
        <v/>
      </c>
      <c r="L197" s="23" t="str">
        <f ca="1">IF(ISNA(VLOOKUP(A197,'Danh mục biên mục tiện ích'!A8:M35,12,0)),"",IF(LEN(VLOOKUP(A197,'Danh mục biên mục tiện ích'!A8:M35,12,0))=0,"",VLOOKUP(A197,'Danh mục biên mục tiện ích'!A8:M35,12,0)))</f>
        <v/>
      </c>
      <c r="M197" s="28" t="str">
        <f ca="1">IF(ISNA(VLOOKUP(A197,'Danh mục biên mục tiện ích'!A8:M35,13,0)),"",IF(LEN(VLOOKUP(A197,'Danh mục biên mục tiện ích'!A8:M35,13,0))=0,"",VLOOKUP(A197,'Danh mục biên mục tiện ích'!A8:M35,13,0)))</f>
        <v/>
      </c>
    </row>
    <row r="198" spans="1:13">
      <c r="A198" s="22" t="str">
        <f ca="1">IF(ISNA(VLOOKUP(A198,'Danh mục biên mục tiện ích'!A8:M35,1,0)),"",IF(LEN(VLOOKUP(A198,'Danh mục biên mục tiện ích'!A8:M35,1,0))=0,"",VLOOKUP(A198,'Danh mục biên mục tiện ích'!A8:M35,1,0)))</f>
        <v/>
      </c>
      <c r="D198" s="25" t="str">
        <f ca="1">IF(ISNA(VLOOKUP(A198,'Danh mục biên mục tiện ích'!A8:M35,4,0)),"",IF(LEN(VLOOKUP(A198,'Danh mục biên mục tiện ích'!A8:M35,4,0))=0,"",VLOOKUP(A198,'Danh mục biên mục tiện ích'!A8:M35,4,0)))</f>
        <v/>
      </c>
      <c r="H198" s="25" t="str">
        <f ca="1">IF(ISNA(VLOOKUP(A198,'Danh mục biên mục tiện ích'!A8:M35,8,0)),"",IF(LEN(VLOOKUP(A198,'Danh mục biên mục tiện ích'!A8:M35,8,0))=0,"",VLOOKUP(A198,'Danh mục biên mục tiện ích'!A8:M35,8,0)))</f>
        <v/>
      </c>
      <c r="I198" s="25" t="str">
        <f ca="1">IF(ISNA(VLOOKUP(A198,'Danh mục biên mục tiện ích'!A8:M35,9,0)),"",IF(LEN(VLOOKUP(A198,'Danh mục biên mục tiện ích'!A8:M35,9,0))=0,"",VLOOKUP(A198,'Danh mục biên mục tiện ích'!A8:M35,9,0)))</f>
        <v/>
      </c>
      <c r="J198" s="25" t="str">
        <f ca="1">IF(ISNA(VLOOKUP(A198,'Danh mục biên mục tiện ích'!A8:M35,10,0)),"",IF(LEN(VLOOKUP(A198,'Danh mục biên mục tiện ích'!A8:M35,10,0))=0,"",VLOOKUP(A198,'Danh mục biên mục tiện ích'!A8:M35,10,0)))</f>
        <v/>
      </c>
      <c r="K198" s="25" t="str">
        <f ca="1">IF(ISNA(VLOOKUP(A198,'Danh mục biên mục tiện ích'!A8:M35,11,0)),"",IF(LEN(VLOOKUP(A198,'Danh mục biên mục tiện ích'!A8:M35,11,0))=0,"",VLOOKUP(A198,'Danh mục biên mục tiện ích'!A8:M35,11,0)))</f>
        <v/>
      </c>
      <c r="L198" s="23" t="str">
        <f ca="1">IF(ISNA(VLOOKUP(A198,'Danh mục biên mục tiện ích'!A8:M35,12,0)),"",IF(LEN(VLOOKUP(A198,'Danh mục biên mục tiện ích'!A8:M35,12,0))=0,"",VLOOKUP(A198,'Danh mục biên mục tiện ích'!A8:M35,12,0)))</f>
        <v/>
      </c>
      <c r="M198" s="28" t="str">
        <f ca="1">IF(ISNA(VLOOKUP(A198,'Danh mục biên mục tiện ích'!A8:M35,13,0)),"",IF(LEN(VLOOKUP(A198,'Danh mục biên mục tiện ích'!A8:M35,13,0))=0,"",VLOOKUP(A198,'Danh mục biên mục tiện ích'!A8:M35,13,0)))</f>
        <v/>
      </c>
    </row>
    <row r="199" spans="1:13">
      <c r="A199" s="22" t="str">
        <f ca="1">IF(ISNA(VLOOKUP(A199,'Danh mục biên mục tiện ích'!A8:M35,1,0)),"",IF(LEN(VLOOKUP(A199,'Danh mục biên mục tiện ích'!A8:M35,1,0))=0,"",VLOOKUP(A199,'Danh mục biên mục tiện ích'!A8:M35,1,0)))</f>
        <v/>
      </c>
      <c r="D199" s="25" t="str">
        <f ca="1">IF(ISNA(VLOOKUP(A199,'Danh mục biên mục tiện ích'!A8:M35,4,0)),"",IF(LEN(VLOOKUP(A199,'Danh mục biên mục tiện ích'!A8:M35,4,0))=0,"",VLOOKUP(A199,'Danh mục biên mục tiện ích'!A8:M35,4,0)))</f>
        <v/>
      </c>
      <c r="H199" s="25" t="str">
        <f ca="1">IF(ISNA(VLOOKUP(A199,'Danh mục biên mục tiện ích'!A8:M35,8,0)),"",IF(LEN(VLOOKUP(A199,'Danh mục biên mục tiện ích'!A8:M35,8,0))=0,"",VLOOKUP(A199,'Danh mục biên mục tiện ích'!A8:M35,8,0)))</f>
        <v/>
      </c>
      <c r="I199" s="25" t="str">
        <f ca="1">IF(ISNA(VLOOKUP(A199,'Danh mục biên mục tiện ích'!A8:M35,9,0)),"",IF(LEN(VLOOKUP(A199,'Danh mục biên mục tiện ích'!A8:M35,9,0))=0,"",VLOOKUP(A199,'Danh mục biên mục tiện ích'!A8:M35,9,0)))</f>
        <v/>
      </c>
      <c r="J199" s="25" t="str">
        <f ca="1">IF(ISNA(VLOOKUP(A199,'Danh mục biên mục tiện ích'!A8:M35,10,0)),"",IF(LEN(VLOOKUP(A199,'Danh mục biên mục tiện ích'!A8:M35,10,0))=0,"",VLOOKUP(A199,'Danh mục biên mục tiện ích'!A8:M35,10,0)))</f>
        <v/>
      </c>
      <c r="K199" s="25" t="str">
        <f ca="1">IF(ISNA(VLOOKUP(A199,'Danh mục biên mục tiện ích'!A8:M35,11,0)),"",IF(LEN(VLOOKUP(A199,'Danh mục biên mục tiện ích'!A8:M35,11,0))=0,"",VLOOKUP(A199,'Danh mục biên mục tiện ích'!A8:M35,11,0)))</f>
        <v/>
      </c>
      <c r="L199" s="23" t="str">
        <f ca="1">IF(ISNA(VLOOKUP(A199,'Danh mục biên mục tiện ích'!A8:M35,12,0)),"",IF(LEN(VLOOKUP(A199,'Danh mục biên mục tiện ích'!A8:M35,12,0))=0,"",VLOOKUP(A199,'Danh mục biên mục tiện ích'!A8:M35,12,0)))</f>
        <v/>
      </c>
      <c r="M199" s="28" t="str">
        <f ca="1">IF(ISNA(VLOOKUP(A199,'Danh mục biên mục tiện ích'!A8:M35,13,0)),"",IF(LEN(VLOOKUP(A199,'Danh mục biên mục tiện ích'!A8:M35,13,0))=0,"",VLOOKUP(A199,'Danh mục biên mục tiện ích'!A8:M35,13,0)))</f>
        <v/>
      </c>
    </row>
    <row r="200" spans="1:13">
      <c r="A200" s="22" t="str">
        <f ca="1">IF(ISNA(VLOOKUP(A200,'Danh mục biên mục tiện ích'!A8:M35,1,0)),"",IF(LEN(VLOOKUP(A200,'Danh mục biên mục tiện ích'!A8:M35,1,0))=0,"",VLOOKUP(A200,'Danh mục biên mục tiện ích'!A8:M35,1,0)))</f>
        <v/>
      </c>
      <c r="D200" s="25" t="str">
        <f ca="1">IF(ISNA(VLOOKUP(A200,'Danh mục biên mục tiện ích'!A8:M35,4,0)),"",IF(LEN(VLOOKUP(A200,'Danh mục biên mục tiện ích'!A8:M35,4,0))=0,"",VLOOKUP(A200,'Danh mục biên mục tiện ích'!A8:M35,4,0)))</f>
        <v/>
      </c>
      <c r="H200" s="25" t="str">
        <f ca="1">IF(ISNA(VLOOKUP(A200,'Danh mục biên mục tiện ích'!A8:M35,8,0)),"",IF(LEN(VLOOKUP(A200,'Danh mục biên mục tiện ích'!A8:M35,8,0))=0,"",VLOOKUP(A200,'Danh mục biên mục tiện ích'!A8:M35,8,0)))</f>
        <v/>
      </c>
      <c r="I200" s="25" t="str">
        <f ca="1">IF(ISNA(VLOOKUP(A200,'Danh mục biên mục tiện ích'!A8:M35,9,0)),"",IF(LEN(VLOOKUP(A200,'Danh mục biên mục tiện ích'!A8:M35,9,0))=0,"",VLOOKUP(A200,'Danh mục biên mục tiện ích'!A8:M35,9,0)))</f>
        <v/>
      </c>
      <c r="J200" s="25" t="str">
        <f ca="1">IF(ISNA(VLOOKUP(A200,'Danh mục biên mục tiện ích'!A8:M35,10,0)),"",IF(LEN(VLOOKUP(A200,'Danh mục biên mục tiện ích'!A8:M35,10,0))=0,"",VLOOKUP(A200,'Danh mục biên mục tiện ích'!A8:M35,10,0)))</f>
        <v/>
      </c>
      <c r="K200" s="25" t="str">
        <f ca="1">IF(ISNA(VLOOKUP(A200,'Danh mục biên mục tiện ích'!A8:M35,11,0)),"",IF(LEN(VLOOKUP(A200,'Danh mục biên mục tiện ích'!A8:M35,11,0))=0,"",VLOOKUP(A200,'Danh mục biên mục tiện ích'!A8:M35,11,0)))</f>
        <v/>
      </c>
      <c r="L200" s="23" t="str">
        <f ca="1">IF(ISNA(VLOOKUP(A200,'Danh mục biên mục tiện ích'!A8:M35,12,0)),"",IF(LEN(VLOOKUP(A200,'Danh mục biên mục tiện ích'!A8:M35,12,0))=0,"",VLOOKUP(A200,'Danh mục biên mục tiện ích'!A8:M35,12,0)))</f>
        <v/>
      </c>
      <c r="M200" s="28" t="str">
        <f ca="1">IF(ISNA(VLOOKUP(A200,'Danh mục biên mục tiện ích'!A8:M35,13,0)),"",IF(LEN(VLOOKUP(A200,'Danh mục biên mục tiện ích'!A8:M35,13,0))=0,"",VLOOKUP(A200,'Danh mục biên mục tiện ích'!A8:M35,13,0)))</f>
        <v/>
      </c>
    </row>
    <row r="201" spans="1:13">
      <c r="A201" s="22" t="str">
        <f ca="1">IF(ISNA(VLOOKUP(A201,'Danh mục biên mục tiện ích'!A8:M35,1,0)),"",IF(LEN(VLOOKUP(A201,'Danh mục biên mục tiện ích'!A8:M35,1,0))=0,"",VLOOKUP(A201,'Danh mục biên mục tiện ích'!A8:M35,1,0)))</f>
        <v/>
      </c>
      <c r="D201" s="25" t="str">
        <f ca="1">IF(ISNA(VLOOKUP(A201,'Danh mục biên mục tiện ích'!A8:M35,4,0)),"",IF(LEN(VLOOKUP(A201,'Danh mục biên mục tiện ích'!A8:M35,4,0))=0,"",VLOOKUP(A201,'Danh mục biên mục tiện ích'!A8:M35,4,0)))</f>
        <v/>
      </c>
      <c r="H201" s="25" t="str">
        <f ca="1">IF(ISNA(VLOOKUP(A201,'Danh mục biên mục tiện ích'!A8:M35,8,0)),"",IF(LEN(VLOOKUP(A201,'Danh mục biên mục tiện ích'!A8:M35,8,0))=0,"",VLOOKUP(A201,'Danh mục biên mục tiện ích'!A8:M35,8,0)))</f>
        <v/>
      </c>
      <c r="I201" s="25" t="str">
        <f ca="1">IF(ISNA(VLOOKUP(A201,'Danh mục biên mục tiện ích'!A8:M35,9,0)),"",IF(LEN(VLOOKUP(A201,'Danh mục biên mục tiện ích'!A8:M35,9,0))=0,"",VLOOKUP(A201,'Danh mục biên mục tiện ích'!A8:M35,9,0)))</f>
        <v/>
      </c>
      <c r="J201" s="25" t="str">
        <f ca="1">IF(ISNA(VLOOKUP(A201,'Danh mục biên mục tiện ích'!A8:M35,10,0)),"",IF(LEN(VLOOKUP(A201,'Danh mục biên mục tiện ích'!A8:M35,10,0))=0,"",VLOOKUP(A201,'Danh mục biên mục tiện ích'!A8:M35,10,0)))</f>
        <v/>
      </c>
      <c r="K201" s="25" t="str">
        <f ca="1">IF(ISNA(VLOOKUP(A201,'Danh mục biên mục tiện ích'!A8:M35,11,0)),"",IF(LEN(VLOOKUP(A201,'Danh mục biên mục tiện ích'!A8:M35,11,0))=0,"",VLOOKUP(A201,'Danh mục biên mục tiện ích'!A8:M35,11,0)))</f>
        <v/>
      </c>
      <c r="L201" s="23" t="str">
        <f ca="1">IF(ISNA(VLOOKUP(A201,'Danh mục biên mục tiện ích'!A8:M35,12,0)),"",IF(LEN(VLOOKUP(A201,'Danh mục biên mục tiện ích'!A8:M35,12,0))=0,"",VLOOKUP(A201,'Danh mục biên mục tiện ích'!A8:M35,12,0)))</f>
        <v/>
      </c>
      <c r="M201" s="28" t="str">
        <f ca="1">IF(ISNA(VLOOKUP(A201,'Danh mục biên mục tiện ích'!A8:M35,13,0)),"",IF(LEN(VLOOKUP(A201,'Danh mục biên mục tiện ích'!A8:M35,13,0))=0,"",VLOOKUP(A201,'Danh mục biên mục tiện ích'!A8:M35,13,0)))</f>
        <v/>
      </c>
    </row>
    <row r="202" spans="1:13">
      <c r="A202" s="22" t="str">
        <f ca="1">IF(ISNA(VLOOKUP(A202,'Danh mục biên mục tiện ích'!A8:M35,1,0)),"",IF(LEN(VLOOKUP(A202,'Danh mục biên mục tiện ích'!A8:M35,1,0))=0,"",VLOOKUP(A202,'Danh mục biên mục tiện ích'!A8:M35,1,0)))</f>
        <v/>
      </c>
      <c r="D202" s="25" t="str">
        <f ca="1">IF(ISNA(VLOOKUP(A202,'Danh mục biên mục tiện ích'!A8:M35,4,0)),"",IF(LEN(VLOOKUP(A202,'Danh mục biên mục tiện ích'!A8:M35,4,0))=0,"",VLOOKUP(A202,'Danh mục biên mục tiện ích'!A8:M35,4,0)))</f>
        <v/>
      </c>
      <c r="H202" s="25" t="str">
        <f ca="1">IF(ISNA(VLOOKUP(A202,'Danh mục biên mục tiện ích'!A8:M35,8,0)),"",IF(LEN(VLOOKUP(A202,'Danh mục biên mục tiện ích'!A8:M35,8,0))=0,"",VLOOKUP(A202,'Danh mục biên mục tiện ích'!A8:M35,8,0)))</f>
        <v/>
      </c>
      <c r="I202" s="25" t="str">
        <f ca="1">IF(ISNA(VLOOKUP(A202,'Danh mục biên mục tiện ích'!A8:M35,9,0)),"",IF(LEN(VLOOKUP(A202,'Danh mục biên mục tiện ích'!A8:M35,9,0))=0,"",VLOOKUP(A202,'Danh mục biên mục tiện ích'!A8:M35,9,0)))</f>
        <v/>
      </c>
      <c r="J202" s="25" t="str">
        <f ca="1">IF(ISNA(VLOOKUP(A202,'Danh mục biên mục tiện ích'!A8:M35,10,0)),"",IF(LEN(VLOOKUP(A202,'Danh mục biên mục tiện ích'!A8:M35,10,0))=0,"",VLOOKUP(A202,'Danh mục biên mục tiện ích'!A8:M35,10,0)))</f>
        <v/>
      </c>
      <c r="K202" s="25" t="str">
        <f ca="1">IF(ISNA(VLOOKUP(A202,'Danh mục biên mục tiện ích'!A8:M35,11,0)),"",IF(LEN(VLOOKUP(A202,'Danh mục biên mục tiện ích'!A8:M35,11,0))=0,"",VLOOKUP(A202,'Danh mục biên mục tiện ích'!A8:M35,11,0)))</f>
        <v/>
      </c>
      <c r="L202" s="23" t="str">
        <f ca="1">IF(ISNA(VLOOKUP(A202,'Danh mục biên mục tiện ích'!A8:M35,12,0)),"",IF(LEN(VLOOKUP(A202,'Danh mục biên mục tiện ích'!A8:M35,12,0))=0,"",VLOOKUP(A202,'Danh mục biên mục tiện ích'!A8:M35,12,0)))</f>
        <v/>
      </c>
      <c r="M202" s="28" t="str">
        <f ca="1">IF(ISNA(VLOOKUP(A202,'Danh mục biên mục tiện ích'!A8:M35,13,0)),"",IF(LEN(VLOOKUP(A202,'Danh mục biên mục tiện ích'!A8:M35,13,0))=0,"",VLOOKUP(A202,'Danh mục biên mục tiện ích'!A8:M35,13,0)))</f>
        <v/>
      </c>
    </row>
    <row r="203" spans="1:13">
      <c r="A203" s="22" t="str">
        <f ca="1">IF(ISNA(VLOOKUP(A203,'Danh mục biên mục tiện ích'!A8:M35,1,0)),"",IF(LEN(VLOOKUP(A203,'Danh mục biên mục tiện ích'!A8:M35,1,0))=0,"",VLOOKUP(A203,'Danh mục biên mục tiện ích'!A8:M35,1,0)))</f>
        <v/>
      </c>
      <c r="D203" s="25" t="str">
        <f ca="1">IF(ISNA(VLOOKUP(A203,'Danh mục biên mục tiện ích'!A8:M35,4,0)),"",IF(LEN(VLOOKUP(A203,'Danh mục biên mục tiện ích'!A8:M35,4,0))=0,"",VLOOKUP(A203,'Danh mục biên mục tiện ích'!A8:M35,4,0)))</f>
        <v/>
      </c>
      <c r="H203" s="25" t="str">
        <f ca="1">IF(ISNA(VLOOKUP(A203,'Danh mục biên mục tiện ích'!A8:M35,8,0)),"",IF(LEN(VLOOKUP(A203,'Danh mục biên mục tiện ích'!A8:M35,8,0))=0,"",VLOOKUP(A203,'Danh mục biên mục tiện ích'!A8:M35,8,0)))</f>
        <v/>
      </c>
      <c r="I203" s="25" t="str">
        <f ca="1">IF(ISNA(VLOOKUP(A203,'Danh mục biên mục tiện ích'!A8:M35,9,0)),"",IF(LEN(VLOOKUP(A203,'Danh mục biên mục tiện ích'!A8:M35,9,0))=0,"",VLOOKUP(A203,'Danh mục biên mục tiện ích'!A8:M35,9,0)))</f>
        <v/>
      </c>
      <c r="J203" s="25" t="str">
        <f ca="1">IF(ISNA(VLOOKUP(A203,'Danh mục biên mục tiện ích'!A8:M35,10,0)),"",IF(LEN(VLOOKUP(A203,'Danh mục biên mục tiện ích'!A8:M35,10,0))=0,"",VLOOKUP(A203,'Danh mục biên mục tiện ích'!A8:M35,10,0)))</f>
        <v/>
      </c>
      <c r="K203" s="25" t="str">
        <f ca="1">IF(ISNA(VLOOKUP(A203,'Danh mục biên mục tiện ích'!A8:M35,11,0)),"",IF(LEN(VLOOKUP(A203,'Danh mục biên mục tiện ích'!A8:M35,11,0))=0,"",VLOOKUP(A203,'Danh mục biên mục tiện ích'!A8:M35,11,0)))</f>
        <v/>
      </c>
      <c r="L203" s="23" t="str">
        <f ca="1">IF(ISNA(VLOOKUP(A203,'Danh mục biên mục tiện ích'!A8:M35,12,0)),"",IF(LEN(VLOOKUP(A203,'Danh mục biên mục tiện ích'!A8:M35,12,0))=0,"",VLOOKUP(A203,'Danh mục biên mục tiện ích'!A8:M35,12,0)))</f>
        <v/>
      </c>
      <c r="M203" s="28" t="str">
        <f ca="1">IF(ISNA(VLOOKUP(A203,'Danh mục biên mục tiện ích'!A8:M35,13,0)),"",IF(LEN(VLOOKUP(A203,'Danh mục biên mục tiện ích'!A8:M35,13,0))=0,"",VLOOKUP(A203,'Danh mục biên mục tiện ích'!A8:M35,13,0)))</f>
        <v/>
      </c>
    </row>
    <row r="204" spans="1:13">
      <c r="A204" s="22" t="str">
        <f ca="1">IF(ISNA(VLOOKUP(A204,'Danh mục biên mục tiện ích'!A8:M35,1,0)),"",IF(LEN(VLOOKUP(A204,'Danh mục biên mục tiện ích'!A8:M35,1,0))=0,"",VLOOKUP(A204,'Danh mục biên mục tiện ích'!A8:M35,1,0)))</f>
        <v/>
      </c>
      <c r="D204" s="25" t="str">
        <f ca="1">IF(ISNA(VLOOKUP(A204,'Danh mục biên mục tiện ích'!A8:M35,4,0)),"",IF(LEN(VLOOKUP(A204,'Danh mục biên mục tiện ích'!A8:M35,4,0))=0,"",VLOOKUP(A204,'Danh mục biên mục tiện ích'!A8:M35,4,0)))</f>
        <v/>
      </c>
      <c r="H204" s="25" t="str">
        <f ca="1">IF(ISNA(VLOOKUP(A204,'Danh mục biên mục tiện ích'!A8:M35,8,0)),"",IF(LEN(VLOOKUP(A204,'Danh mục biên mục tiện ích'!A8:M35,8,0))=0,"",VLOOKUP(A204,'Danh mục biên mục tiện ích'!A8:M35,8,0)))</f>
        <v/>
      </c>
      <c r="I204" s="25" t="str">
        <f ca="1">IF(ISNA(VLOOKUP(A204,'Danh mục biên mục tiện ích'!A8:M35,9,0)),"",IF(LEN(VLOOKUP(A204,'Danh mục biên mục tiện ích'!A8:M35,9,0))=0,"",VLOOKUP(A204,'Danh mục biên mục tiện ích'!A8:M35,9,0)))</f>
        <v/>
      </c>
      <c r="J204" s="25" t="str">
        <f ca="1">IF(ISNA(VLOOKUP(A204,'Danh mục biên mục tiện ích'!A8:M35,10,0)),"",IF(LEN(VLOOKUP(A204,'Danh mục biên mục tiện ích'!A8:M35,10,0))=0,"",VLOOKUP(A204,'Danh mục biên mục tiện ích'!A8:M35,10,0)))</f>
        <v/>
      </c>
      <c r="K204" s="25" t="str">
        <f ca="1">IF(ISNA(VLOOKUP(A204,'Danh mục biên mục tiện ích'!A8:M35,11,0)),"",IF(LEN(VLOOKUP(A204,'Danh mục biên mục tiện ích'!A8:M35,11,0))=0,"",VLOOKUP(A204,'Danh mục biên mục tiện ích'!A8:M35,11,0)))</f>
        <v/>
      </c>
      <c r="L204" s="23" t="str">
        <f ca="1">IF(ISNA(VLOOKUP(A204,'Danh mục biên mục tiện ích'!A8:M35,12,0)),"",IF(LEN(VLOOKUP(A204,'Danh mục biên mục tiện ích'!A8:M35,12,0))=0,"",VLOOKUP(A204,'Danh mục biên mục tiện ích'!A8:M35,12,0)))</f>
        <v/>
      </c>
      <c r="M204" s="28" t="str">
        <f ca="1">IF(ISNA(VLOOKUP(A204,'Danh mục biên mục tiện ích'!A8:M35,13,0)),"",IF(LEN(VLOOKUP(A204,'Danh mục biên mục tiện ích'!A8:M35,13,0))=0,"",VLOOKUP(A204,'Danh mục biên mục tiện ích'!A8:M35,13,0)))</f>
        <v/>
      </c>
    </row>
    <row r="205" spans="1:13">
      <c r="A205" s="22" t="str">
        <f ca="1">IF(ISNA(VLOOKUP(A205,'Danh mục biên mục tiện ích'!A8:M35,1,0)),"",IF(LEN(VLOOKUP(A205,'Danh mục biên mục tiện ích'!A8:M35,1,0))=0,"",VLOOKUP(A205,'Danh mục biên mục tiện ích'!A8:M35,1,0)))</f>
        <v/>
      </c>
      <c r="D205" s="25" t="str">
        <f ca="1">IF(ISNA(VLOOKUP(A205,'Danh mục biên mục tiện ích'!A8:M35,4,0)),"",IF(LEN(VLOOKUP(A205,'Danh mục biên mục tiện ích'!A8:M35,4,0))=0,"",VLOOKUP(A205,'Danh mục biên mục tiện ích'!A8:M35,4,0)))</f>
        <v/>
      </c>
      <c r="H205" s="25" t="str">
        <f ca="1">IF(ISNA(VLOOKUP(A205,'Danh mục biên mục tiện ích'!A8:M35,8,0)),"",IF(LEN(VLOOKUP(A205,'Danh mục biên mục tiện ích'!A8:M35,8,0))=0,"",VLOOKUP(A205,'Danh mục biên mục tiện ích'!A8:M35,8,0)))</f>
        <v/>
      </c>
      <c r="I205" s="25" t="str">
        <f ca="1">IF(ISNA(VLOOKUP(A205,'Danh mục biên mục tiện ích'!A8:M35,9,0)),"",IF(LEN(VLOOKUP(A205,'Danh mục biên mục tiện ích'!A8:M35,9,0))=0,"",VLOOKUP(A205,'Danh mục biên mục tiện ích'!A8:M35,9,0)))</f>
        <v/>
      </c>
      <c r="J205" s="25" t="str">
        <f ca="1">IF(ISNA(VLOOKUP(A205,'Danh mục biên mục tiện ích'!A8:M35,10,0)),"",IF(LEN(VLOOKUP(A205,'Danh mục biên mục tiện ích'!A8:M35,10,0))=0,"",VLOOKUP(A205,'Danh mục biên mục tiện ích'!A8:M35,10,0)))</f>
        <v/>
      </c>
      <c r="K205" s="25" t="str">
        <f ca="1">IF(ISNA(VLOOKUP(A205,'Danh mục biên mục tiện ích'!A8:M35,11,0)),"",IF(LEN(VLOOKUP(A205,'Danh mục biên mục tiện ích'!A8:M35,11,0))=0,"",VLOOKUP(A205,'Danh mục biên mục tiện ích'!A8:M35,11,0)))</f>
        <v/>
      </c>
      <c r="L205" s="23" t="str">
        <f ca="1">IF(ISNA(VLOOKUP(A205,'Danh mục biên mục tiện ích'!A8:M35,12,0)),"",IF(LEN(VLOOKUP(A205,'Danh mục biên mục tiện ích'!A8:M35,12,0))=0,"",VLOOKUP(A205,'Danh mục biên mục tiện ích'!A8:M35,12,0)))</f>
        <v/>
      </c>
      <c r="M205" s="28" t="str">
        <f ca="1">IF(ISNA(VLOOKUP(A205,'Danh mục biên mục tiện ích'!A8:M35,13,0)),"",IF(LEN(VLOOKUP(A205,'Danh mục biên mục tiện ích'!A8:M35,13,0))=0,"",VLOOKUP(A205,'Danh mục biên mục tiện ích'!A8:M35,13,0)))</f>
        <v/>
      </c>
    </row>
    <row r="206" spans="1:13">
      <c r="A206" s="22" t="str">
        <f ca="1">IF(ISNA(VLOOKUP(A206,'Danh mục biên mục tiện ích'!A8:M35,1,0)),"",IF(LEN(VLOOKUP(A206,'Danh mục biên mục tiện ích'!A8:M35,1,0))=0,"",VLOOKUP(A206,'Danh mục biên mục tiện ích'!A8:M35,1,0)))</f>
        <v/>
      </c>
      <c r="D206" s="25" t="str">
        <f ca="1">IF(ISNA(VLOOKUP(A206,'Danh mục biên mục tiện ích'!A8:M35,4,0)),"",IF(LEN(VLOOKUP(A206,'Danh mục biên mục tiện ích'!A8:M35,4,0))=0,"",VLOOKUP(A206,'Danh mục biên mục tiện ích'!A8:M35,4,0)))</f>
        <v/>
      </c>
      <c r="H206" s="25" t="str">
        <f ca="1">IF(ISNA(VLOOKUP(A206,'Danh mục biên mục tiện ích'!A8:M35,8,0)),"",IF(LEN(VLOOKUP(A206,'Danh mục biên mục tiện ích'!A8:M35,8,0))=0,"",VLOOKUP(A206,'Danh mục biên mục tiện ích'!A8:M35,8,0)))</f>
        <v/>
      </c>
      <c r="I206" s="25" t="str">
        <f ca="1">IF(ISNA(VLOOKUP(A206,'Danh mục biên mục tiện ích'!A8:M35,9,0)),"",IF(LEN(VLOOKUP(A206,'Danh mục biên mục tiện ích'!A8:M35,9,0))=0,"",VLOOKUP(A206,'Danh mục biên mục tiện ích'!A8:M35,9,0)))</f>
        <v/>
      </c>
      <c r="J206" s="25" t="str">
        <f ca="1">IF(ISNA(VLOOKUP(A206,'Danh mục biên mục tiện ích'!A8:M35,10,0)),"",IF(LEN(VLOOKUP(A206,'Danh mục biên mục tiện ích'!A8:M35,10,0))=0,"",VLOOKUP(A206,'Danh mục biên mục tiện ích'!A8:M35,10,0)))</f>
        <v/>
      </c>
      <c r="K206" s="25" t="str">
        <f ca="1">IF(ISNA(VLOOKUP(A206,'Danh mục biên mục tiện ích'!A8:M35,11,0)),"",IF(LEN(VLOOKUP(A206,'Danh mục biên mục tiện ích'!A8:M35,11,0))=0,"",VLOOKUP(A206,'Danh mục biên mục tiện ích'!A8:M35,11,0)))</f>
        <v/>
      </c>
      <c r="L206" s="23" t="str">
        <f ca="1">IF(ISNA(VLOOKUP(A206,'Danh mục biên mục tiện ích'!A8:M35,12,0)),"",IF(LEN(VLOOKUP(A206,'Danh mục biên mục tiện ích'!A8:M35,12,0))=0,"",VLOOKUP(A206,'Danh mục biên mục tiện ích'!A8:M35,12,0)))</f>
        <v/>
      </c>
      <c r="M206" s="28" t="str">
        <f ca="1">IF(ISNA(VLOOKUP(A206,'Danh mục biên mục tiện ích'!A8:M35,13,0)),"",IF(LEN(VLOOKUP(A206,'Danh mục biên mục tiện ích'!A8:M35,13,0))=0,"",VLOOKUP(A206,'Danh mục biên mục tiện ích'!A8:M35,13,0)))</f>
        <v/>
      </c>
    </row>
    <row r="207" spans="1:13">
      <c r="A207" s="22" t="str">
        <f ca="1">IF(ISNA(VLOOKUP(A207,'Danh mục biên mục tiện ích'!A8:M35,1,0)),"",IF(LEN(VLOOKUP(A207,'Danh mục biên mục tiện ích'!A8:M35,1,0))=0,"",VLOOKUP(A207,'Danh mục biên mục tiện ích'!A8:M35,1,0)))</f>
        <v/>
      </c>
      <c r="D207" s="25" t="str">
        <f ca="1">IF(ISNA(VLOOKUP(A207,'Danh mục biên mục tiện ích'!A8:M35,4,0)),"",IF(LEN(VLOOKUP(A207,'Danh mục biên mục tiện ích'!A8:M35,4,0))=0,"",VLOOKUP(A207,'Danh mục biên mục tiện ích'!A8:M35,4,0)))</f>
        <v/>
      </c>
      <c r="H207" s="25" t="str">
        <f ca="1">IF(ISNA(VLOOKUP(A207,'Danh mục biên mục tiện ích'!A8:M35,8,0)),"",IF(LEN(VLOOKUP(A207,'Danh mục biên mục tiện ích'!A8:M35,8,0))=0,"",VLOOKUP(A207,'Danh mục biên mục tiện ích'!A8:M35,8,0)))</f>
        <v/>
      </c>
      <c r="I207" s="25" t="str">
        <f ca="1">IF(ISNA(VLOOKUP(A207,'Danh mục biên mục tiện ích'!A8:M35,9,0)),"",IF(LEN(VLOOKUP(A207,'Danh mục biên mục tiện ích'!A8:M35,9,0))=0,"",VLOOKUP(A207,'Danh mục biên mục tiện ích'!A8:M35,9,0)))</f>
        <v/>
      </c>
      <c r="J207" s="25" t="str">
        <f ca="1">IF(ISNA(VLOOKUP(A207,'Danh mục biên mục tiện ích'!A8:M35,10,0)),"",IF(LEN(VLOOKUP(A207,'Danh mục biên mục tiện ích'!A8:M35,10,0))=0,"",VLOOKUP(A207,'Danh mục biên mục tiện ích'!A8:M35,10,0)))</f>
        <v/>
      </c>
      <c r="K207" s="25" t="str">
        <f ca="1">IF(ISNA(VLOOKUP(A207,'Danh mục biên mục tiện ích'!A8:M35,11,0)),"",IF(LEN(VLOOKUP(A207,'Danh mục biên mục tiện ích'!A8:M35,11,0))=0,"",VLOOKUP(A207,'Danh mục biên mục tiện ích'!A8:M35,11,0)))</f>
        <v/>
      </c>
      <c r="L207" s="23" t="str">
        <f ca="1">IF(ISNA(VLOOKUP(A207,'Danh mục biên mục tiện ích'!A8:M35,12,0)),"",IF(LEN(VLOOKUP(A207,'Danh mục biên mục tiện ích'!A8:M35,12,0))=0,"",VLOOKUP(A207,'Danh mục biên mục tiện ích'!A8:M35,12,0)))</f>
        <v/>
      </c>
      <c r="M207" s="28" t="str">
        <f ca="1">IF(ISNA(VLOOKUP(A207,'Danh mục biên mục tiện ích'!A8:M35,13,0)),"",IF(LEN(VLOOKUP(A207,'Danh mục biên mục tiện ích'!A8:M35,13,0))=0,"",VLOOKUP(A207,'Danh mục biên mục tiện ích'!A8:M35,13,0)))</f>
        <v/>
      </c>
    </row>
    <row r="208" spans="1:13">
      <c r="A208" s="22" t="str">
        <f ca="1">IF(ISNA(VLOOKUP(A208,'Danh mục biên mục tiện ích'!A8:M35,1,0)),"",IF(LEN(VLOOKUP(A208,'Danh mục biên mục tiện ích'!A8:M35,1,0))=0,"",VLOOKUP(A208,'Danh mục biên mục tiện ích'!A8:M35,1,0)))</f>
        <v/>
      </c>
      <c r="D208" s="25" t="str">
        <f ca="1">IF(ISNA(VLOOKUP(A208,'Danh mục biên mục tiện ích'!A8:M35,4,0)),"",IF(LEN(VLOOKUP(A208,'Danh mục biên mục tiện ích'!A8:M35,4,0))=0,"",VLOOKUP(A208,'Danh mục biên mục tiện ích'!A8:M35,4,0)))</f>
        <v/>
      </c>
      <c r="H208" s="25" t="str">
        <f ca="1">IF(ISNA(VLOOKUP(A208,'Danh mục biên mục tiện ích'!A8:M35,8,0)),"",IF(LEN(VLOOKUP(A208,'Danh mục biên mục tiện ích'!A8:M35,8,0))=0,"",VLOOKUP(A208,'Danh mục biên mục tiện ích'!A8:M35,8,0)))</f>
        <v/>
      </c>
      <c r="I208" s="25" t="str">
        <f ca="1">IF(ISNA(VLOOKUP(A208,'Danh mục biên mục tiện ích'!A8:M35,9,0)),"",IF(LEN(VLOOKUP(A208,'Danh mục biên mục tiện ích'!A8:M35,9,0))=0,"",VLOOKUP(A208,'Danh mục biên mục tiện ích'!A8:M35,9,0)))</f>
        <v/>
      </c>
      <c r="J208" s="25" t="str">
        <f ca="1">IF(ISNA(VLOOKUP(A208,'Danh mục biên mục tiện ích'!A8:M35,10,0)),"",IF(LEN(VLOOKUP(A208,'Danh mục biên mục tiện ích'!A8:M35,10,0))=0,"",VLOOKUP(A208,'Danh mục biên mục tiện ích'!A8:M35,10,0)))</f>
        <v/>
      </c>
      <c r="K208" s="25" t="str">
        <f ca="1">IF(ISNA(VLOOKUP(A208,'Danh mục biên mục tiện ích'!A8:M35,11,0)),"",IF(LEN(VLOOKUP(A208,'Danh mục biên mục tiện ích'!A8:M35,11,0))=0,"",VLOOKUP(A208,'Danh mục biên mục tiện ích'!A8:M35,11,0)))</f>
        <v/>
      </c>
      <c r="L208" s="23" t="str">
        <f ca="1">IF(ISNA(VLOOKUP(A208,'Danh mục biên mục tiện ích'!A8:M35,12,0)),"",IF(LEN(VLOOKUP(A208,'Danh mục biên mục tiện ích'!A8:M35,12,0))=0,"",VLOOKUP(A208,'Danh mục biên mục tiện ích'!A8:M35,12,0)))</f>
        <v/>
      </c>
      <c r="M208" s="28" t="str">
        <f ca="1">IF(ISNA(VLOOKUP(A208,'Danh mục biên mục tiện ích'!A8:M35,13,0)),"",IF(LEN(VLOOKUP(A208,'Danh mục biên mục tiện ích'!A8:M35,13,0))=0,"",VLOOKUP(A208,'Danh mục biên mục tiện ích'!A8:M35,13,0)))</f>
        <v/>
      </c>
    </row>
    <row r="209" spans="1:13">
      <c r="A209" s="22" t="str">
        <f ca="1">IF(ISNA(VLOOKUP(A209,'Danh mục biên mục tiện ích'!A8:M35,1,0)),"",IF(LEN(VLOOKUP(A209,'Danh mục biên mục tiện ích'!A8:M35,1,0))=0,"",VLOOKUP(A209,'Danh mục biên mục tiện ích'!A8:M35,1,0)))</f>
        <v/>
      </c>
      <c r="D209" s="25" t="str">
        <f ca="1">IF(ISNA(VLOOKUP(A209,'Danh mục biên mục tiện ích'!A8:M35,4,0)),"",IF(LEN(VLOOKUP(A209,'Danh mục biên mục tiện ích'!A8:M35,4,0))=0,"",VLOOKUP(A209,'Danh mục biên mục tiện ích'!A8:M35,4,0)))</f>
        <v/>
      </c>
      <c r="H209" s="25" t="str">
        <f ca="1">IF(ISNA(VLOOKUP(A209,'Danh mục biên mục tiện ích'!A8:M35,8,0)),"",IF(LEN(VLOOKUP(A209,'Danh mục biên mục tiện ích'!A8:M35,8,0))=0,"",VLOOKUP(A209,'Danh mục biên mục tiện ích'!A8:M35,8,0)))</f>
        <v/>
      </c>
      <c r="I209" s="25" t="str">
        <f ca="1">IF(ISNA(VLOOKUP(A209,'Danh mục biên mục tiện ích'!A8:M35,9,0)),"",IF(LEN(VLOOKUP(A209,'Danh mục biên mục tiện ích'!A8:M35,9,0))=0,"",VLOOKUP(A209,'Danh mục biên mục tiện ích'!A8:M35,9,0)))</f>
        <v/>
      </c>
      <c r="J209" s="25" t="str">
        <f ca="1">IF(ISNA(VLOOKUP(A209,'Danh mục biên mục tiện ích'!A8:M35,10,0)),"",IF(LEN(VLOOKUP(A209,'Danh mục biên mục tiện ích'!A8:M35,10,0))=0,"",VLOOKUP(A209,'Danh mục biên mục tiện ích'!A8:M35,10,0)))</f>
        <v/>
      </c>
      <c r="K209" s="25" t="str">
        <f ca="1">IF(ISNA(VLOOKUP(A209,'Danh mục biên mục tiện ích'!A8:M35,11,0)),"",IF(LEN(VLOOKUP(A209,'Danh mục biên mục tiện ích'!A8:M35,11,0))=0,"",VLOOKUP(A209,'Danh mục biên mục tiện ích'!A8:M35,11,0)))</f>
        <v/>
      </c>
      <c r="L209" s="23" t="str">
        <f ca="1">IF(ISNA(VLOOKUP(A209,'Danh mục biên mục tiện ích'!A8:M35,12,0)),"",IF(LEN(VLOOKUP(A209,'Danh mục biên mục tiện ích'!A8:M35,12,0))=0,"",VLOOKUP(A209,'Danh mục biên mục tiện ích'!A8:M35,12,0)))</f>
        <v/>
      </c>
      <c r="M209" s="28" t="str">
        <f ca="1">IF(ISNA(VLOOKUP(A209,'Danh mục biên mục tiện ích'!A8:M35,13,0)),"",IF(LEN(VLOOKUP(A209,'Danh mục biên mục tiện ích'!A8:M35,13,0))=0,"",VLOOKUP(A209,'Danh mục biên mục tiện ích'!A8:M35,13,0)))</f>
        <v/>
      </c>
    </row>
    <row r="210" spans="1:13">
      <c r="A210" s="22" t="str">
        <f ca="1">IF(ISNA(VLOOKUP(A210,'Danh mục biên mục tiện ích'!A8:M35,1,0)),"",IF(LEN(VLOOKUP(A210,'Danh mục biên mục tiện ích'!A8:M35,1,0))=0,"",VLOOKUP(A210,'Danh mục biên mục tiện ích'!A8:M35,1,0)))</f>
        <v/>
      </c>
      <c r="D210" s="25" t="str">
        <f ca="1">IF(ISNA(VLOOKUP(A210,'Danh mục biên mục tiện ích'!A8:M35,4,0)),"",IF(LEN(VLOOKUP(A210,'Danh mục biên mục tiện ích'!A8:M35,4,0))=0,"",VLOOKUP(A210,'Danh mục biên mục tiện ích'!A8:M35,4,0)))</f>
        <v/>
      </c>
      <c r="H210" s="25" t="str">
        <f ca="1">IF(ISNA(VLOOKUP(A210,'Danh mục biên mục tiện ích'!A8:M35,8,0)),"",IF(LEN(VLOOKUP(A210,'Danh mục biên mục tiện ích'!A8:M35,8,0))=0,"",VLOOKUP(A210,'Danh mục biên mục tiện ích'!A8:M35,8,0)))</f>
        <v/>
      </c>
      <c r="I210" s="25" t="str">
        <f ca="1">IF(ISNA(VLOOKUP(A210,'Danh mục biên mục tiện ích'!A8:M35,9,0)),"",IF(LEN(VLOOKUP(A210,'Danh mục biên mục tiện ích'!A8:M35,9,0))=0,"",VLOOKUP(A210,'Danh mục biên mục tiện ích'!A8:M35,9,0)))</f>
        <v/>
      </c>
      <c r="J210" s="25" t="str">
        <f ca="1">IF(ISNA(VLOOKUP(A210,'Danh mục biên mục tiện ích'!A8:M35,10,0)),"",IF(LEN(VLOOKUP(A210,'Danh mục biên mục tiện ích'!A8:M35,10,0))=0,"",VLOOKUP(A210,'Danh mục biên mục tiện ích'!A8:M35,10,0)))</f>
        <v/>
      </c>
      <c r="K210" s="25" t="str">
        <f ca="1">IF(ISNA(VLOOKUP(A210,'Danh mục biên mục tiện ích'!A8:M35,11,0)),"",IF(LEN(VLOOKUP(A210,'Danh mục biên mục tiện ích'!A8:M35,11,0))=0,"",VLOOKUP(A210,'Danh mục biên mục tiện ích'!A8:M35,11,0)))</f>
        <v/>
      </c>
      <c r="L210" s="23" t="str">
        <f ca="1">IF(ISNA(VLOOKUP(A210,'Danh mục biên mục tiện ích'!A8:M35,12,0)),"",IF(LEN(VLOOKUP(A210,'Danh mục biên mục tiện ích'!A8:M35,12,0))=0,"",VLOOKUP(A210,'Danh mục biên mục tiện ích'!A8:M35,12,0)))</f>
        <v/>
      </c>
      <c r="M210" s="28" t="str">
        <f ca="1">IF(ISNA(VLOOKUP(A210,'Danh mục biên mục tiện ích'!A8:M35,13,0)),"",IF(LEN(VLOOKUP(A210,'Danh mục biên mục tiện ích'!A8:M35,13,0))=0,"",VLOOKUP(A210,'Danh mục biên mục tiện ích'!A8:M35,13,0)))</f>
        <v/>
      </c>
    </row>
    <row r="211" spans="1:13">
      <c r="A211" s="22" t="str">
        <f ca="1">IF(ISNA(VLOOKUP(A211,'Danh mục biên mục tiện ích'!A8:M35,1,0)),"",IF(LEN(VLOOKUP(A211,'Danh mục biên mục tiện ích'!A8:M35,1,0))=0,"",VLOOKUP(A211,'Danh mục biên mục tiện ích'!A8:M35,1,0)))</f>
        <v/>
      </c>
      <c r="D211" s="25" t="str">
        <f ca="1">IF(ISNA(VLOOKUP(A211,'Danh mục biên mục tiện ích'!A8:M35,4,0)),"",IF(LEN(VLOOKUP(A211,'Danh mục biên mục tiện ích'!A8:M35,4,0))=0,"",VLOOKUP(A211,'Danh mục biên mục tiện ích'!A8:M35,4,0)))</f>
        <v/>
      </c>
      <c r="H211" s="25" t="str">
        <f ca="1">IF(ISNA(VLOOKUP(A211,'Danh mục biên mục tiện ích'!A8:M35,8,0)),"",IF(LEN(VLOOKUP(A211,'Danh mục biên mục tiện ích'!A8:M35,8,0))=0,"",VLOOKUP(A211,'Danh mục biên mục tiện ích'!A8:M35,8,0)))</f>
        <v/>
      </c>
      <c r="I211" s="25" t="str">
        <f ca="1">IF(ISNA(VLOOKUP(A211,'Danh mục biên mục tiện ích'!A8:M35,9,0)),"",IF(LEN(VLOOKUP(A211,'Danh mục biên mục tiện ích'!A8:M35,9,0))=0,"",VLOOKUP(A211,'Danh mục biên mục tiện ích'!A8:M35,9,0)))</f>
        <v/>
      </c>
      <c r="J211" s="25" t="str">
        <f ca="1">IF(ISNA(VLOOKUP(A211,'Danh mục biên mục tiện ích'!A8:M35,10,0)),"",IF(LEN(VLOOKUP(A211,'Danh mục biên mục tiện ích'!A8:M35,10,0))=0,"",VLOOKUP(A211,'Danh mục biên mục tiện ích'!A8:M35,10,0)))</f>
        <v/>
      </c>
      <c r="K211" s="25" t="str">
        <f ca="1">IF(ISNA(VLOOKUP(A211,'Danh mục biên mục tiện ích'!A8:M35,11,0)),"",IF(LEN(VLOOKUP(A211,'Danh mục biên mục tiện ích'!A8:M35,11,0))=0,"",VLOOKUP(A211,'Danh mục biên mục tiện ích'!A8:M35,11,0)))</f>
        <v/>
      </c>
      <c r="L211" s="23" t="str">
        <f ca="1">IF(ISNA(VLOOKUP(A211,'Danh mục biên mục tiện ích'!A8:M35,12,0)),"",IF(LEN(VLOOKUP(A211,'Danh mục biên mục tiện ích'!A8:M35,12,0))=0,"",VLOOKUP(A211,'Danh mục biên mục tiện ích'!A8:M35,12,0)))</f>
        <v/>
      </c>
      <c r="M211" s="28" t="str">
        <f ca="1">IF(ISNA(VLOOKUP(A211,'Danh mục biên mục tiện ích'!A8:M35,13,0)),"",IF(LEN(VLOOKUP(A211,'Danh mục biên mục tiện ích'!A8:M35,13,0))=0,"",VLOOKUP(A211,'Danh mục biên mục tiện ích'!A8:M35,13,0)))</f>
        <v/>
      </c>
    </row>
    <row r="212" spans="1:13">
      <c r="A212" s="22" t="str">
        <f ca="1">IF(ISNA(VLOOKUP(A212,'Danh mục biên mục tiện ích'!A8:M35,1,0)),"",IF(LEN(VLOOKUP(A212,'Danh mục biên mục tiện ích'!A8:M35,1,0))=0,"",VLOOKUP(A212,'Danh mục biên mục tiện ích'!A8:M35,1,0)))</f>
        <v/>
      </c>
      <c r="D212" s="25" t="str">
        <f ca="1">IF(ISNA(VLOOKUP(A212,'Danh mục biên mục tiện ích'!A8:M35,4,0)),"",IF(LEN(VLOOKUP(A212,'Danh mục biên mục tiện ích'!A8:M35,4,0))=0,"",VLOOKUP(A212,'Danh mục biên mục tiện ích'!A8:M35,4,0)))</f>
        <v/>
      </c>
      <c r="H212" s="25" t="str">
        <f ca="1">IF(ISNA(VLOOKUP(A212,'Danh mục biên mục tiện ích'!A8:M35,8,0)),"",IF(LEN(VLOOKUP(A212,'Danh mục biên mục tiện ích'!A8:M35,8,0))=0,"",VLOOKUP(A212,'Danh mục biên mục tiện ích'!A8:M35,8,0)))</f>
        <v/>
      </c>
      <c r="I212" s="25" t="str">
        <f ca="1">IF(ISNA(VLOOKUP(A212,'Danh mục biên mục tiện ích'!A8:M35,9,0)),"",IF(LEN(VLOOKUP(A212,'Danh mục biên mục tiện ích'!A8:M35,9,0))=0,"",VLOOKUP(A212,'Danh mục biên mục tiện ích'!A8:M35,9,0)))</f>
        <v/>
      </c>
      <c r="J212" s="25" t="str">
        <f ca="1">IF(ISNA(VLOOKUP(A212,'Danh mục biên mục tiện ích'!A8:M35,10,0)),"",IF(LEN(VLOOKUP(A212,'Danh mục biên mục tiện ích'!A8:M35,10,0))=0,"",VLOOKUP(A212,'Danh mục biên mục tiện ích'!A8:M35,10,0)))</f>
        <v/>
      </c>
      <c r="K212" s="25" t="str">
        <f ca="1">IF(ISNA(VLOOKUP(A212,'Danh mục biên mục tiện ích'!A8:M35,11,0)),"",IF(LEN(VLOOKUP(A212,'Danh mục biên mục tiện ích'!A8:M35,11,0))=0,"",VLOOKUP(A212,'Danh mục biên mục tiện ích'!A8:M35,11,0)))</f>
        <v/>
      </c>
      <c r="L212" s="23" t="str">
        <f ca="1">IF(ISNA(VLOOKUP(A212,'Danh mục biên mục tiện ích'!A8:M35,12,0)),"",IF(LEN(VLOOKUP(A212,'Danh mục biên mục tiện ích'!A8:M35,12,0))=0,"",VLOOKUP(A212,'Danh mục biên mục tiện ích'!A8:M35,12,0)))</f>
        <v/>
      </c>
      <c r="M212" s="28" t="str">
        <f ca="1">IF(ISNA(VLOOKUP(A212,'Danh mục biên mục tiện ích'!A8:M35,13,0)),"",IF(LEN(VLOOKUP(A212,'Danh mục biên mục tiện ích'!A8:M35,13,0))=0,"",VLOOKUP(A212,'Danh mục biên mục tiện ích'!A8:M35,13,0)))</f>
        <v/>
      </c>
    </row>
    <row r="213" spans="1:13">
      <c r="A213" s="22" t="str">
        <f ca="1">IF(ISNA(VLOOKUP(A213,'Danh mục biên mục tiện ích'!A8:M35,1,0)),"",IF(LEN(VLOOKUP(A213,'Danh mục biên mục tiện ích'!A8:M35,1,0))=0,"",VLOOKUP(A213,'Danh mục biên mục tiện ích'!A8:M35,1,0)))</f>
        <v/>
      </c>
      <c r="D213" s="25" t="str">
        <f ca="1">IF(ISNA(VLOOKUP(A213,'Danh mục biên mục tiện ích'!A8:M35,4,0)),"",IF(LEN(VLOOKUP(A213,'Danh mục biên mục tiện ích'!A8:M35,4,0))=0,"",VLOOKUP(A213,'Danh mục biên mục tiện ích'!A8:M35,4,0)))</f>
        <v/>
      </c>
      <c r="H213" s="25" t="str">
        <f ca="1">IF(ISNA(VLOOKUP(A213,'Danh mục biên mục tiện ích'!A8:M35,8,0)),"",IF(LEN(VLOOKUP(A213,'Danh mục biên mục tiện ích'!A8:M35,8,0))=0,"",VLOOKUP(A213,'Danh mục biên mục tiện ích'!A8:M35,8,0)))</f>
        <v/>
      </c>
      <c r="I213" s="25" t="str">
        <f ca="1">IF(ISNA(VLOOKUP(A213,'Danh mục biên mục tiện ích'!A8:M35,9,0)),"",IF(LEN(VLOOKUP(A213,'Danh mục biên mục tiện ích'!A8:M35,9,0))=0,"",VLOOKUP(A213,'Danh mục biên mục tiện ích'!A8:M35,9,0)))</f>
        <v/>
      </c>
      <c r="J213" s="25" t="str">
        <f ca="1">IF(ISNA(VLOOKUP(A213,'Danh mục biên mục tiện ích'!A8:M35,10,0)),"",IF(LEN(VLOOKUP(A213,'Danh mục biên mục tiện ích'!A8:M35,10,0))=0,"",VLOOKUP(A213,'Danh mục biên mục tiện ích'!A8:M35,10,0)))</f>
        <v/>
      </c>
      <c r="K213" s="25" t="str">
        <f ca="1">IF(ISNA(VLOOKUP(A213,'Danh mục biên mục tiện ích'!A8:M35,11,0)),"",IF(LEN(VLOOKUP(A213,'Danh mục biên mục tiện ích'!A8:M35,11,0))=0,"",VLOOKUP(A213,'Danh mục biên mục tiện ích'!A8:M35,11,0)))</f>
        <v/>
      </c>
      <c r="L213" s="23" t="str">
        <f ca="1">IF(ISNA(VLOOKUP(A213,'Danh mục biên mục tiện ích'!A8:M35,12,0)),"",IF(LEN(VLOOKUP(A213,'Danh mục biên mục tiện ích'!A8:M35,12,0))=0,"",VLOOKUP(A213,'Danh mục biên mục tiện ích'!A8:M35,12,0)))</f>
        <v/>
      </c>
      <c r="M213" s="28" t="str">
        <f ca="1">IF(ISNA(VLOOKUP(A213,'Danh mục biên mục tiện ích'!A8:M35,13,0)),"",IF(LEN(VLOOKUP(A213,'Danh mục biên mục tiện ích'!A8:M35,13,0))=0,"",VLOOKUP(A213,'Danh mục biên mục tiện ích'!A8:M35,13,0)))</f>
        <v/>
      </c>
    </row>
    <row r="214" spans="1:13">
      <c r="A214" s="22" t="str">
        <f ca="1">IF(ISNA(VLOOKUP(A214,'Danh mục biên mục tiện ích'!A8:M35,1,0)),"",IF(LEN(VLOOKUP(A214,'Danh mục biên mục tiện ích'!A8:M35,1,0))=0,"",VLOOKUP(A214,'Danh mục biên mục tiện ích'!A8:M35,1,0)))</f>
        <v/>
      </c>
      <c r="D214" s="25" t="str">
        <f ca="1">IF(ISNA(VLOOKUP(A214,'Danh mục biên mục tiện ích'!A8:M35,4,0)),"",IF(LEN(VLOOKUP(A214,'Danh mục biên mục tiện ích'!A8:M35,4,0))=0,"",VLOOKUP(A214,'Danh mục biên mục tiện ích'!A8:M35,4,0)))</f>
        <v/>
      </c>
      <c r="H214" s="25" t="str">
        <f ca="1">IF(ISNA(VLOOKUP(A214,'Danh mục biên mục tiện ích'!A8:M35,8,0)),"",IF(LEN(VLOOKUP(A214,'Danh mục biên mục tiện ích'!A8:M35,8,0))=0,"",VLOOKUP(A214,'Danh mục biên mục tiện ích'!A8:M35,8,0)))</f>
        <v/>
      </c>
      <c r="I214" s="25" t="str">
        <f ca="1">IF(ISNA(VLOOKUP(A214,'Danh mục biên mục tiện ích'!A8:M35,9,0)),"",IF(LEN(VLOOKUP(A214,'Danh mục biên mục tiện ích'!A8:M35,9,0))=0,"",VLOOKUP(A214,'Danh mục biên mục tiện ích'!A8:M35,9,0)))</f>
        <v/>
      </c>
      <c r="J214" s="25" t="str">
        <f ca="1">IF(ISNA(VLOOKUP(A214,'Danh mục biên mục tiện ích'!A8:M35,10,0)),"",IF(LEN(VLOOKUP(A214,'Danh mục biên mục tiện ích'!A8:M35,10,0))=0,"",VLOOKUP(A214,'Danh mục biên mục tiện ích'!A8:M35,10,0)))</f>
        <v/>
      </c>
      <c r="K214" s="25" t="str">
        <f ca="1">IF(ISNA(VLOOKUP(A214,'Danh mục biên mục tiện ích'!A8:M35,11,0)),"",IF(LEN(VLOOKUP(A214,'Danh mục biên mục tiện ích'!A8:M35,11,0))=0,"",VLOOKUP(A214,'Danh mục biên mục tiện ích'!A8:M35,11,0)))</f>
        <v/>
      </c>
      <c r="L214" s="23" t="str">
        <f ca="1">IF(ISNA(VLOOKUP(A214,'Danh mục biên mục tiện ích'!A8:M35,12,0)),"",IF(LEN(VLOOKUP(A214,'Danh mục biên mục tiện ích'!A8:M35,12,0))=0,"",VLOOKUP(A214,'Danh mục biên mục tiện ích'!A8:M35,12,0)))</f>
        <v/>
      </c>
      <c r="M214" s="28" t="str">
        <f ca="1">IF(ISNA(VLOOKUP(A214,'Danh mục biên mục tiện ích'!A8:M35,13,0)),"",IF(LEN(VLOOKUP(A214,'Danh mục biên mục tiện ích'!A8:M35,13,0))=0,"",VLOOKUP(A214,'Danh mục biên mục tiện ích'!A8:M35,13,0)))</f>
        <v/>
      </c>
    </row>
    <row r="215" spans="1:13">
      <c r="A215" s="22" t="str">
        <f ca="1">IF(ISNA(VLOOKUP(A215,'Danh mục biên mục tiện ích'!A8:M35,1,0)),"",IF(LEN(VLOOKUP(A215,'Danh mục biên mục tiện ích'!A8:M35,1,0))=0,"",VLOOKUP(A215,'Danh mục biên mục tiện ích'!A8:M35,1,0)))</f>
        <v/>
      </c>
      <c r="D215" s="25" t="str">
        <f ca="1">IF(ISNA(VLOOKUP(A215,'Danh mục biên mục tiện ích'!A8:M35,4,0)),"",IF(LEN(VLOOKUP(A215,'Danh mục biên mục tiện ích'!A8:M35,4,0))=0,"",VLOOKUP(A215,'Danh mục biên mục tiện ích'!A8:M35,4,0)))</f>
        <v/>
      </c>
      <c r="H215" s="25" t="str">
        <f ca="1">IF(ISNA(VLOOKUP(A215,'Danh mục biên mục tiện ích'!A8:M35,8,0)),"",IF(LEN(VLOOKUP(A215,'Danh mục biên mục tiện ích'!A8:M35,8,0))=0,"",VLOOKUP(A215,'Danh mục biên mục tiện ích'!A8:M35,8,0)))</f>
        <v/>
      </c>
      <c r="I215" s="25" t="str">
        <f ca="1">IF(ISNA(VLOOKUP(A215,'Danh mục biên mục tiện ích'!A8:M35,9,0)),"",IF(LEN(VLOOKUP(A215,'Danh mục biên mục tiện ích'!A8:M35,9,0))=0,"",VLOOKUP(A215,'Danh mục biên mục tiện ích'!A8:M35,9,0)))</f>
        <v/>
      </c>
      <c r="J215" s="25" t="str">
        <f ca="1">IF(ISNA(VLOOKUP(A215,'Danh mục biên mục tiện ích'!A8:M35,10,0)),"",IF(LEN(VLOOKUP(A215,'Danh mục biên mục tiện ích'!A8:M35,10,0))=0,"",VLOOKUP(A215,'Danh mục biên mục tiện ích'!A8:M35,10,0)))</f>
        <v/>
      </c>
      <c r="K215" s="25" t="str">
        <f ca="1">IF(ISNA(VLOOKUP(A215,'Danh mục biên mục tiện ích'!A8:M35,11,0)),"",IF(LEN(VLOOKUP(A215,'Danh mục biên mục tiện ích'!A8:M35,11,0))=0,"",VLOOKUP(A215,'Danh mục biên mục tiện ích'!A8:M35,11,0)))</f>
        <v/>
      </c>
      <c r="L215" s="23" t="str">
        <f ca="1">IF(ISNA(VLOOKUP(A215,'Danh mục biên mục tiện ích'!A8:M35,12,0)),"",IF(LEN(VLOOKUP(A215,'Danh mục biên mục tiện ích'!A8:M35,12,0))=0,"",VLOOKUP(A215,'Danh mục biên mục tiện ích'!A8:M35,12,0)))</f>
        <v/>
      </c>
      <c r="M215" s="28" t="str">
        <f ca="1">IF(ISNA(VLOOKUP(A215,'Danh mục biên mục tiện ích'!A8:M35,13,0)),"",IF(LEN(VLOOKUP(A215,'Danh mục biên mục tiện ích'!A8:M35,13,0))=0,"",VLOOKUP(A215,'Danh mục biên mục tiện ích'!A8:M35,13,0)))</f>
        <v/>
      </c>
    </row>
    <row r="216" spans="1:13">
      <c r="A216" s="22" t="str">
        <f ca="1">IF(ISNA(VLOOKUP(A216,'Danh mục biên mục tiện ích'!A8:M35,1,0)),"",IF(LEN(VLOOKUP(A216,'Danh mục biên mục tiện ích'!A8:M35,1,0))=0,"",VLOOKUP(A216,'Danh mục biên mục tiện ích'!A8:M35,1,0)))</f>
        <v/>
      </c>
      <c r="D216" s="25" t="str">
        <f ca="1">IF(ISNA(VLOOKUP(A216,'Danh mục biên mục tiện ích'!A8:M35,4,0)),"",IF(LEN(VLOOKUP(A216,'Danh mục biên mục tiện ích'!A8:M35,4,0))=0,"",VLOOKUP(A216,'Danh mục biên mục tiện ích'!A8:M35,4,0)))</f>
        <v/>
      </c>
      <c r="H216" s="25" t="str">
        <f ca="1">IF(ISNA(VLOOKUP(A216,'Danh mục biên mục tiện ích'!A8:M35,8,0)),"",IF(LEN(VLOOKUP(A216,'Danh mục biên mục tiện ích'!A8:M35,8,0))=0,"",VLOOKUP(A216,'Danh mục biên mục tiện ích'!A8:M35,8,0)))</f>
        <v/>
      </c>
      <c r="I216" s="25" t="str">
        <f ca="1">IF(ISNA(VLOOKUP(A216,'Danh mục biên mục tiện ích'!A8:M35,9,0)),"",IF(LEN(VLOOKUP(A216,'Danh mục biên mục tiện ích'!A8:M35,9,0))=0,"",VLOOKUP(A216,'Danh mục biên mục tiện ích'!A8:M35,9,0)))</f>
        <v/>
      </c>
      <c r="J216" s="25" t="str">
        <f ca="1">IF(ISNA(VLOOKUP(A216,'Danh mục biên mục tiện ích'!A8:M35,10,0)),"",IF(LEN(VLOOKUP(A216,'Danh mục biên mục tiện ích'!A8:M35,10,0))=0,"",VLOOKUP(A216,'Danh mục biên mục tiện ích'!A8:M35,10,0)))</f>
        <v/>
      </c>
      <c r="K216" s="25" t="str">
        <f ca="1">IF(ISNA(VLOOKUP(A216,'Danh mục biên mục tiện ích'!A8:M35,11,0)),"",IF(LEN(VLOOKUP(A216,'Danh mục biên mục tiện ích'!A8:M35,11,0))=0,"",VLOOKUP(A216,'Danh mục biên mục tiện ích'!A8:M35,11,0)))</f>
        <v/>
      </c>
      <c r="L216" s="23" t="str">
        <f ca="1">IF(ISNA(VLOOKUP(A216,'Danh mục biên mục tiện ích'!A8:M35,12,0)),"",IF(LEN(VLOOKUP(A216,'Danh mục biên mục tiện ích'!A8:M35,12,0))=0,"",VLOOKUP(A216,'Danh mục biên mục tiện ích'!A8:M35,12,0)))</f>
        <v/>
      </c>
      <c r="M216" s="28" t="str">
        <f ca="1">IF(ISNA(VLOOKUP(A216,'Danh mục biên mục tiện ích'!A8:M35,13,0)),"",IF(LEN(VLOOKUP(A216,'Danh mục biên mục tiện ích'!A8:M35,13,0))=0,"",VLOOKUP(A216,'Danh mục biên mục tiện ích'!A8:M35,13,0)))</f>
        <v/>
      </c>
    </row>
    <row r="217" spans="1:13">
      <c r="A217" s="22" t="str">
        <f ca="1">IF(ISNA(VLOOKUP(A217,'Danh mục biên mục tiện ích'!A8:M35,1,0)),"",IF(LEN(VLOOKUP(A217,'Danh mục biên mục tiện ích'!A8:M35,1,0))=0,"",VLOOKUP(A217,'Danh mục biên mục tiện ích'!A8:M35,1,0)))</f>
        <v/>
      </c>
      <c r="D217" s="25" t="str">
        <f ca="1">IF(ISNA(VLOOKUP(A217,'Danh mục biên mục tiện ích'!A8:M35,4,0)),"",IF(LEN(VLOOKUP(A217,'Danh mục biên mục tiện ích'!A8:M35,4,0))=0,"",VLOOKUP(A217,'Danh mục biên mục tiện ích'!A8:M35,4,0)))</f>
        <v/>
      </c>
      <c r="H217" s="25" t="str">
        <f ca="1">IF(ISNA(VLOOKUP(A217,'Danh mục biên mục tiện ích'!A8:M35,8,0)),"",IF(LEN(VLOOKUP(A217,'Danh mục biên mục tiện ích'!A8:M35,8,0))=0,"",VLOOKUP(A217,'Danh mục biên mục tiện ích'!A8:M35,8,0)))</f>
        <v/>
      </c>
      <c r="I217" s="25" t="str">
        <f ca="1">IF(ISNA(VLOOKUP(A217,'Danh mục biên mục tiện ích'!A8:M35,9,0)),"",IF(LEN(VLOOKUP(A217,'Danh mục biên mục tiện ích'!A8:M35,9,0))=0,"",VLOOKUP(A217,'Danh mục biên mục tiện ích'!A8:M35,9,0)))</f>
        <v/>
      </c>
      <c r="J217" s="25" t="str">
        <f ca="1">IF(ISNA(VLOOKUP(A217,'Danh mục biên mục tiện ích'!A8:M35,10,0)),"",IF(LEN(VLOOKUP(A217,'Danh mục biên mục tiện ích'!A8:M35,10,0))=0,"",VLOOKUP(A217,'Danh mục biên mục tiện ích'!A8:M35,10,0)))</f>
        <v/>
      </c>
      <c r="K217" s="25" t="str">
        <f ca="1">IF(ISNA(VLOOKUP(A217,'Danh mục biên mục tiện ích'!A8:M35,11,0)),"",IF(LEN(VLOOKUP(A217,'Danh mục biên mục tiện ích'!A8:M35,11,0))=0,"",VLOOKUP(A217,'Danh mục biên mục tiện ích'!A8:M35,11,0)))</f>
        <v/>
      </c>
      <c r="L217" s="23" t="str">
        <f ca="1">IF(ISNA(VLOOKUP(A217,'Danh mục biên mục tiện ích'!A8:M35,12,0)),"",IF(LEN(VLOOKUP(A217,'Danh mục biên mục tiện ích'!A8:M35,12,0))=0,"",VLOOKUP(A217,'Danh mục biên mục tiện ích'!A8:M35,12,0)))</f>
        <v/>
      </c>
      <c r="M217" s="28" t="str">
        <f ca="1">IF(ISNA(VLOOKUP(A217,'Danh mục biên mục tiện ích'!A8:M35,13,0)),"",IF(LEN(VLOOKUP(A217,'Danh mục biên mục tiện ích'!A8:M35,13,0))=0,"",VLOOKUP(A217,'Danh mục biên mục tiện ích'!A8:M35,13,0)))</f>
        <v/>
      </c>
    </row>
    <row r="218" spans="1:13">
      <c r="A218" s="22" t="str">
        <f ca="1">IF(ISNA(VLOOKUP(A218,'Danh mục biên mục tiện ích'!A8:M35,1,0)),"",IF(LEN(VLOOKUP(A218,'Danh mục biên mục tiện ích'!A8:M35,1,0))=0,"",VLOOKUP(A218,'Danh mục biên mục tiện ích'!A8:M35,1,0)))</f>
        <v/>
      </c>
      <c r="D218" s="25" t="str">
        <f ca="1">IF(ISNA(VLOOKUP(A218,'Danh mục biên mục tiện ích'!A8:M35,4,0)),"",IF(LEN(VLOOKUP(A218,'Danh mục biên mục tiện ích'!A8:M35,4,0))=0,"",VLOOKUP(A218,'Danh mục biên mục tiện ích'!A8:M35,4,0)))</f>
        <v/>
      </c>
      <c r="H218" s="25" t="str">
        <f ca="1">IF(ISNA(VLOOKUP(A218,'Danh mục biên mục tiện ích'!A8:M35,8,0)),"",IF(LEN(VLOOKUP(A218,'Danh mục biên mục tiện ích'!A8:M35,8,0))=0,"",VLOOKUP(A218,'Danh mục biên mục tiện ích'!A8:M35,8,0)))</f>
        <v/>
      </c>
      <c r="I218" s="25" t="str">
        <f ca="1">IF(ISNA(VLOOKUP(A218,'Danh mục biên mục tiện ích'!A8:M35,9,0)),"",IF(LEN(VLOOKUP(A218,'Danh mục biên mục tiện ích'!A8:M35,9,0))=0,"",VLOOKUP(A218,'Danh mục biên mục tiện ích'!A8:M35,9,0)))</f>
        <v/>
      </c>
      <c r="J218" s="25" t="str">
        <f ca="1">IF(ISNA(VLOOKUP(A218,'Danh mục biên mục tiện ích'!A8:M35,10,0)),"",IF(LEN(VLOOKUP(A218,'Danh mục biên mục tiện ích'!A8:M35,10,0))=0,"",VLOOKUP(A218,'Danh mục biên mục tiện ích'!A8:M35,10,0)))</f>
        <v/>
      </c>
      <c r="K218" s="25" t="str">
        <f ca="1">IF(ISNA(VLOOKUP(A218,'Danh mục biên mục tiện ích'!A8:M35,11,0)),"",IF(LEN(VLOOKUP(A218,'Danh mục biên mục tiện ích'!A8:M35,11,0))=0,"",VLOOKUP(A218,'Danh mục biên mục tiện ích'!A8:M35,11,0)))</f>
        <v/>
      </c>
      <c r="L218" s="23" t="str">
        <f ca="1">IF(ISNA(VLOOKUP(A218,'Danh mục biên mục tiện ích'!A8:M35,12,0)),"",IF(LEN(VLOOKUP(A218,'Danh mục biên mục tiện ích'!A8:M35,12,0))=0,"",VLOOKUP(A218,'Danh mục biên mục tiện ích'!A8:M35,12,0)))</f>
        <v/>
      </c>
      <c r="M218" s="28" t="str">
        <f ca="1">IF(ISNA(VLOOKUP(A218,'Danh mục biên mục tiện ích'!A8:M35,13,0)),"",IF(LEN(VLOOKUP(A218,'Danh mục biên mục tiện ích'!A8:M35,13,0))=0,"",VLOOKUP(A218,'Danh mục biên mục tiện ích'!A8:M35,13,0)))</f>
        <v/>
      </c>
    </row>
    <row r="219" spans="1:13">
      <c r="A219" s="22" t="str">
        <f ca="1">IF(ISNA(VLOOKUP(A219,'Danh mục biên mục tiện ích'!A8:M35,1,0)),"",IF(LEN(VLOOKUP(A219,'Danh mục biên mục tiện ích'!A8:M35,1,0))=0,"",VLOOKUP(A219,'Danh mục biên mục tiện ích'!A8:M35,1,0)))</f>
        <v/>
      </c>
      <c r="D219" s="25" t="str">
        <f ca="1">IF(ISNA(VLOOKUP(A219,'Danh mục biên mục tiện ích'!A8:M35,4,0)),"",IF(LEN(VLOOKUP(A219,'Danh mục biên mục tiện ích'!A8:M35,4,0))=0,"",VLOOKUP(A219,'Danh mục biên mục tiện ích'!A8:M35,4,0)))</f>
        <v/>
      </c>
      <c r="H219" s="25" t="str">
        <f ca="1">IF(ISNA(VLOOKUP(A219,'Danh mục biên mục tiện ích'!A8:M35,8,0)),"",IF(LEN(VLOOKUP(A219,'Danh mục biên mục tiện ích'!A8:M35,8,0))=0,"",VLOOKUP(A219,'Danh mục biên mục tiện ích'!A8:M35,8,0)))</f>
        <v/>
      </c>
      <c r="I219" s="25" t="str">
        <f ca="1">IF(ISNA(VLOOKUP(A219,'Danh mục biên mục tiện ích'!A8:M35,9,0)),"",IF(LEN(VLOOKUP(A219,'Danh mục biên mục tiện ích'!A8:M35,9,0))=0,"",VLOOKUP(A219,'Danh mục biên mục tiện ích'!A8:M35,9,0)))</f>
        <v/>
      </c>
      <c r="J219" s="25" t="str">
        <f ca="1">IF(ISNA(VLOOKUP(A219,'Danh mục biên mục tiện ích'!A8:M35,10,0)),"",IF(LEN(VLOOKUP(A219,'Danh mục biên mục tiện ích'!A8:M35,10,0))=0,"",VLOOKUP(A219,'Danh mục biên mục tiện ích'!A8:M35,10,0)))</f>
        <v/>
      </c>
      <c r="K219" s="25" t="str">
        <f ca="1">IF(ISNA(VLOOKUP(A219,'Danh mục biên mục tiện ích'!A8:M35,11,0)),"",IF(LEN(VLOOKUP(A219,'Danh mục biên mục tiện ích'!A8:M35,11,0))=0,"",VLOOKUP(A219,'Danh mục biên mục tiện ích'!A8:M35,11,0)))</f>
        <v/>
      </c>
      <c r="L219" s="23" t="str">
        <f ca="1">IF(ISNA(VLOOKUP(A219,'Danh mục biên mục tiện ích'!A8:M35,12,0)),"",IF(LEN(VLOOKUP(A219,'Danh mục biên mục tiện ích'!A8:M35,12,0))=0,"",VLOOKUP(A219,'Danh mục biên mục tiện ích'!A8:M35,12,0)))</f>
        <v/>
      </c>
      <c r="M219" s="28" t="str">
        <f ca="1">IF(ISNA(VLOOKUP(A219,'Danh mục biên mục tiện ích'!A8:M35,13,0)),"",IF(LEN(VLOOKUP(A219,'Danh mục biên mục tiện ích'!A8:M35,13,0))=0,"",VLOOKUP(A219,'Danh mục biên mục tiện ích'!A8:M35,13,0)))</f>
        <v/>
      </c>
    </row>
    <row r="220" spans="1:13">
      <c r="A220" s="22" t="str">
        <f ca="1">IF(ISNA(VLOOKUP(A220,'Danh mục biên mục tiện ích'!A8:M35,1,0)),"",IF(LEN(VLOOKUP(A220,'Danh mục biên mục tiện ích'!A8:M35,1,0))=0,"",VLOOKUP(A220,'Danh mục biên mục tiện ích'!A8:M35,1,0)))</f>
        <v/>
      </c>
      <c r="D220" s="25" t="str">
        <f ca="1">IF(ISNA(VLOOKUP(A220,'Danh mục biên mục tiện ích'!A8:M35,4,0)),"",IF(LEN(VLOOKUP(A220,'Danh mục biên mục tiện ích'!A8:M35,4,0))=0,"",VLOOKUP(A220,'Danh mục biên mục tiện ích'!A8:M35,4,0)))</f>
        <v/>
      </c>
      <c r="H220" s="25" t="str">
        <f ca="1">IF(ISNA(VLOOKUP(A220,'Danh mục biên mục tiện ích'!A8:M35,8,0)),"",IF(LEN(VLOOKUP(A220,'Danh mục biên mục tiện ích'!A8:M35,8,0))=0,"",VLOOKUP(A220,'Danh mục biên mục tiện ích'!A8:M35,8,0)))</f>
        <v/>
      </c>
      <c r="I220" s="25" t="str">
        <f ca="1">IF(ISNA(VLOOKUP(A220,'Danh mục biên mục tiện ích'!A8:M35,9,0)),"",IF(LEN(VLOOKUP(A220,'Danh mục biên mục tiện ích'!A8:M35,9,0))=0,"",VLOOKUP(A220,'Danh mục biên mục tiện ích'!A8:M35,9,0)))</f>
        <v/>
      </c>
      <c r="J220" s="25" t="str">
        <f ca="1">IF(ISNA(VLOOKUP(A220,'Danh mục biên mục tiện ích'!A8:M35,10,0)),"",IF(LEN(VLOOKUP(A220,'Danh mục biên mục tiện ích'!A8:M35,10,0))=0,"",VLOOKUP(A220,'Danh mục biên mục tiện ích'!A8:M35,10,0)))</f>
        <v/>
      </c>
      <c r="K220" s="25" t="str">
        <f ca="1">IF(ISNA(VLOOKUP(A220,'Danh mục biên mục tiện ích'!A8:M35,11,0)),"",IF(LEN(VLOOKUP(A220,'Danh mục biên mục tiện ích'!A8:M35,11,0))=0,"",VLOOKUP(A220,'Danh mục biên mục tiện ích'!A8:M35,11,0)))</f>
        <v/>
      </c>
      <c r="L220" s="23" t="str">
        <f ca="1">IF(ISNA(VLOOKUP(A220,'Danh mục biên mục tiện ích'!A8:M35,12,0)),"",IF(LEN(VLOOKUP(A220,'Danh mục biên mục tiện ích'!A8:M35,12,0))=0,"",VLOOKUP(A220,'Danh mục biên mục tiện ích'!A8:M35,12,0)))</f>
        <v/>
      </c>
      <c r="M220" s="28" t="str">
        <f ca="1">IF(ISNA(VLOOKUP(A220,'Danh mục biên mục tiện ích'!A8:M35,13,0)),"",IF(LEN(VLOOKUP(A220,'Danh mục biên mục tiện ích'!A8:M35,13,0))=0,"",VLOOKUP(A220,'Danh mục biên mục tiện ích'!A8:M35,13,0)))</f>
        <v/>
      </c>
    </row>
    <row r="221" spans="1:13">
      <c r="A221" s="22" t="str">
        <f ca="1">IF(ISNA(VLOOKUP(A221,'Danh mục biên mục tiện ích'!A8:M35,1,0)),"",IF(LEN(VLOOKUP(A221,'Danh mục biên mục tiện ích'!A8:M35,1,0))=0,"",VLOOKUP(A221,'Danh mục biên mục tiện ích'!A8:M35,1,0)))</f>
        <v/>
      </c>
      <c r="D221" s="25" t="str">
        <f ca="1">IF(ISNA(VLOOKUP(A221,'Danh mục biên mục tiện ích'!A8:M35,4,0)),"",IF(LEN(VLOOKUP(A221,'Danh mục biên mục tiện ích'!A8:M35,4,0))=0,"",VLOOKUP(A221,'Danh mục biên mục tiện ích'!A8:M35,4,0)))</f>
        <v/>
      </c>
      <c r="H221" s="25" t="str">
        <f ca="1">IF(ISNA(VLOOKUP(A221,'Danh mục biên mục tiện ích'!A8:M35,8,0)),"",IF(LEN(VLOOKUP(A221,'Danh mục biên mục tiện ích'!A8:M35,8,0))=0,"",VLOOKUP(A221,'Danh mục biên mục tiện ích'!A8:M35,8,0)))</f>
        <v/>
      </c>
      <c r="I221" s="25" t="str">
        <f ca="1">IF(ISNA(VLOOKUP(A221,'Danh mục biên mục tiện ích'!A8:M35,9,0)),"",IF(LEN(VLOOKUP(A221,'Danh mục biên mục tiện ích'!A8:M35,9,0))=0,"",VLOOKUP(A221,'Danh mục biên mục tiện ích'!A8:M35,9,0)))</f>
        <v/>
      </c>
      <c r="J221" s="25" t="str">
        <f ca="1">IF(ISNA(VLOOKUP(A221,'Danh mục biên mục tiện ích'!A8:M35,10,0)),"",IF(LEN(VLOOKUP(A221,'Danh mục biên mục tiện ích'!A8:M35,10,0))=0,"",VLOOKUP(A221,'Danh mục biên mục tiện ích'!A8:M35,10,0)))</f>
        <v/>
      </c>
      <c r="K221" s="25" t="str">
        <f ca="1">IF(ISNA(VLOOKUP(A221,'Danh mục biên mục tiện ích'!A8:M35,11,0)),"",IF(LEN(VLOOKUP(A221,'Danh mục biên mục tiện ích'!A8:M35,11,0))=0,"",VLOOKUP(A221,'Danh mục biên mục tiện ích'!A8:M35,11,0)))</f>
        <v/>
      </c>
      <c r="L221" s="23" t="str">
        <f ca="1">IF(ISNA(VLOOKUP(A221,'Danh mục biên mục tiện ích'!A8:M35,12,0)),"",IF(LEN(VLOOKUP(A221,'Danh mục biên mục tiện ích'!A8:M35,12,0))=0,"",VLOOKUP(A221,'Danh mục biên mục tiện ích'!A8:M35,12,0)))</f>
        <v/>
      </c>
      <c r="M221" s="28" t="str">
        <f ca="1">IF(ISNA(VLOOKUP(A221,'Danh mục biên mục tiện ích'!A8:M35,13,0)),"",IF(LEN(VLOOKUP(A221,'Danh mục biên mục tiện ích'!A8:M35,13,0))=0,"",VLOOKUP(A221,'Danh mục biên mục tiện ích'!A8:M35,13,0)))</f>
        <v/>
      </c>
    </row>
    <row r="222" spans="1:13">
      <c r="A222" s="22" t="str">
        <f ca="1">IF(ISNA(VLOOKUP(A222,'Danh mục biên mục tiện ích'!A8:M35,1,0)),"",IF(LEN(VLOOKUP(A222,'Danh mục biên mục tiện ích'!A8:M35,1,0))=0,"",VLOOKUP(A222,'Danh mục biên mục tiện ích'!A8:M35,1,0)))</f>
        <v/>
      </c>
      <c r="D222" s="25" t="str">
        <f ca="1">IF(ISNA(VLOOKUP(A222,'Danh mục biên mục tiện ích'!A8:M35,4,0)),"",IF(LEN(VLOOKUP(A222,'Danh mục biên mục tiện ích'!A8:M35,4,0))=0,"",VLOOKUP(A222,'Danh mục biên mục tiện ích'!A8:M35,4,0)))</f>
        <v/>
      </c>
      <c r="H222" s="25" t="str">
        <f ca="1">IF(ISNA(VLOOKUP(A222,'Danh mục biên mục tiện ích'!A8:M35,8,0)),"",IF(LEN(VLOOKUP(A222,'Danh mục biên mục tiện ích'!A8:M35,8,0))=0,"",VLOOKUP(A222,'Danh mục biên mục tiện ích'!A8:M35,8,0)))</f>
        <v/>
      </c>
      <c r="I222" s="25" t="str">
        <f ca="1">IF(ISNA(VLOOKUP(A222,'Danh mục biên mục tiện ích'!A8:M35,9,0)),"",IF(LEN(VLOOKUP(A222,'Danh mục biên mục tiện ích'!A8:M35,9,0))=0,"",VLOOKUP(A222,'Danh mục biên mục tiện ích'!A8:M35,9,0)))</f>
        <v/>
      </c>
      <c r="J222" s="25" t="str">
        <f ca="1">IF(ISNA(VLOOKUP(A222,'Danh mục biên mục tiện ích'!A8:M35,10,0)),"",IF(LEN(VLOOKUP(A222,'Danh mục biên mục tiện ích'!A8:M35,10,0))=0,"",VLOOKUP(A222,'Danh mục biên mục tiện ích'!A8:M35,10,0)))</f>
        <v/>
      </c>
      <c r="K222" s="25" t="str">
        <f ca="1">IF(ISNA(VLOOKUP(A222,'Danh mục biên mục tiện ích'!A8:M35,11,0)),"",IF(LEN(VLOOKUP(A222,'Danh mục biên mục tiện ích'!A8:M35,11,0))=0,"",VLOOKUP(A222,'Danh mục biên mục tiện ích'!A8:M35,11,0)))</f>
        <v/>
      </c>
      <c r="L222" s="23" t="str">
        <f ca="1">IF(ISNA(VLOOKUP(A222,'Danh mục biên mục tiện ích'!A8:M35,12,0)),"",IF(LEN(VLOOKUP(A222,'Danh mục biên mục tiện ích'!A8:M35,12,0))=0,"",VLOOKUP(A222,'Danh mục biên mục tiện ích'!A8:M35,12,0)))</f>
        <v/>
      </c>
      <c r="M222" s="28" t="str">
        <f ca="1">IF(ISNA(VLOOKUP(A222,'Danh mục biên mục tiện ích'!A8:M35,13,0)),"",IF(LEN(VLOOKUP(A222,'Danh mục biên mục tiện ích'!A8:M35,13,0))=0,"",VLOOKUP(A222,'Danh mục biên mục tiện ích'!A8:M35,13,0)))</f>
        <v/>
      </c>
    </row>
    <row r="223" spans="1:13">
      <c r="A223" s="22" t="str">
        <f ca="1">IF(ISNA(VLOOKUP(A223,'Danh mục biên mục tiện ích'!A8:M35,1,0)),"",IF(LEN(VLOOKUP(A223,'Danh mục biên mục tiện ích'!A8:M35,1,0))=0,"",VLOOKUP(A223,'Danh mục biên mục tiện ích'!A8:M35,1,0)))</f>
        <v/>
      </c>
      <c r="D223" s="25" t="str">
        <f ca="1">IF(ISNA(VLOOKUP(A223,'Danh mục biên mục tiện ích'!A8:M35,4,0)),"",IF(LEN(VLOOKUP(A223,'Danh mục biên mục tiện ích'!A8:M35,4,0))=0,"",VLOOKUP(A223,'Danh mục biên mục tiện ích'!A8:M35,4,0)))</f>
        <v/>
      </c>
      <c r="H223" s="25" t="str">
        <f ca="1">IF(ISNA(VLOOKUP(A223,'Danh mục biên mục tiện ích'!A8:M35,8,0)),"",IF(LEN(VLOOKUP(A223,'Danh mục biên mục tiện ích'!A8:M35,8,0))=0,"",VLOOKUP(A223,'Danh mục biên mục tiện ích'!A8:M35,8,0)))</f>
        <v/>
      </c>
      <c r="I223" s="25" t="str">
        <f ca="1">IF(ISNA(VLOOKUP(A223,'Danh mục biên mục tiện ích'!A8:M35,9,0)),"",IF(LEN(VLOOKUP(A223,'Danh mục biên mục tiện ích'!A8:M35,9,0))=0,"",VLOOKUP(A223,'Danh mục biên mục tiện ích'!A8:M35,9,0)))</f>
        <v/>
      </c>
      <c r="J223" s="25" t="str">
        <f ca="1">IF(ISNA(VLOOKUP(A223,'Danh mục biên mục tiện ích'!A8:M35,10,0)),"",IF(LEN(VLOOKUP(A223,'Danh mục biên mục tiện ích'!A8:M35,10,0))=0,"",VLOOKUP(A223,'Danh mục biên mục tiện ích'!A8:M35,10,0)))</f>
        <v/>
      </c>
      <c r="K223" s="25" t="str">
        <f ca="1">IF(ISNA(VLOOKUP(A223,'Danh mục biên mục tiện ích'!A8:M35,11,0)),"",IF(LEN(VLOOKUP(A223,'Danh mục biên mục tiện ích'!A8:M35,11,0))=0,"",VLOOKUP(A223,'Danh mục biên mục tiện ích'!A8:M35,11,0)))</f>
        <v/>
      </c>
      <c r="L223" s="23" t="str">
        <f ca="1">IF(ISNA(VLOOKUP(A223,'Danh mục biên mục tiện ích'!A8:M35,12,0)),"",IF(LEN(VLOOKUP(A223,'Danh mục biên mục tiện ích'!A8:M35,12,0))=0,"",VLOOKUP(A223,'Danh mục biên mục tiện ích'!A8:M35,12,0)))</f>
        <v/>
      </c>
      <c r="M223" s="28" t="str">
        <f ca="1">IF(ISNA(VLOOKUP(A223,'Danh mục biên mục tiện ích'!A8:M35,13,0)),"",IF(LEN(VLOOKUP(A223,'Danh mục biên mục tiện ích'!A8:M35,13,0))=0,"",VLOOKUP(A223,'Danh mục biên mục tiện ích'!A8:M35,13,0)))</f>
        <v/>
      </c>
    </row>
    <row r="224" spans="1:13">
      <c r="A224" s="22" t="str">
        <f ca="1">IF(ISNA(VLOOKUP(A224,'Danh mục biên mục tiện ích'!A8:M35,1,0)),"",IF(LEN(VLOOKUP(A224,'Danh mục biên mục tiện ích'!A8:M35,1,0))=0,"",VLOOKUP(A224,'Danh mục biên mục tiện ích'!A8:M35,1,0)))</f>
        <v/>
      </c>
      <c r="D224" s="25" t="str">
        <f ca="1">IF(ISNA(VLOOKUP(A224,'Danh mục biên mục tiện ích'!A8:M35,4,0)),"",IF(LEN(VLOOKUP(A224,'Danh mục biên mục tiện ích'!A8:M35,4,0))=0,"",VLOOKUP(A224,'Danh mục biên mục tiện ích'!A8:M35,4,0)))</f>
        <v/>
      </c>
      <c r="H224" s="25" t="str">
        <f ca="1">IF(ISNA(VLOOKUP(A224,'Danh mục biên mục tiện ích'!A8:M35,8,0)),"",IF(LEN(VLOOKUP(A224,'Danh mục biên mục tiện ích'!A8:M35,8,0))=0,"",VLOOKUP(A224,'Danh mục biên mục tiện ích'!A8:M35,8,0)))</f>
        <v/>
      </c>
      <c r="I224" s="25" t="str">
        <f ca="1">IF(ISNA(VLOOKUP(A224,'Danh mục biên mục tiện ích'!A8:M35,9,0)),"",IF(LEN(VLOOKUP(A224,'Danh mục biên mục tiện ích'!A8:M35,9,0))=0,"",VLOOKUP(A224,'Danh mục biên mục tiện ích'!A8:M35,9,0)))</f>
        <v/>
      </c>
      <c r="J224" s="25" t="str">
        <f ca="1">IF(ISNA(VLOOKUP(A224,'Danh mục biên mục tiện ích'!A8:M35,10,0)),"",IF(LEN(VLOOKUP(A224,'Danh mục biên mục tiện ích'!A8:M35,10,0))=0,"",VLOOKUP(A224,'Danh mục biên mục tiện ích'!A8:M35,10,0)))</f>
        <v/>
      </c>
      <c r="K224" s="25" t="str">
        <f ca="1">IF(ISNA(VLOOKUP(A224,'Danh mục biên mục tiện ích'!A8:M35,11,0)),"",IF(LEN(VLOOKUP(A224,'Danh mục biên mục tiện ích'!A8:M35,11,0))=0,"",VLOOKUP(A224,'Danh mục biên mục tiện ích'!A8:M35,11,0)))</f>
        <v/>
      </c>
      <c r="L224" s="23" t="str">
        <f ca="1">IF(ISNA(VLOOKUP(A224,'Danh mục biên mục tiện ích'!A8:M35,12,0)),"",IF(LEN(VLOOKUP(A224,'Danh mục biên mục tiện ích'!A8:M35,12,0))=0,"",VLOOKUP(A224,'Danh mục biên mục tiện ích'!A8:M35,12,0)))</f>
        <v/>
      </c>
      <c r="M224" s="28" t="str">
        <f ca="1">IF(ISNA(VLOOKUP(A224,'Danh mục biên mục tiện ích'!A8:M35,13,0)),"",IF(LEN(VLOOKUP(A224,'Danh mục biên mục tiện ích'!A8:M35,13,0))=0,"",VLOOKUP(A224,'Danh mục biên mục tiện ích'!A8:M35,13,0)))</f>
        <v/>
      </c>
    </row>
    <row r="225" spans="1:13">
      <c r="A225" s="22" t="str">
        <f ca="1">IF(ISNA(VLOOKUP(A225,'Danh mục biên mục tiện ích'!A8:M35,1,0)),"",IF(LEN(VLOOKUP(A225,'Danh mục biên mục tiện ích'!A8:M35,1,0))=0,"",VLOOKUP(A225,'Danh mục biên mục tiện ích'!A8:M35,1,0)))</f>
        <v/>
      </c>
      <c r="D225" s="25" t="str">
        <f ca="1">IF(ISNA(VLOOKUP(A225,'Danh mục biên mục tiện ích'!A8:M35,4,0)),"",IF(LEN(VLOOKUP(A225,'Danh mục biên mục tiện ích'!A8:M35,4,0))=0,"",VLOOKUP(A225,'Danh mục biên mục tiện ích'!A8:M35,4,0)))</f>
        <v/>
      </c>
      <c r="H225" s="25" t="str">
        <f ca="1">IF(ISNA(VLOOKUP(A225,'Danh mục biên mục tiện ích'!A8:M35,8,0)),"",IF(LEN(VLOOKUP(A225,'Danh mục biên mục tiện ích'!A8:M35,8,0))=0,"",VLOOKUP(A225,'Danh mục biên mục tiện ích'!A8:M35,8,0)))</f>
        <v/>
      </c>
      <c r="I225" s="25" t="str">
        <f ca="1">IF(ISNA(VLOOKUP(A225,'Danh mục biên mục tiện ích'!A8:M35,9,0)),"",IF(LEN(VLOOKUP(A225,'Danh mục biên mục tiện ích'!A8:M35,9,0))=0,"",VLOOKUP(A225,'Danh mục biên mục tiện ích'!A8:M35,9,0)))</f>
        <v/>
      </c>
      <c r="J225" s="25" t="str">
        <f ca="1">IF(ISNA(VLOOKUP(A225,'Danh mục biên mục tiện ích'!A8:M35,10,0)),"",IF(LEN(VLOOKUP(A225,'Danh mục biên mục tiện ích'!A8:M35,10,0))=0,"",VLOOKUP(A225,'Danh mục biên mục tiện ích'!A8:M35,10,0)))</f>
        <v/>
      </c>
      <c r="K225" s="25" t="str">
        <f ca="1">IF(ISNA(VLOOKUP(A225,'Danh mục biên mục tiện ích'!A8:M35,11,0)),"",IF(LEN(VLOOKUP(A225,'Danh mục biên mục tiện ích'!A8:M35,11,0))=0,"",VLOOKUP(A225,'Danh mục biên mục tiện ích'!A8:M35,11,0)))</f>
        <v/>
      </c>
      <c r="L225" s="23" t="str">
        <f ca="1">IF(ISNA(VLOOKUP(A225,'Danh mục biên mục tiện ích'!A8:M35,12,0)),"",IF(LEN(VLOOKUP(A225,'Danh mục biên mục tiện ích'!A8:M35,12,0))=0,"",VLOOKUP(A225,'Danh mục biên mục tiện ích'!A8:M35,12,0)))</f>
        <v/>
      </c>
      <c r="M225" s="28" t="str">
        <f ca="1">IF(ISNA(VLOOKUP(A225,'Danh mục biên mục tiện ích'!A8:M35,13,0)),"",IF(LEN(VLOOKUP(A225,'Danh mục biên mục tiện ích'!A8:M35,13,0))=0,"",VLOOKUP(A225,'Danh mục biên mục tiện ích'!A8:M35,13,0)))</f>
        <v/>
      </c>
    </row>
    <row r="226" spans="1:13">
      <c r="A226" s="22" t="str">
        <f ca="1">IF(ISNA(VLOOKUP(A226,'Danh mục biên mục tiện ích'!A8:M35,1,0)),"",IF(LEN(VLOOKUP(A226,'Danh mục biên mục tiện ích'!A8:M35,1,0))=0,"",VLOOKUP(A226,'Danh mục biên mục tiện ích'!A8:M35,1,0)))</f>
        <v/>
      </c>
      <c r="D226" s="25" t="str">
        <f ca="1">IF(ISNA(VLOOKUP(A226,'Danh mục biên mục tiện ích'!A8:M35,4,0)),"",IF(LEN(VLOOKUP(A226,'Danh mục biên mục tiện ích'!A8:M35,4,0))=0,"",VLOOKUP(A226,'Danh mục biên mục tiện ích'!A8:M35,4,0)))</f>
        <v/>
      </c>
      <c r="H226" s="25" t="str">
        <f ca="1">IF(ISNA(VLOOKUP(A226,'Danh mục biên mục tiện ích'!A8:M35,8,0)),"",IF(LEN(VLOOKUP(A226,'Danh mục biên mục tiện ích'!A8:M35,8,0))=0,"",VLOOKUP(A226,'Danh mục biên mục tiện ích'!A8:M35,8,0)))</f>
        <v/>
      </c>
      <c r="I226" s="25" t="str">
        <f ca="1">IF(ISNA(VLOOKUP(A226,'Danh mục biên mục tiện ích'!A8:M35,9,0)),"",IF(LEN(VLOOKUP(A226,'Danh mục biên mục tiện ích'!A8:M35,9,0))=0,"",VLOOKUP(A226,'Danh mục biên mục tiện ích'!A8:M35,9,0)))</f>
        <v/>
      </c>
      <c r="J226" s="25" t="str">
        <f ca="1">IF(ISNA(VLOOKUP(A226,'Danh mục biên mục tiện ích'!A8:M35,10,0)),"",IF(LEN(VLOOKUP(A226,'Danh mục biên mục tiện ích'!A8:M35,10,0))=0,"",VLOOKUP(A226,'Danh mục biên mục tiện ích'!A8:M35,10,0)))</f>
        <v/>
      </c>
      <c r="K226" s="25" t="str">
        <f ca="1">IF(ISNA(VLOOKUP(A226,'Danh mục biên mục tiện ích'!A8:M35,11,0)),"",IF(LEN(VLOOKUP(A226,'Danh mục biên mục tiện ích'!A8:M35,11,0))=0,"",VLOOKUP(A226,'Danh mục biên mục tiện ích'!A8:M35,11,0)))</f>
        <v/>
      </c>
      <c r="L226" s="23" t="str">
        <f ca="1">IF(ISNA(VLOOKUP(A226,'Danh mục biên mục tiện ích'!A8:M35,12,0)),"",IF(LEN(VLOOKUP(A226,'Danh mục biên mục tiện ích'!A8:M35,12,0))=0,"",VLOOKUP(A226,'Danh mục biên mục tiện ích'!A8:M35,12,0)))</f>
        <v/>
      </c>
      <c r="M226" s="28" t="str">
        <f ca="1">IF(ISNA(VLOOKUP(A226,'Danh mục biên mục tiện ích'!A8:M35,13,0)),"",IF(LEN(VLOOKUP(A226,'Danh mục biên mục tiện ích'!A8:M35,13,0))=0,"",VLOOKUP(A226,'Danh mục biên mục tiện ích'!A8:M35,13,0)))</f>
        <v/>
      </c>
    </row>
    <row r="227" spans="1:13">
      <c r="A227" s="22" t="str">
        <f ca="1">IF(ISNA(VLOOKUP(A227,'Danh mục biên mục tiện ích'!A8:M35,1,0)),"",IF(LEN(VLOOKUP(A227,'Danh mục biên mục tiện ích'!A8:M35,1,0))=0,"",VLOOKUP(A227,'Danh mục biên mục tiện ích'!A8:M35,1,0)))</f>
        <v/>
      </c>
      <c r="D227" s="25" t="str">
        <f ca="1">IF(ISNA(VLOOKUP(A227,'Danh mục biên mục tiện ích'!A8:M35,4,0)),"",IF(LEN(VLOOKUP(A227,'Danh mục biên mục tiện ích'!A8:M35,4,0))=0,"",VLOOKUP(A227,'Danh mục biên mục tiện ích'!A8:M35,4,0)))</f>
        <v/>
      </c>
      <c r="H227" s="25" t="str">
        <f ca="1">IF(ISNA(VLOOKUP(A227,'Danh mục biên mục tiện ích'!A8:M35,8,0)),"",IF(LEN(VLOOKUP(A227,'Danh mục biên mục tiện ích'!A8:M35,8,0))=0,"",VLOOKUP(A227,'Danh mục biên mục tiện ích'!A8:M35,8,0)))</f>
        <v/>
      </c>
      <c r="I227" s="25" t="str">
        <f ca="1">IF(ISNA(VLOOKUP(A227,'Danh mục biên mục tiện ích'!A8:M35,9,0)),"",IF(LEN(VLOOKUP(A227,'Danh mục biên mục tiện ích'!A8:M35,9,0))=0,"",VLOOKUP(A227,'Danh mục biên mục tiện ích'!A8:M35,9,0)))</f>
        <v/>
      </c>
      <c r="J227" s="25" t="str">
        <f ca="1">IF(ISNA(VLOOKUP(A227,'Danh mục biên mục tiện ích'!A8:M35,10,0)),"",IF(LEN(VLOOKUP(A227,'Danh mục biên mục tiện ích'!A8:M35,10,0))=0,"",VLOOKUP(A227,'Danh mục biên mục tiện ích'!A8:M35,10,0)))</f>
        <v/>
      </c>
      <c r="K227" s="25" t="str">
        <f ca="1">IF(ISNA(VLOOKUP(A227,'Danh mục biên mục tiện ích'!A8:M35,11,0)),"",IF(LEN(VLOOKUP(A227,'Danh mục biên mục tiện ích'!A8:M35,11,0))=0,"",VLOOKUP(A227,'Danh mục biên mục tiện ích'!A8:M35,11,0)))</f>
        <v/>
      </c>
      <c r="L227" s="23" t="str">
        <f ca="1">IF(ISNA(VLOOKUP(A227,'Danh mục biên mục tiện ích'!A8:M35,12,0)),"",IF(LEN(VLOOKUP(A227,'Danh mục biên mục tiện ích'!A8:M35,12,0))=0,"",VLOOKUP(A227,'Danh mục biên mục tiện ích'!A8:M35,12,0)))</f>
        <v/>
      </c>
      <c r="M227" s="28" t="str">
        <f ca="1">IF(ISNA(VLOOKUP(A227,'Danh mục biên mục tiện ích'!A8:M35,13,0)),"",IF(LEN(VLOOKUP(A227,'Danh mục biên mục tiện ích'!A8:M35,13,0))=0,"",VLOOKUP(A227,'Danh mục biên mục tiện ích'!A8:M35,13,0)))</f>
        <v/>
      </c>
    </row>
    <row r="228" spans="1:13">
      <c r="A228" s="22" t="str">
        <f ca="1">IF(ISNA(VLOOKUP(A228,'Danh mục biên mục tiện ích'!A8:M35,1,0)),"",IF(LEN(VLOOKUP(A228,'Danh mục biên mục tiện ích'!A8:M35,1,0))=0,"",VLOOKUP(A228,'Danh mục biên mục tiện ích'!A8:M35,1,0)))</f>
        <v/>
      </c>
      <c r="D228" s="25" t="str">
        <f ca="1">IF(ISNA(VLOOKUP(A228,'Danh mục biên mục tiện ích'!A8:M35,4,0)),"",IF(LEN(VLOOKUP(A228,'Danh mục biên mục tiện ích'!A8:M35,4,0))=0,"",VLOOKUP(A228,'Danh mục biên mục tiện ích'!A8:M35,4,0)))</f>
        <v/>
      </c>
      <c r="H228" s="25" t="str">
        <f ca="1">IF(ISNA(VLOOKUP(A228,'Danh mục biên mục tiện ích'!A8:M35,8,0)),"",IF(LEN(VLOOKUP(A228,'Danh mục biên mục tiện ích'!A8:M35,8,0))=0,"",VLOOKUP(A228,'Danh mục biên mục tiện ích'!A8:M35,8,0)))</f>
        <v/>
      </c>
      <c r="I228" s="25" t="str">
        <f ca="1">IF(ISNA(VLOOKUP(A228,'Danh mục biên mục tiện ích'!A8:M35,9,0)),"",IF(LEN(VLOOKUP(A228,'Danh mục biên mục tiện ích'!A8:M35,9,0))=0,"",VLOOKUP(A228,'Danh mục biên mục tiện ích'!A8:M35,9,0)))</f>
        <v/>
      </c>
      <c r="J228" s="25" t="str">
        <f ca="1">IF(ISNA(VLOOKUP(A228,'Danh mục biên mục tiện ích'!A8:M35,10,0)),"",IF(LEN(VLOOKUP(A228,'Danh mục biên mục tiện ích'!A8:M35,10,0))=0,"",VLOOKUP(A228,'Danh mục biên mục tiện ích'!A8:M35,10,0)))</f>
        <v/>
      </c>
      <c r="K228" s="25" t="str">
        <f ca="1">IF(ISNA(VLOOKUP(A228,'Danh mục biên mục tiện ích'!A8:M35,11,0)),"",IF(LEN(VLOOKUP(A228,'Danh mục biên mục tiện ích'!A8:M35,11,0))=0,"",VLOOKUP(A228,'Danh mục biên mục tiện ích'!A8:M35,11,0)))</f>
        <v/>
      </c>
      <c r="L228" s="23" t="str">
        <f ca="1">IF(ISNA(VLOOKUP(A228,'Danh mục biên mục tiện ích'!A8:M35,12,0)),"",IF(LEN(VLOOKUP(A228,'Danh mục biên mục tiện ích'!A8:M35,12,0))=0,"",VLOOKUP(A228,'Danh mục biên mục tiện ích'!A8:M35,12,0)))</f>
        <v/>
      </c>
      <c r="M228" s="28" t="str">
        <f ca="1">IF(ISNA(VLOOKUP(A228,'Danh mục biên mục tiện ích'!A8:M35,13,0)),"",IF(LEN(VLOOKUP(A228,'Danh mục biên mục tiện ích'!A8:M35,13,0))=0,"",VLOOKUP(A228,'Danh mục biên mục tiện ích'!A8:M35,13,0)))</f>
        <v/>
      </c>
    </row>
    <row r="229" spans="1:13">
      <c r="A229" s="22" t="str">
        <f ca="1">IF(ISNA(VLOOKUP(A229,'Danh mục biên mục tiện ích'!A8:M35,1,0)),"",IF(LEN(VLOOKUP(A229,'Danh mục biên mục tiện ích'!A8:M35,1,0))=0,"",VLOOKUP(A229,'Danh mục biên mục tiện ích'!A8:M35,1,0)))</f>
        <v/>
      </c>
      <c r="D229" s="25" t="str">
        <f ca="1">IF(ISNA(VLOOKUP(A229,'Danh mục biên mục tiện ích'!A8:M35,4,0)),"",IF(LEN(VLOOKUP(A229,'Danh mục biên mục tiện ích'!A8:M35,4,0))=0,"",VLOOKUP(A229,'Danh mục biên mục tiện ích'!A8:M35,4,0)))</f>
        <v/>
      </c>
      <c r="H229" s="25" t="str">
        <f ca="1">IF(ISNA(VLOOKUP(A229,'Danh mục biên mục tiện ích'!A8:M35,8,0)),"",IF(LEN(VLOOKUP(A229,'Danh mục biên mục tiện ích'!A8:M35,8,0))=0,"",VLOOKUP(A229,'Danh mục biên mục tiện ích'!A8:M35,8,0)))</f>
        <v/>
      </c>
      <c r="I229" s="25" t="str">
        <f ca="1">IF(ISNA(VLOOKUP(A229,'Danh mục biên mục tiện ích'!A8:M35,9,0)),"",IF(LEN(VLOOKUP(A229,'Danh mục biên mục tiện ích'!A8:M35,9,0))=0,"",VLOOKUP(A229,'Danh mục biên mục tiện ích'!A8:M35,9,0)))</f>
        <v/>
      </c>
      <c r="J229" s="25" t="str">
        <f ca="1">IF(ISNA(VLOOKUP(A229,'Danh mục biên mục tiện ích'!A8:M35,10,0)),"",IF(LEN(VLOOKUP(A229,'Danh mục biên mục tiện ích'!A8:M35,10,0))=0,"",VLOOKUP(A229,'Danh mục biên mục tiện ích'!A8:M35,10,0)))</f>
        <v/>
      </c>
      <c r="K229" s="25" t="str">
        <f ca="1">IF(ISNA(VLOOKUP(A229,'Danh mục biên mục tiện ích'!A8:M35,11,0)),"",IF(LEN(VLOOKUP(A229,'Danh mục biên mục tiện ích'!A8:M35,11,0))=0,"",VLOOKUP(A229,'Danh mục biên mục tiện ích'!A8:M35,11,0)))</f>
        <v/>
      </c>
      <c r="L229" s="23" t="str">
        <f ca="1">IF(ISNA(VLOOKUP(A229,'Danh mục biên mục tiện ích'!A8:M35,12,0)),"",IF(LEN(VLOOKUP(A229,'Danh mục biên mục tiện ích'!A8:M35,12,0))=0,"",VLOOKUP(A229,'Danh mục biên mục tiện ích'!A8:M35,12,0)))</f>
        <v/>
      </c>
      <c r="M229" s="28" t="str">
        <f ca="1">IF(ISNA(VLOOKUP(A229,'Danh mục biên mục tiện ích'!A8:M35,13,0)),"",IF(LEN(VLOOKUP(A229,'Danh mục biên mục tiện ích'!A8:M35,13,0))=0,"",VLOOKUP(A229,'Danh mục biên mục tiện ích'!A8:M35,13,0)))</f>
        <v/>
      </c>
    </row>
    <row r="230" spans="1:13">
      <c r="A230" s="22" t="str">
        <f ca="1">IF(ISNA(VLOOKUP(A230,'Danh mục biên mục tiện ích'!A8:M35,1,0)),"",IF(LEN(VLOOKUP(A230,'Danh mục biên mục tiện ích'!A8:M35,1,0))=0,"",VLOOKUP(A230,'Danh mục biên mục tiện ích'!A8:M35,1,0)))</f>
        <v/>
      </c>
      <c r="D230" s="25" t="str">
        <f ca="1">IF(ISNA(VLOOKUP(A230,'Danh mục biên mục tiện ích'!A8:M35,4,0)),"",IF(LEN(VLOOKUP(A230,'Danh mục biên mục tiện ích'!A8:M35,4,0))=0,"",VLOOKUP(A230,'Danh mục biên mục tiện ích'!A8:M35,4,0)))</f>
        <v/>
      </c>
      <c r="H230" s="25" t="str">
        <f ca="1">IF(ISNA(VLOOKUP(A230,'Danh mục biên mục tiện ích'!A8:M35,8,0)),"",IF(LEN(VLOOKUP(A230,'Danh mục biên mục tiện ích'!A8:M35,8,0))=0,"",VLOOKUP(A230,'Danh mục biên mục tiện ích'!A8:M35,8,0)))</f>
        <v/>
      </c>
      <c r="I230" s="25" t="str">
        <f ca="1">IF(ISNA(VLOOKUP(A230,'Danh mục biên mục tiện ích'!A8:M35,9,0)),"",IF(LEN(VLOOKUP(A230,'Danh mục biên mục tiện ích'!A8:M35,9,0))=0,"",VLOOKUP(A230,'Danh mục biên mục tiện ích'!A8:M35,9,0)))</f>
        <v/>
      </c>
      <c r="J230" s="25" t="str">
        <f ca="1">IF(ISNA(VLOOKUP(A230,'Danh mục biên mục tiện ích'!A8:M35,10,0)),"",IF(LEN(VLOOKUP(A230,'Danh mục biên mục tiện ích'!A8:M35,10,0))=0,"",VLOOKUP(A230,'Danh mục biên mục tiện ích'!A8:M35,10,0)))</f>
        <v/>
      </c>
      <c r="K230" s="25" t="str">
        <f ca="1">IF(ISNA(VLOOKUP(A230,'Danh mục biên mục tiện ích'!A8:M35,11,0)),"",IF(LEN(VLOOKUP(A230,'Danh mục biên mục tiện ích'!A8:M35,11,0))=0,"",VLOOKUP(A230,'Danh mục biên mục tiện ích'!A8:M35,11,0)))</f>
        <v/>
      </c>
      <c r="L230" s="23" t="str">
        <f ca="1">IF(ISNA(VLOOKUP(A230,'Danh mục biên mục tiện ích'!A8:M35,12,0)),"",IF(LEN(VLOOKUP(A230,'Danh mục biên mục tiện ích'!A8:M35,12,0))=0,"",VLOOKUP(A230,'Danh mục biên mục tiện ích'!A8:M35,12,0)))</f>
        <v/>
      </c>
      <c r="M230" s="28" t="str">
        <f ca="1">IF(ISNA(VLOOKUP(A230,'Danh mục biên mục tiện ích'!A8:M35,13,0)),"",IF(LEN(VLOOKUP(A230,'Danh mục biên mục tiện ích'!A8:M35,13,0))=0,"",VLOOKUP(A230,'Danh mục biên mục tiện ích'!A8:M35,13,0)))</f>
        <v/>
      </c>
    </row>
    <row r="231" spans="1:13">
      <c r="A231" s="22" t="str">
        <f ca="1">IF(ISNA(VLOOKUP(A231,'Danh mục biên mục tiện ích'!A8:M35,1,0)),"",IF(LEN(VLOOKUP(A231,'Danh mục biên mục tiện ích'!A8:M35,1,0))=0,"",VLOOKUP(A231,'Danh mục biên mục tiện ích'!A8:M35,1,0)))</f>
        <v/>
      </c>
      <c r="D231" s="25" t="str">
        <f ca="1">IF(ISNA(VLOOKUP(A231,'Danh mục biên mục tiện ích'!A8:M35,4,0)),"",IF(LEN(VLOOKUP(A231,'Danh mục biên mục tiện ích'!A8:M35,4,0))=0,"",VLOOKUP(A231,'Danh mục biên mục tiện ích'!A8:M35,4,0)))</f>
        <v/>
      </c>
      <c r="H231" s="25" t="str">
        <f ca="1">IF(ISNA(VLOOKUP(A231,'Danh mục biên mục tiện ích'!A8:M35,8,0)),"",IF(LEN(VLOOKUP(A231,'Danh mục biên mục tiện ích'!A8:M35,8,0))=0,"",VLOOKUP(A231,'Danh mục biên mục tiện ích'!A8:M35,8,0)))</f>
        <v/>
      </c>
      <c r="I231" s="25" t="str">
        <f ca="1">IF(ISNA(VLOOKUP(A231,'Danh mục biên mục tiện ích'!A8:M35,9,0)),"",IF(LEN(VLOOKUP(A231,'Danh mục biên mục tiện ích'!A8:M35,9,0))=0,"",VLOOKUP(A231,'Danh mục biên mục tiện ích'!A8:M35,9,0)))</f>
        <v/>
      </c>
      <c r="J231" s="25" t="str">
        <f ca="1">IF(ISNA(VLOOKUP(A231,'Danh mục biên mục tiện ích'!A8:M35,10,0)),"",IF(LEN(VLOOKUP(A231,'Danh mục biên mục tiện ích'!A8:M35,10,0))=0,"",VLOOKUP(A231,'Danh mục biên mục tiện ích'!A8:M35,10,0)))</f>
        <v/>
      </c>
      <c r="K231" s="25" t="str">
        <f ca="1">IF(ISNA(VLOOKUP(A231,'Danh mục biên mục tiện ích'!A8:M35,11,0)),"",IF(LEN(VLOOKUP(A231,'Danh mục biên mục tiện ích'!A8:M35,11,0))=0,"",VLOOKUP(A231,'Danh mục biên mục tiện ích'!A8:M35,11,0)))</f>
        <v/>
      </c>
      <c r="L231" s="23" t="str">
        <f ca="1">IF(ISNA(VLOOKUP(A231,'Danh mục biên mục tiện ích'!A8:M35,12,0)),"",IF(LEN(VLOOKUP(A231,'Danh mục biên mục tiện ích'!A8:M35,12,0))=0,"",VLOOKUP(A231,'Danh mục biên mục tiện ích'!A8:M35,12,0)))</f>
        <v/>
      </c>
      <c r="M231" s="28" t="str">
        <f ca="1">IF(ISNA(VLOOKUP(A231,'Danh mục biên mục tiện ích'!A8:M35,13,0)),"",IF(LEN(VLOOKUP(A231,'Danh mục biên mục tiện ích'!A8:M35,13,0))=0,"",VLOOKUP(A231,'Danh mục biên mục tiện ích'!A8:M35,13,0)))</f>
        <v/>
      </c>
    </row>
    <row r="232" spans="1:13">
      <c r="A232" s="22" t="str">
        <f ca="1">IF(ISNA(VLOOKUP(A232,'Danh mục biên mục tiện ích'!A8:M35,1,0)),"",IF(LEN(VLOOKUP(A232,'Danh mục biên mục tiện ích'!A8:M35,1,0))=0,"",VLOOKUP(A232,'Danh mục biên mục tiện ích'!A8:M35,1,0)))</f>
        <v/>
      </c>
      <c r="D232" s="25" t="str">
        <f ca="1">IF(ISNA(VLOOKUP(A232,'Danh mục biên mục tiện ích'!A8:M35,4,0)),"",IF(LEN(VLOOKUP(A232,'Danh mục biên mục tiện ích'!A8:M35,4,0))=0,"",VLOOKUP(A232,'Danh mục biên mục tiện ích'!A8:M35,4,0)))</f>
        <v/>
      </c>
      <c r="H232" s="25" t="str">
        <f ca="1">IF(ISNA(VLOOKUP(A232,'Danh mục biên mục tiện ích'!A8:M35,8,0)),"",IF(LEN(VLOOKUP(A232,'Danh mục biên mục tiện ích'!A8:M35,8,0))=0,"",VLOOKUP(A232,'Danh mục biên mục tiện ích'!A8:M35,8,0)))</f>
        <v/>
      </c>
      <c r="I232" s="25" t="str">
        <f ca="1">IF(ISNA(VLOOKUP(A232,'Danh mục biên mục tiện ích'!A8:M35,9,0)),"",IF(LEN(VLOOKUP(A232,'Danh mục biên mục tiện ích'!A8:M35,9,0))=0,"",VLOOKUP(A232,'Danh mục biên mục tiện ích'!A8:M35,9,0)))</f>
        <v/>
      </c>
      <c r="J232" s="25" t="str">
        <f ca="1">IF(ISNA(VLOOKUP(A232,'Danh mục biên mục tiện ích'!A8:M35,10,0)),"",IF(LEN(VLOOKUP(A232,'Danh mục biên mục tiện ích'!A8:M35,10,0))=0,"",VLOOKUP(A232,'Danh mục biên mục tiện ích'!A8:M35,10,0)))</f>
        <v/>
      </c>
      <c r="K232" s="25" t="str">
        <f ca="1">IF(ISNA(VLOOKUP(A232,'Danh mục biên mục tiện ích'!A8:M35,11,0)),"",IF(LEN(VLOOKUP(A232,'Danh mục biên mục tiện ích'!A8:M35,11,0))=0,"",VLOOKUP(A232,'Danh mục biên mục tiện ích'!A8:M35,11,0)))</f>
        <v/>
      </c>
      <c r="L232" s="23" t="str">
        <f ca="1">IF(ISNA(VLOOKUP(A232,'Danh mục biên mục tiện ích'!A8:M35,12,0)),"",IF(LEN(VLOOKUP(A232,'Danh mục biên mục tiện ích'!A8:M35,12,0))=0,"",VLOOKUP(A232,'Danh mục biên mục tiện ích'!A8:M35,12,0)))</f>
        <v/>
      </c>
      <c r="M232" s="28" t="str">
        <f ca="1">IF(ISNA(VLOOKUP(A232,'Danh mục biên mục tiện ích'!A8:M35,13,0)),"",IF(LEN(VLOOKUP(A232,'Danh mục biên mục tiện ích'!A8:M35,13,0))=0,"",VLOOKUP(A232,'Danh mục biên mục tiện ích'!A8:M35,13,0)))</f>
        <v/>
      </c>
    </row>
    <row r="233" spans="1:13">
      <c r="A233" s="22" t="str">
        <f ca="1">IF(ISNA(VLOOKUP(A233,'Danh mục biên mục tiện ích'!A8:M35,1,0)),"",IF(LEN(VLOOKUP(A233,'Danh mục biên mục tiện ích'!A8:M35,1,0))=0,"",VLOOKUP(A233,'Danh mục biên mục tiện ích'!A8:M35,1,0)))</f>
        <v/>
      </c>
      <c r="D233" s="25" t="str">
        <f ca="1">IF(ISNA(VLOOKUP(A233,'Danh mục biên mục tiện ích'!A8:M35,4,0)),"",IF(LEN(VLOOKUP(A233,'Danh mục biên mục tiện ích'!A8:M35,4,0))=0,"",VLOOKUP(A233,'Danh mục biên mục tiện ích'!A8:M35,4,0)))</f>
        <v/>
      </c>
      <c r="H233" s="25" t="str">
        <f ca="1">IF(ISNA(VLOOKUP(A233,'Danh mục biên mục tiện ích'!A8:M35,8,0)),"",IF(LEN(VLOOKUP(A233,'Danh mục biên mục tiện ích'!A8:M35,8,0))=0,"",VLOOKUP(A233,'Danh mục biên mục tiện ích'!A8:M35,8,0)))</f>
        <v/>
      </c>
      <c r="I233" s="25" t="str">
        <f ca="1">IF(ISNA(VLOOKUP(A233,'Danh mục biên mục tiện ích'!A8:M35,9,0)),"",IF(LEN(VLOOKUP(A233,'Danh mục biên mục tiện ích'!A8:M35,9,0))=0,"",VLOOKUP(A233,'Danh mục biên mục tiện ích'!A8:M35,9,0)))</f>
        <v/>
      </c>
      <c r="J233" s="25" t="str">
        <f ca="1">IF(ISNA(VLOOKUP(A233,'Danh mục biên mục tiện ích'!A8:M35,10,0)),"",IF(LEN(VLOOKUP(A233,'Danh mục biên mục tiện ích'!A8:M35,10,0))=0,"",VLOOKUP(A233,'Danh mục biên mục tiện ích'!A8:M35,10,0)))</f>
        <v/>
      </c>
      <c r="K233" s="25" t="str">
        <f ca="1">IF(ISNA(VLOOKUP(A233,'Danh mục biên mục tiện ích'!A8:M35,11,0)),"",IF(LEN(VLOOKUP(A233,'Danh mục biên mục tiện ích'!A8:M35,11,0))=0,"",VLOOKUP(A233,'Danh mục biên mục tiện ích'!A8:M35,11,0)))</f>
        <v/>
      </c>
      <c r="L233" s="23" t="str">
        <f ca="1">IF(ISNA(VLOOKUP(A233,'Danh mục biên mục tiện ích'!A8:M35,12,0)),"",IF(LEN(VLOOKUP(A233,'Danh mục biên mục tiện ích'!A8:M35,12,0))=0,"",VLOOKUP(A233,'Danh mục biên mục tiện ích'!A8:M35,12,0)))</f>
        <v/>
      </c>
      <c r="M233" s="28" t="str">
        <f ca="1">IF(ISNA(VLOOKUP(A233,'Danh mục biên mục tiện ích'!A8:M35,13,0)),"",IF(LEN(VLOOKUP(A233,'Danh mục biên mục tiện ích'!A8:M35,13,0))=0,"",VLOOKUP(A233,'Danh mục biên mục tiện ích'!A8:M35,13,0)))</f>
        <v/>
      </c>
    </row>
    <row r="234" spans="1:13">
      <c r="A234" s="22" t="str">
        <f ca="1">IF(ISNA(VLOOKUP(A234,'Danh mục biên mục tiện ích'!A8:M35,1,0)),"",IF(LEN(VLOOKUP(A234,'Danh mục biên mục tiện ích'!A8:M35,1,0))=0,"",VLOOKUP(A234,'Danh mục biên mục tiện ích'!A8:M35,1,0)))</f>
        <v/>
      </c>
      <c r="D234" s="25" t="str">
        <f ca="1">IF(ISNA(VLOOKUP(A234,'Danh mục biên mục tiện ích'!A8:M35,4,0)),"",IF(LEN(VLOOKUP(A234,'Danh mục biên mục tiện ích'!A8:M35,4,0))=0,"",VLOOKUP(A234,'Danh mục biên mục tiện ích'!A8:M35,4,0)))</f>
        <v/>
      </c>
      <c r="H234" s="25" t="str">
        <f ca="1">IF(ISNA(VLOOKUP(A234,'Danh mục biên mục tiện ích'!A8:M35,8,0)),"",IF(LEN(VLOOKUP(A234,'Danh mục biên mục tiện ích'!A8:M35,8,0))=0,"",VLOOKUP(A234,'Danh mục biên mục tiện ích'!A8:M35,8,0)))</f>
        <v/>
      </c>
      <c r="I234" s="25" t="str">
        <f ca="1">IF(ISNA(VLOOKUP(A234,'Danh mục biên mục tiện ích'!A8:M35,9,0)),"",IF(LEN(VLOOKUP(A234,'Danh mục biên mục tiện ích'!A8:M35,9,0))=0,"",VLOOKUP(A234,'Danh mục biên mục tiện ích'!A8:M35,9,0)))</f>
        <v/>
      </c>
      <c r="J234" s="25" t="str">
        <f ca="1">IF(ISNA(VLOOKUP(A234,'Danh mục biên mục tiện ích'!A8:M35,10,0)),"",IF(LEN(VLOOKUP(A234,'Danh mục biên mục tiện ích'!A8:M35,10,0))=0,"",VLOOKUP(A234,'Danh mục biên mục tiện ích'!A8:M35,10,0)))</f>
        <v/>
      </c>
      <c r="K234" s="25" t="str">
        <f ca="1">IF(ISNA(VLOOKUP(A234,'Danh mục biên mục tiện ích'!A8:M35,11,0)),"",IF(LEN(VLOOKUP(A234,'Danh mục biên mục tiện ích'!A8:M35,11,0))=0,"",VLOOKUP(A234,'Danh mục biên mục tiện ích'!A8:M35,11,0)))</f>
        <v/>
      </c>
      <c r="L234" s="23" t="str">
        <f ca="1">IF(ISNA(VLOOKUP(A234,'Danh mục biên mục tiện ích'!A8:M35,12,0)),"",IF(LEN(VLOOKUP(A234,'Danh mục biên mục tiện ích'!A8:M35,12,0))=0,"",VLOOKUP(A234,'Danh mục biên mục tiện ích'!A8:M35,12,0)))</f>
        <v/>
      </c>
      <c r="M234" s="28" t="str">
        <f ca="1">IF(ISNA(VLOOKUP(A234,'Danh mục biên mục tiện ích'!A8:M35,13,0)),"",IF(LEN(VLOOKUP(A234,'Danh mục biên mục tiện ích'!A8:M35,13,0))=0,"",VLOOKUP(A234,'Danh mục biên mục tiện ích'!A8:M35,13,0)))</f>
        <v/>
      </c>
    </row>
    <row r="235" spans="1:13">
      <c r="A235" s="22" t="str">
        <f ca="1">IF(ISNA(VLOOKUP(A235,'Danh mục biên mục tiện ích'!A8:M35,1,0)),"",IF(LEN(VLOOKUP(A235,'Danh mục biên mục tiện ích'!A8:M35,1,0))=0,"",VLOOKUP(A235,'Danh mục biên mục tiện ích'!A8:M35,1,0)))</f>
        <v/>
      </c>
      <c r="D235" s="25" t="str">
        <f ca="1">IF(ISNA(VLOOKUP(A235,'Danh mục biên mục tiện ích'!A8:M35,4,0)),"",IF(LEN(VLOOKUP(A235,'Danh mục biên mục tiện ích'!A8:M35,4,0))=0,"",VLOOKUP(A235,'Danh mục biên mục tiện ích'!A8:M35,4,0)))</f>
        <v/>
      </c>
      <c r="H235" s="25" t="str">
        <f ca="1">IF(ISNA(VLOOKUP(A235,'Danh mục biên mục tiện ích'!A8:M35,8,0)),"",IF(LEN(VLOOKUP(A235,'Danh mục biên mục tiện ích'!A8:M35,8,0))=0,"",VLOOKUP(A235,'Danh mục biên mục tiện ích'!A8:M35,8,0)))</f>
        <v/>
      </c>
      <c r="I235" s="25" t="str">
        <f ca="1">IF(ISNA(VLOOKUP(A235,'Danh mục biên mục tiện ích'!A8:M35,9,0)),"",IF(LEN(VLOOKUP(A235,'Danh mục biên mục tiện ích'!A8:M35,9,0))=0,"",VLOOKUP(A235,'Danh mục biên mục tiện ích'!A8:M35,9,0)))</f>
        <v/>
      </c>
      <c r="J235" s="25" t="str">
        <f ca="1">IF(ISNA(VLOOKUP(A235,'Danh mục biên mục tiện ích'!A8:M35,10,0)),"",IF(LEN(VLOOKUP(A235,'Danh mục biên mục tiện ích'!A8:M35,10,0))=0,"",VLOOKUP(A235,'Danh mục biên mục tiện ích'!A8:M35,10,0)))</f>
        <v/>
      </c>
      <c r="K235" s="25" t="str">
        <f ca="1">IF(ISNA(VLOOKUP(A235,'Danh mục biên mục tiện ích'!A8:M35,11,0)),"",IF(LEN(VLOOKUP(A235,'Danh mục biên mục tiện ích'!A8:M35,11,0))=0,"",VLOOKUP(A235,'Danh mục biên mục tiện ích'!A8:M35,11,0)))</f>
        <v/>
      </c>
      <c r="L235" s="23" t="str">
        <f ca="1">IF(ISNA(VLOOKUP(A235,'Danh mục biên mục tiện ích'!A8:M35,12,0)),"",IF(LEN(VLOOKUP(A235,'Danh mục biên mục tiện ích'!A8:M35,12,0))=0,"",VLOOKUP(A235,'Danh mục biên mục tiện ích'!A8:M35,12,0)))</f>
        <v/>
      </c>
      <c r="M235" s="28" t="str">
        <f ca="1">IF(ISNA(VLOOKUP(A235,'Danh mục biên mục tiện ích'!A8:M35,13,0)),"",IF(LEN(VLOOKUP(A235,'Danh mục biên mục tiện ích'!A8:M35,13,0))=0,"",VLOOKUP(A235,'Danh mục biên mục tiện ích'!A8:M35,13,0)))</f>
        <v/>
      </c>
    </row>
    <row r="236" spans="1:13">
      <c r="A236" s="22" t="str">
        <f ca="1">IF(ISNA(VLOOKUP(A236,'Danh mục biên mục tiện ích'!A8:M35,1,0)),"",IF(LEN(VLOOKUP(A236,'Danh mục biên mục tiện ích'!A8:M35,1,0))=0,"",VLOOKUP(A236,'Danh mục biên mục tiện ích'!A8:M35,1,0)))</f>
        <v/>
      </c>
      <c r="D236" s="25" t="str">
        <f ca="1">IF(ISNA(VLOOKUP(A236,'Danh mục biên mục tiện ích'!A8:M35,4,0)),"",IF(LEN(VLOOKUP(A236,'Danh mục biên mục tiện ích'!A8:M35,4,0))=0,"",VLOOKUP(A236,'Danh mục biên mục tiện ích'!A8:M35,4,0)))</f>
        <v/>
      </c>
      <c r="H236" s="25" t="str">
        <f ca="1">IF(ISNA(VLOOKUP(A236,'Danh mục biên mục tiện ích'!A8:M35,8,0)),"",IF(LEN(VLOOKUP(A236,'Danh mục biên mục tiện ích'!A8:M35,8,0))=0,"",VLOOKUP(A236,'Danh mục biên mục tiện ích'!A8:M35,8,0)))</f>
        <v/>
      </c>
      <c r="I236" s="25" t="str">
        <f ca="1">IF(ISNA(VLOOKUP(A236,'Danh mục biên mục tiện ích'!A8:M35,9,0)),"",IF(LEN(VLOOKUP(A236,'Danh mục biên mục tiện ích'!A8:M35,9,0))=0,"",VLOOKUP(A236,'Danh mục biên mục tiện ích'!A8:M35,9,0)))</f>
        <v/>
      </c>
      <c r="J236" s="25" t="str">
        <f ca="1">IF(ISNA(VLOOKUP(A236,'Danh mục biên mục tiện ích'!A8:M35,10,0)),"",IF(LEN(VLOOKUP(A236,'Danh mục biên mục tiện ích'!A8:M35,10,0))=0,"",VLOOKUP(A236,'Danh mục biên mục tiện ích'!A8:M35,10,0)))</f>
        <v/>
      </c>
      <c r="K236" s="25" t="str">
        <f ca="1">IF(ISNA(VLOOKUP(A236,'Danh mục biên mục tiện ích'!A8:M35,11,0)),"",IF(LEN(VLOOKUP(A236,'Danh mục biên mục tiện ích'!A8:M35,11,0))=0,"",VLOOKUP(A236,'Danh mục biên mục tiện ích'!A8:M35,11,0)))</f>
        <v/>
      </c>
      <c r="L236" s="23" t="str">
        <f ca="1">IF(ISNA(VLOOKUP(A236,'Danh mục biên mục tiện ích'!A8:M35,12,0)),"",IF(LEN(VLOOKUP(A236,'Danh mục biên mục tiện ích'!A8:M35,12,0))=0,"",VLOOKUP(A236,'Danh mục biên mục tiện ích'!A8:M35,12,0)))</f>
        <v/>
      </c>
      <c r="M236" s="28" t="str">
        <f ca="1">IF(ISNA(VLOOKUP(A236,'Danh mục biên mục tiện ích'!A8:M35,13,0)),"",IF(LEN(VLOOKUP(A236,'Danh mục biên mục tiện ích'!A8:M35,13,0))=0,"",VLOOKUP(A236,'Danh mục biên mục tiện ích'!A8:M35,13,0)))</f>
        <v/>
      </c>
    </row>
    <row r="237" spans="1:13">
      <c r="A237" s="22" t="str">
        <f ca="1">IF(ISNA(VLOOKUP(A237,'Danh mục biên mục tiện ích'!A8:M35,1,0)),"",IF(LEN(VLOOKUP(A237,'Danh mục biên mục tiện ích'!A8:M35,1,0))=0,"",VLOOKUP(A237,'Danh mục biên mục tiện ích'!A8:M35,1,0)))</f>
        <v/>
      </c>
      <c r="D237" s="25" t="str">
        <f ca="1">IF(ISNA(VLOOKUP(A237,'Danh mục biên mục tiện ích'!A8:M35,4,0)),"",IF(LEN(VLOOKUP(A237,'Danh mục biên mục tiện ích'!A8:M35,4,0))=0,"",VLOOKUP(A237,'Danh mục biên mục tiện ích'!A8:M35,4,0)))</f>
        <v/>
      </c>
      <c r="H237" s="25" t="str">
        <f ca="1">IF(ISNA(VLOOKUP(A237,'Danh mục biên mục tiện ích'!A8:M35,8,0)),"",IF(LEN(VLOOKUP(A237,'Danh mục biên mục tiện ích'!A8:M35,8,0))=0,"",VLOOKUP(A237,'Danh mục biên mục tiện ích'!A8:M35,8,0)))</f>
        <v/>
      </c>
      <c r="I237" s="25" t="str">
        <f ca="1">IF(ISNA(VLOOKUP(A237,'Danh mục biên mục tiện ích'!A8:M35,9,0)),"",IF(LEN(VLOOKUP(A237,'Danh mục biên mục tiện ích'!A8:M35,9,0))=0,"",VLOOKUP(A237,'Danh mục biên mục tiện ích'!A8:M35,9,0)))</f>
        <v/>
      </c>
      <c r="J237" s="25" t="str">
        <f ca="1">IF(ISNA(VLOOKUP(A237,'Danh mục biên mục tiện ích'!A8:M35,10,0)),"",IF(LEN(VLOOKUP(A237,'Danh mục biên mục tiện ích'!A8:M35,10,0))=0,"",VLOOKUP(A237,'Danh mục biên mục tiện ích'!A8:M35,10,0)))</f>
        <v/>
      </c>
      <c r="K237" s="25" t="str">
        <f ca="1">IF(ISNA(VLOOKUP(A237,'Danh mục biên mục tiện ích'!A8:M35,11,0)),"",IF(LEN(VLOOKUP(A237,'Danh mục biên mục tiện ích'!A8:M35,11,0))=0,"",VLOOKUP(A237,'Danh mục biên mục tiện ích'!A8:M35,11,0)))</f>
        <v/>
      </c>
      <c r="L237" s="23" t="str">
        <f ca="1">IF(ISNA(VLOOKUP(A237,'Danh mục biên mục tiện ích'!A8:M35,12,0)),"",IF(LEN(VLOOKUP(A237,'Danh mục biên mục tiện ích'!A8:M35,12,0))=0,"",VLOOKUP(A237,'Danh mục biên mục tiện ích'!A8:M35,12,0)))</f>
        <v/>
      </c>
      <c r="M237" s="28" t="str">
        <f ca="1">IF(ISNA(VLOOKUP(A237,'Danh mục biên mục tiện ích'!A8:M35,13,0)),"",IF(LEN(VLOOKUP(A237,'Danh mục biên mục tiện ích'!A8:M35,13,0))=0,"",VLOOKUP(A237,'Danh mục biên mục tiện ích'!A8:M35,13,0)))</f>
        <v/>
      </c>
    </row>
    <row r="238" spans="1:13">
      <c r="A238" s="22" t="str">
        <f ca="1">IF(ISNA(VLOOKUP(A238,'Danh mục biên mục tiện ích'!A8:M35,1,0)),"",IF(LEN(VLOOKUP(A238,'Danh mục biên mục tiện ích'!A8:M35,1,0))=0,"",VLOOKUP(A238,'Danh mục biên mục tiện ích'!A8:M35,1,0)))</f>
        <v/>
      </c>
      <c r="D238" s="25" t="str">
        <f ca="1">IF(ISNA(VLOOKUP(A238,'Danh mục biên mục tiện ích'!A8:M35,4,0)),"",IF(LEN(VLOOKUP(A238,'Danh mục biên mục tiện ích'!A8:M35,4,0))=0,"",VLOOKUP(A238,'Danh mục biên mục tiện ích'!A8:M35,4,0)))</f>
        <v/>
      </c>
      <c r="H238" s="25" t="str">
        <f ca="1">IF(ISNA(VLOOKUP(A238,'Danh mục biên mục tiện ích'!A8:M35,8,0)),"",IF(LEN(VLOOKUP(A238,'Danh mục biên mục tiện ích'!A8:M35,8,0))=0,"",VLOOKUP(A238,'Danh mục biên mục tiện ích'!A8:M35,8,0)))</f>
        <v/>
      </c>
      <c r="I238" s="25" t="str">
        <f ca="1">IF(ISNA(VLOOKUP(A238,'Danh mục biên mục tiện ích'!A8:M35,9,0)),"",IF(LEN(VLOOKUP(A238,'Danh mục biên mục tiện ích'!A8:M35,9,0))=0,"",VLOOKUP(A238,'Danh mục biên mục tiện ích'!A8:M35,9,0)))</f>
        <v/>
      </c>
      <c r="J238" s="25" t="str">
        <f ca="1">IF(ISNA(VLOOKUP(A238,'Danh mục biên mục tiện ích'!A8:M35,10,0)),"",IF(LEN(VLOOKUP(A238,'Danh mục biên mục tiện ích'!A8:M35,10,0))=0,"",VLOOKUP(A238,'Danh mục biên mục tiện ích'!A8:M35,10,0)))</f>
        <v/>
      </c>
      <c r="K238" s="25" t="str">
        <f ca="1">IF(ISNA(VLOOKUP(A238,'Danh mục biên mục tiện ích'!A8:M35,11,0)),"",IF(LEN(VLOOKUP(A238,'Danh mục biên mục tiện ích'!A8:M35,11,0))=0,"",VLOOKUP(A238,'Danh mục biên mục tiện ích'!A8:M35,11,0)))</f>
        <v/>
      </c>
      <c r="L238" s="23" t="str">
        <f ca="1">IF(ISNA(VLOOKUP(A238,'Danh mục biên mục tiện ích'!A8:M35,12,0)),"",IF(LEN(VLOOKUP(A238,'Danh mục biên mục tiện ích'!A8:M35,12,0))=0,"",VLOOKUP(A238,'Danh mục biên mục tiện ích'!A8:M35,12,0)))</f>
        <v/>
      </c>
      <c r="M238" s="28" t="str">
        <f ca="1">IF(ISNA(VLOOKUP(A238,'Danh mục biên mục tiện ích'!A8:M35,13,0)),"",IF(LEN(VLOOKUP(A238,'Danh mục biên mục tiện ích'!A8:M35,13,0))=0,"",VLOOKUP(A238,'Danh mục biên mục tiện ích'!A8:M35,13,0)))</f>
        <v/>
      </c>
    </row>
    <row r="239" spans="1:13">
      <c r="A239" s="22" t="str">
        <f ca="1">IF(ISNA(VLOOKUP(A239,'Danh mục biên mục tiện ích'!A8:M35,1,0)),"",IF(LEN(VLOOKUP(A239,'Danh mục biên mục tiện ích'!A8:M35,1,0))=0,"",VLOOKUP(A239,'Danh mục biên mục tiện ích'!A8:M35,1,0)))</f>
        <v/>
      </c>
      <c r="D239" s="25" t="str">
        <f ca="1">IF(ISNA(VLOOKUP(A239,'Danh mục biên mục tiện ích'!A8:M35,4,0)),"",IF(LEN(VLOOKUP(A239,'Danh mục biên mục tiện ích'!A8:M35,4,0))=0,"",VLOOKUP(A239,'Danh mục biên mục tiện ích'!A8:M35,4,0)))</f>
        <v/>
      </c>
      <c r="H239" s="25" t="str">
        <f ca="1">IF(ISNA(VLOOKUP(A239,'Danh mục biên mục tiện ích'!A8:M35,8,0)),"",IF(LEN(VLOOKUP(A239,'Danh mục biên mục tiện ích'!A8:M35,8,0))=0,"",VLOOKUP(A239,'Danh mục biên mục tiện ích'!A8:M35,8,0)))</f>
        <v/>
      </c>
      <c r="I239" s="25" t="str">
        <f ca="1">IF(ISNA(VLOOKUP(A239,'Danh mục biên mục tiện ích'!A8:M35,9,0)),"",IF(LEN(VLOOKUP(A239,'Danh mục biên mục tiện ích'!A8:M35,9,0))=0,"",VLOOKUP(A239,'Danh mục biên mục tiện ích'!A8:M35,9,0)))</f>
        <v/>
      </c>
      <c r="J239" s="25" t="str">
        <f ca="1">IF(ISNA(VLOOKUP(A239,'Danh mục biên mục tiện ích'!A8:M35,10,0)),"",IF(LEN(VLOOKUP(A239,'Danh mục biên mục tiện ích'!A8:M35,10,0))=0,"",VLOOKUP(A239,'Danh mục biên mục tiện ích'!A8:M35,10,0)))</f>
        <v/>
      </c>
      <c r="K239" s="25" t="str">
        <f ca="1">IF(ISNA(VLOOKUP(A239,'Danh mục biên mục tiện ích'!A8:M35,11,0)),"",IF(LEN(VLOOKUP(A239,'Danh mục biên mục tiện ích'!A8:M35,11,0))=0,"",VLOOKUP(A239,'Danh mục biên mục tiện ích'!A8:M35,11,0)))</f>
        <v/>
      </c>
      <c r="L239" s="23" t="str">
        <f ca="1">IF(ISNA(VLOOKUP(A239,'Danh mục biên mục tiện ích'!A8:M35,12,0)),"",IF(LEN(VLOOKUP(A239,'Danh mục biên mục tiện ích'!A8:M35,12,0))=0,"",VLOOKUP(A239,'Danh mục biên mục tiện ích'!A8:M35,12,0)))</f>
        <v/>
      </c>
      <c r="M239" s="28" t="str">
        <f ca="1">IF(ISNA(VLOOKUP(A239,'Danh mục biên mục tiện ích'!A8:M35,13,0)),"",IF(LEN(VLOOKUP(A239,'Danh mục biên mục tiện ích'!A8:M35,13,0))=0,"",VLOOKUP(A239,'Danh mục biên mục tiện ích'!A8:M35,13,0)))</f>
        <v/>
      </c>
    </row>
    <row r="240" spans="1:13">
      <c r="A240" s="22" t="str">
        <f ca="1">IF(ISNA(VLOOKUP(A240,'Danh mục biên mục tiện ích'!A8:M35,1,0)),"",IF(LEN(VLOOKUP(A240,'Danh mục biên mục tiện ích'!A8:M35,1,0))=0,"",VLOOKUP(A240,'Danh mục biên mục tiện ích'!A8:M35,1,0)))</f>
        <v/>
      </c>
      <c r="D240" s="25" t="str">
        <f ca="1">IF(ISNA(VLOOKUP(A240,'Danh mục biên mục tiện ích'!A8:M35,4,0)),"",IF(LEN(VLOOKUP(A240,'Danh mục biên mục tiện ích'!A8:M35,4,0))=0,"",VLOOKUP(A240,'Danh mục biên mục tiện ích'!A8:M35,4,0)))</f>
        <v/>
      </c>
      <c r="H240" s="25" t="str">
        <f ca="1">IF(ISNA(VLOOKUP(A240,'Danh mục biên mục tiện ích'!A8:M35,8,0)),"",IF(LEN(VLOOKUP(A240,'Danh mục biên mục tiện ích'!A8:M35,8,0))=0,"",VLOOKUP(A240,'Danh mục biên mục tiện ích'!A8:M35,8,0)))</f>
        <v/>
      </c>
      <c r="I240" s="25" t="str">
        <f ca="1">IF(ISNA(VLOOKUP(A240,'Danh mục biên mục tiện ích'!A8:M35,9,0)),"",IF(LEN(VLOOKUP(A240,'Danh mục biên mục tiện ích'!A8:M35,9,0))=0,"",VLOOKUP(A240,'Danh mục biên mục tiện ích'!A8:M35,9,0)))</f>
        <v/>
      </c>
      <c r="J240" s="25" t="str">
        <f ca="1">IF(ISNA(VLOOKUP(A240,'Danh mục biên mục tiện ích'!A8:M35,10,0)),"",IF(LEN(VLOOKUP(A240,'Danh mục biên mục tiện ích'!A8:M35,10,0))=0,"",VLOOKUP(A240,'Danh mục biên mục tiện ích'!A8:M35,10,0)))</f>
        <v/>
      </c>
      <c r="K240" s="25" t="str">
        <f ca="1">IF(ISNA(VLOOKUP(A240,'Danh mục biên mục tiện ích'!A8:M35,11,0)),"",IF(LEN(VLOOKUP(A240,'Danh mục biên mục tiện ích'!A8:M35,11,0))=0,"",VLOOKUP(A240,'Danh mục biên mục tiện ích'!A8:M35,11,0)))</f>
        <v/>
      </c>
      <c r="L240" s="23" t="str">
        <f ca="1">IF(ISNA(VLOOKUP(A240,'Danh mục biên mục tiện ích'!A8:M35,12,0)),"",IF(LEN(VLOOKUP(A240,'Danh mục biên mục tiện ích'!A8:M35,12,0))=0,"",VLOOKUP(A240,'Danh mục biên mục tiện ích'!A8:M35,12,0)))</f>
        <v/>
      </c>
      <c r="M240" s="28" t="str">
        <f ca="1">IF(ISNA(VLOOKUP(A240,'Danh mục biên mục tiện ích'!A8:M35,13,0)),"",IF(LEN(VLOOKUP(A240,'Danh mục biên mục tiện ích'!A8:M35,13,0))=0,"",VLOOKUP(A240,'Danh mục biên mục tiện ích'!A8:M35,13,0)))</f>
        <v/>
      </c>
    </row>
    <row r="241" spans="1:13">
      <c r="A241" s="22" t="str">
        <f ca="1">IF(ISNA(VLOOKUP(A241,'Danh mục biên mục tiện ích'!A8:M35,1,0)),"",IF(LEN(VLOOKUP(A241,'Danh mục biên mục tiện ích'!A8:M35,1,0))=0,"",VLOOKUP(A241,'Danh mục biên mục tiện ích'!A8:M35,1,0)))</f>
        <v/>
      </c>
      <c r="D241" s="25" t="str">
        <f ca="1">IF(ISNA(VLOOKUP(A241,'Danh mục biên mục tiện ích'!A8:M35,4,0)),"",IF(LEN(VLOOKUP(A241,'Danh mục biên mục tiện ích'!A8:M35,4,0))=0,"",VLOOKUP(A241,'Danh mục biên mục tiện ích'!A8:M35,4,0)))</f>
        <v/>
      </c>
      <c r="H241" s="25" t="str">
        <f ca="1">IF(ISNA(VLOOKUP(A241,'Danh mục biên mục tiện ích'!A8:M35,8,0)),"",IF(LEN(VLOOKUP(A241,'Danh mục biên mục tiện ích'!A8:M35,8,0))=0,"",VLOOKUP(A241,'Danh mục biên mục tiện ích'!A8:M35,8,0)))</f>
        <v/>
      </c>
      <c r="I241" s="25" t="str">
        <f ca="1">IF(ISNA(VLOOKUP(A241,'Danh mục biên mục tiện ích'!A8:M35,9,0)),"",IF(LEN(VLOOKUP(A241,'Danh mục biên mục tiện ích'!A8:M35,9,0))=0,"",VLOOKUP(A241,'Danh mục biên mục tiện ích'!A8:M35,9,0)))</f>
        <v/>
      </c>
      <c r="J241" s="25" t="str">
        <f ca="1">IF(ISNA(VLOOKUP(A241,'Danh mục biên mục tiện ích'!A8:M35,10,0)),"",IF(LEN(VLOOKUP(A241,'Danh mục biên mục tiện ích'!A8:M35,10,0))=0,"",VLOOKUP(A241,'Danh mục biên mục tiện ích'!A8:M35,10,0)))</f>
        <v/>
      </c>
      <c r="K241" s="25" t="str">
        <f ca="1">IF(ISNA(VLOOKUP(A241,'Danh mục biên mục tiện ích'!A8:M35,11,0)),"",IF(LEN(VLOOKUP(A241,'Danh mục biên mục tiện ích'!A8:M35,11,0))=0,"",VLOOKUP(A241,'Danh mục biên mục tiện ích'!A8:M35,11,0)))</f>
        <v/>
      </c>
      <c r="L241" s="23" t="str">
        <f ca="1">IF(ISNA(VLOOKUP(A241,'Danh mục biên mục tiện ích'!A8:M35,12,0)),"",IF(LEN(VLOOKUP(A241,'Danh mục biên mục tiện ích'!A8:M35,12,0))=0,"",VLOOKUP(A241,'Danh mục biên mục tiện ích'!A8:M35,12,0)))</f>
        <v/>
      </c>
      <c r="M241" s="28" t="str">
        <f ca="1">IF(ISNA(VLOOKUP(A241,'Danh mục biên mục tiện ích'!A8:M35,13,0)),"",IF(LEN(VLOOKUP(A241,'Danh mục biên mục tiện ích'!A8:M35,13,0))=0,"",VLOOKUP(A241,'Danh mục biên mục tiện ích'!A8:M35,13,0)))</f>
        <v/>
      </c>
    </row>
    <row r="242" spans="1:13">
      <c r="A242" s="22" t="str">
        <f ca="1">IF(ISNA(VLOOKUP(A242,'Danh mục biên mục tiện ích'!A8:M35,1,0)),"",IF(LEN(VLOOKUP(A242,'Danh mục biên mục tiện ích'!A8:M35,1,0))=0,"",VLOOKUP(A242,'Danh mục biên mục tiện ích'!A8:M35,1,0)))</f>
        <v/>
      </c>
      <c r="D242" s="25" t="str">
        <f ca="1">IF(ISNA(VLOOKUP(A242,'Danh mục biên mục tiện ích'!A8:M35,4,0)),"",IF(LEN(VLOOKUP(A242,'Danh mục biên mục tiện ích'!A8:M35,4,0))=0,"",VLOOKUP(A242,'Danh mục biên mục tiện ích'!A8:M35,4,0)))</f>
        <v/>
      </c>
      <c r="H242" s="25" t="str">
        <f ca="1">IF(ISNA(VLOOKUP(A242,'Danh mục biên mục tiện ích'!A8:M35,8,0)),"",IF(LEN(VLOOKUP(A242,'Danh mục biên mục tiện ích'!A8:M35,8,0))=0,"",VLOOKUP(A242,'Danh mục biên mục tiện ích'!A8:M35,8,0)))</f>
        <v/>
      </c>
      <c r="I242" s="25" t="str">
        <f ca="1">IF(ISNA(VLOOKUP(A242,'Danh mục biên mục tiện ích'!A8:M35,9,0)),"",IF(LEN(VLOOKUP(A242,'Danh mục biên mục tiện ích'!A8:M35,9,0))=0,"",VLOOKUP(A242,'Danh mục biên mục tiện ích'!A8:M35,9,0)))</f>
        <v/>
      </c>
      <c r="J242" s="25" t="str">
        <f ca="1">IF(ISNA(VLOOKUP(A242,'Danh mục biên mục tiện ích'!A8:M35,10,0)),"",IF(LEN(VLOOKUP(A242,'Danh mục biên mục tiện ích'!A8:M35,10,0))=0,"",VLOOKUP(A242,'Danh mục biên mục tiện ích'!A8:M35,10,0)))</f>
        <v/>
      </c>
      <c r="K242" s="25" t="str">
        <f ca="1">IF(ISNA(VLOOKUP(A242,'Danh mục biên mục tiện ích'!A8:M35,11,0)),"",IF(LEN(VLOOKUP(A242,'Danh mục biên mục tiện ích'!A8:M35,11,0))=0,"",VLOOKUP(A242,'Danh mục biên mục tiện ích'!A8:M35,11,0)))</f>
        <v/>
      </c>
      <c r="L242" s="23" t="str">
        <f ca="1">IF(ISNA(VLOOKUP(A242,'Danh mục biên mục tiện ích'!A8:M35,12,0)),"",IF(LEN(VLOOKUP(A242,'Danh mục biên mục tiện ích'!A8:M35,12,0))=0,"",VLOOKUP(A242,'Danh mục biên mục tiện ích'!A8:M35,12,0)))</f>
        <v/>
      </c>
      <c r="M242" s="28" t="str">
        <f ca="1">IF(ISNA(VLOOKUP(A242,'Danh mục biên mục tiện ích'!A8:M35,13,0)),"",IF(LEN(VLOOKUP(A242,'Danh mục biên mục tiện ích'!A8:M35,13,0))=0,"",VLOOKUP(A242,'Danh mục biên mục tiện ích'!A8:M35,13,0)))</f>
        <v/>
      </c>
    </row>
    <row r="243" spans="1:13">
      <c r="A243" s="22" t="str">
        <f ca="1">IF(ISNA(VLOOKUP(A243,'Danh mục biên mục tiện ích'!A8:M35,1,0)),"",IF(LEN(VLOOKUP(A243,'Danh mục biên mục tiện ích'!A8:M35,1,0))=0,"",VLOOKUP(A243,'Danh mục biên mục tiện ích'!A8:M35,1,0)))</f>
        <v/>
      </c>
      <c r="D243" s="25" t="str">
        <f ca="1">IF(ISNA(VLOOKUP(A243,'Danh mục biên mục tiện ích'!A8:M35,4,0)),"",IF(LEN(VLOOKUP(A243,'Danh mục biên mục tiện ích'!A8:M35,4,0))=0,"",VLOOKUP(A243,'Danh mục biên mục tiện ích'!A8:M35,4,0)))</f>
        <v/>
      </c>
      <c r="H243" s="25" t="str">
        <f ca="1">IF(ISNA(VLOOKUP(A243,'Danh mục biên mục tiện ích'!A8:M35,8,0)),"",IF(LEN(VLOOKUP(A243,'Danh mục biên mục tiện ích'!A8:M35,8,0))=0,"",VLOOKUP(A243,'Danh mục biên mục tiện ích'!A8:M35,8,0)))</f>
        <v/>
      </c>
      <c r="I243" s="25" t="str">
        <f ca="1">IF(ISNA(VLOOKUP(A243,'Danh mục biên mục tiện ích'!A8:M35,9,0)),"",IF(LEN(VLOOKUP(A243,'Danh mục biên mục tiện ích'!A8:M35,9,0))=0,"",VLOOKUP(A243,'Danh mục biên mục tiện ích'!A8:M35,9,0)))</f>
        <v/>
      </c>
      <c r="J243" s="25" t="str">
        <f ca="1">IF(ISNA(VLOOKUP(A243,'Danh mục biên mục tiện ích'!A8:M35,10,0)),"",IF(LEN(VLOOKUP(A243,'Danh mục biên mục tiện ích'!A8:M35,10,0))=0,"",VLOOKUP(A243,'Danh mục biên mục tiện ích'!A8:M35,10,0)))</f>
        <v/>
      </c>
      <c r="K243" s="25" t="str">
        <f ca="1">IF(ISNA(VLOOKUP(A243,'Danh mục biên mục tiện ích'!A8:M35,11,0)),"",IF(LEN(VLOOKUP(A243,'Danh mục biên mục tiện ích'!A8:M35,11,0))=0,"",VLOOKUP(A243,'Danh mục biên mục tiện ích'!A8:M35,11,0)))</f>
        <v/>
      </c>
      <c r="L243" s="23" t="str">
        <f ca="1">IF(ISNA(VLOOKUP(A243,'Danh mục biên mục tiện ích'!A8:M35,12,0)),"",IF(LEN(VLOOKUP(A243,'Danh mục biên mục tiện ích'!A8:M35,12,0))=0,"",VLOOKUP(A243,'Danh mục biên mục tiện ích'!A8:M35,12,0)))</f>
        <v/>
      </c>
      <c r="M243" s="28" t="str">
        <f ca="1">IF(ISNA(VLOOKUP(A243,'Danh mục biên mục tiện ích'!A8:M35,13,0)),"",IF(LEN(VLOOKUP(A243,'Danh mục biên mục tiện ích'!A8:M35,13,0))=0,"",VLOOKUP(A243,'Danh mục biên mục tiện ích'!A8:M35,13,0)))</f>
        <v/>
      </c>
    </row>
    <row r="244" spans="1:13">
      <c r="A244" s="22" t="str">
        <f ca="1">IF(ISNA(VLOOKUP(A244,'Danh mục biên mục tiện ích'!A8:M35,1,0)),"",IF(LEN(VLOOKUP(A244,'Danh mục biên mục tiện ích'!A8:M35,1,0))=0,"",VLOOKUP(A244,'Danh mục biên mục tiện ích'!A8:M35,1,0)))</f>
        <v/>
      </c>
      <c r="D244" s="25" t="str">
        <f ca="1">IF(ISNA(VLOOKUP(A244,'Danh mục biên mục tiện ích'!A8:M35,4,0)),"",IF(LEN(VLOOKUP(A244,'Danh mục biên mục tiện ích'!A8:M35,4,0))=0,"",VLOOKUP(A244,'Danh mục biên mục tiện ích'!A8:M35,4,0)))</f>
        <v/>
      </c>
      <c r="H244" s="25" t="str">
        <f ca="1">IF(ISNA(VLOOKUP(A244,'Danh mục biên mục tiện ích'!A8:M35,8,0)),"",IF(LEN(VLOOKUP(A244,'Danh mục biên mục tiện ích'!A8:M35,8,0))=0,"",VLOOKUP(A244,'Danh mục biên mục tiện ích'!A8:M35,8,0)))</f>
        <v/>
      </c>
      <c r="I244" s="25" t="str">
        <f ca="1">IF(ISNA(VLOOKUP(A244,'Danh mục biên mục tiện ích'!A8:M35,9,0)),"",IF(LEN(VLOOKUP(A244,'Danh mục biên mục tiện ích'!A8:M35,9,0))=0,"",VLOOKUP(A244,'Danh mục biên mục tiện ích'!A8:M35,9,0)))</f>
        <v/>
      </c>
      <c r="J244" s="25" t="str">
        <f ca="1">IF(ISNA(VLOOKUP(A244,'Danh mục biên mục tiện ích'!A8:M35,10,0)),"",IF(LEN(VLOOKUP(A244,'Danh mục biên mục tiện ích'!A8:M35,10,0))=0,"",VLOOKUP(A244,'Danh mục biên mục tiện ích'!A8:M35,10,0)))</f>
        <v/>
      </c>
      <c r="K244" s="25" t="str">
        <f ca="1">IF(ISNA(VLOOKUP(A244,'Danh mục biên mục tiện ích'!A8:M35,11,0)),"",IF(LEN(VLOOKUP(A244,'Danh mục biên mục tiện ích'!A8:M35,11,0))=0,"",VLOOKUP(A244,'Danh mục biên mục tiện ích'!A8:M35,11,0)))</f>
        <v/>
      </c>
      <c r="L244" s="23" t="str">
        <f ca="1">IF(ISNA(VLOOKUP(A244,'Danh mục biên mục tiện ích'!A8:M35,12,0)),"",IF(LEN(VLOOKUP(A244,'Danh mục biên mục tiện ích'!A8:M35,12,0))=0,"",VLOOKUP(A244,'Danh mục biên mục tiện ích'!A8:M35,12,0)))</f>
        <v/>
      </c>
      <c r="M244" s="28" t="str">
        <f ca="1">IF(ISNA(VLOOKUP(A244,'Danh mục biên mục tiện ích'!A8:M35,13,0)),"",IF(LEN(VLOOKUP(A244,'Danh mục biên mục tiện ích'!A8:M35,13,0))=0,"",VLOOKUP(A244,'Danh mục biên mục tiện ích'!A8:M35,13,0)))</f>
        <v/>
      </c>
    </row>
    <row r="245" spans="1:13">
      <c r="A245" s="22" t="str">
        <f ca="1">IF(ISNA(VLOOKUP(A245,'Danh mục biên mục tiện ích'!A8:M35,1,0)),"",IF(LEN(VLOOKUP(A245,'Danh mục biên mục tiện ích'!A8:M35,1,0))=0,"",VLOOKUP(A245,'Danh mục biên mục tiện ích'!A8:M35,1,0)))</f>
        <v/>
      </c>
      <c r="D245" s="25" t="str">
        <f ca="1">IF(ISNA(VLOOKUP(A245,'Danh mục biên mục tiện ích'!A8:M35,4,0)),"",IF(LEN(VLOOKUP(A245,'Danh mục biên mục tiện ích'!A8:M35,4,0))=0,"",VLOOKUP(A245,'Danh mục biên mục tiện ích'!A8:M35,4,0)))</f>
        <v/>
      </c>
      <c r="H245" s="25" t="str">
        <f ca="1">IF(ISNA(VLOOKUP(A245,'Danh mục biên mục tiện ích'!A8:M35,8,0)),"",IF(LEN(VLOOKUP(A245,'Danh mục biên mục tiện ích'!A8:M35,8,0))=0,"",VLOOKUP(A245,'Danh mục biên mục tiện ích'!A8:M35,8,0)))</f>
        <v/>
      </c>
      <c r="I245" s="25" t="str">
        <f ca="1">IF(ISNA(VLOOKUP(A245,'Danh mục biên mục tiện ích'!A8:M35,9,0)),"",IF(LEN(VLOOKUP(A245,'Danh mục biên mục tiện ích'!A8:M35,9,0))=0,"",VLOOKUP(A245,'Danh mục biên mục tiện ích'!A8:M35,9,0)))</f>
        <v/>
      </c>
      <c r="J245" s="25" t="str">
        <f ca="1">IF(ISNA(VLOOKUP(A245,'Danh mục biên mục tiện ích'!A8:M35,10,0)),"",IF(LEN(VLOOKUP(A245,'Danh mục biên mục tiện ích'!A8:M35,10,0))=0,"",VLOOKUP(A245,'Danh mục biên mục tiện ích'!A8:M35,10,0)))</f>
        <v/>
      </c>
      <c r="K245" s="25" t="str">
        <f ca="1">IF(ISNA(VLOOKUP(A245,'Danh mục biên mục tiện ích'!A8:M35,11,0)),"",IF(LEN(VLOOKUP(A245,'Danh mục biên mục tiện ích'!A8:M35,11,0))=0,"",VLOOKUP(A245,'Danh mục biên mục tiện ích'!A8:M35,11,0)))</f>
        <v/>
      </c>
      <c r="L245" s="23" t="str">
        <f ca="1">IF(ISNA(VLOOKUP(A245,'Danh mục biên mục tiện ích'!A8:M35,12,0)),"",IF(LEN(VLOOKUP(A245,'Danh mục biên mục tiện ích'!A8:M35,12,0))=0,"",VLOOKUP(A245,'Danh mục biên mục tiện ích'!A8:M35,12,0)))</f>
        <v/>
      </c>
      <c r="M245" s="28" t="str">
        <f ca="1">IF(ISNA(VLOOKUP(A245,'Danh mục biên mục tiện ích'!A8:M35,13,0)),"",IF(LEN(VLOOKUP(A245,'Danh mục biên mục tiện ích'!A8:M35,13,0))=0,"",VLOOKUP(A245,'Danh mục biên mục tiện ích'!A8:M35,13,0)))</f>
        <v/>
      </c>
    </row>
    <row r="246" spans="1:13">
      <c r="A246" s="22" t="str">
        <f ca="1">IF(ISNA(VLOOKUP(A246,'Danh mục biên mục tiện ích'!A8:M35,1,0)),"",IF(LEN(VLOOKUP(A246,'Danh mục biên mục tiện ích'!A8:M35,1,0))=0,"",VLOOKUP(A246,'Danh mục biên mục tiện ích'!A8:M35,1,0)))</f>
        <v/>
      </c>
      <c r="D246" s="25" t="str">
        <f ca="1">IF(ISNA(VLOOKUP(A246,'Danh mục biên mục tiện ích'!A8:M35,4,0)),"",IF(LEN(VLOOKUP(A246,'Danh mục biên mục tiện ích'!A8:M35,4,0))=0,"",VLOOKUP(A246,'Danh mục biên mục tiện ích'!A8:M35,4,0)))</f>
        <v/>
      </c>
      <c r="H246" s="25" t="str">
        <f ca="1">IF(ISNA(VLOOKUP(A246,'Danh mục biên mục tiện ích'!A8:M35,8,0)),"",IF(LEN(VLOOKUP(A246,'Danh mục biên mục tiện ích'!A8:M35,8,0))=0,"",VLOOKUP(A246,'Danh mục biên mục tiện ích'!A8:M35,8,0)))</f>
        <v/>
      </c>
      <c r="I246" s="25" t="str">
        <f ca="1">IF(ISNA(VLOOKUP(A246,'Danh mục biên mục tiện ích'!A8:M35,9,0)),"",IF(LEN(VLOOKUP(A246,'Danh mục biên mục tiện ích'!A8:M35,9,0))=0,"",VLOOKUP(A246,'Danh mục biên mục tiện ích'!A8:M35,9,0)))</f>
        <v/>
      </c>
      <c r="J246" s="25" t="str">
        <f ca="1">IF(ISNA(VLOOKUP(A246,'Danh mục biên mục tiện ích'!A8:M35,10,0)),"",IF(LEN(VLOOKUP(A246,'Danh mục biên mục tiện ích'!A8:M35,10,0))=0,"",VLOOKUP(A246,'Danh mục biên mục tiện ích'!A8:M35,10,0)))</f>
        <v/>
      </c>
      <c r="K246" s="25" t="str">
        <f ca="1">IF(ISNA(VLOOKUP(A246,'Danh mục biên mục tiện ích'!A8:M35,11,0)),"",IF(LEN(VLOOKUP(A246,'Danh mục biên mục tiện ích'!A8:M35,11,0))=0,"",VLOOKUP(A246,'Danh mục biên mục tiện ích'!A8:M35,11,0)))</f>
        <v/>
      </c>
      <c r="L246" s="23" t="str">
        <f ca="1">IF(ISNA(VLOOKUP(A246,'Danh mục biên mục tiện ích'!A8:M35,12,0)),"",IF(LEN(VLOOKUP(A246,'Danh mục biên mục tiện ích'!A8:M35,12,0))=0,"",VLOOKUP(A246,'Danh mục biên mục tiện ích'!A8:M35,12,0)))</f>
        <v/>
      </c>
      <c r="M246" s="28" t="str">
        <f ca="1">IF(ISNA(VLOOKUP(A246,'Danh mục biên mục tiện ích'!A8:M35,13,0)),"",IF(LEN(VLOOKUP(A246,'Danh mục biên mục tiện ích'!A8:M35,13,0))=0,"",VLOOKUP(A246,'Danh mục biên mục tiện ích'!A8:M35,13,0)))</f>
        <v/>
      </c>
    </row>
    <row r="247" spans="1:13">
      <c r="A247" s="22" t="str">
        <f ca="1">IF(ISNA(VLOOKUP(A247,'Danh mục biên mục tiện ích'!A8:M35,1,0)),"",IF(LEN(VLOOKUP(A247,'Danh mục biên mục tiện ích'!A8:M35,1,0))=0,"",VLOOKUP(A247,'Danh mục biên mục tiện ích'!A8:M35,1,0)))</f>
        <v/>
      </c>
      <c r="D247" s="25" t="str">
        <f ca="1">IF(ISNA(VLOOKUP(A247,'Danh mục biên mục tiện ích'!A8:M35,4,0)),"",IF(LEN(VLOOKUP(A247,'Danh mục biên mục tiện ích'!A8:M35,4,0))=0,"",VLOOKUP(A247,'Danh mục biên mục tiện ích'!A8:M35,4,0)))</f>
        <v/>
      </c>
      <c r="H247" s="25" t="str">
        <f ca="1">IF(ISNA(VLOOKUP(A247,'Danh mục biên mục tiện ích'!A8:M35,8,0)),"",IF(LEN(VLOOKUP(A247,'Danh mục biên mục tiện ích'!A8:M35,8,0))=0,"",VLOOKUP(A247,'Danh mục biên mục tiện ích'!A8:M35,8,0)))</f>
        <v/>
      </c>
      <c r="I247" s="25" t="str">
        <f ca="1">IF(ISNA(VLOOKUP(A247,'Danh mục biên mục tiện ích'!A8:M35,9,0)),"",IF(LEN(VLOOKUP(A247,'Danh mục biên mục tiện ích'!A8:M35,9,0))=0,"",VLOOKUP(A247,'Danh mục biên mục tiện ích'!A8:M35,9,0)))</f>
        <v/>
      </c>
      <c r="J247" s="25" t="str">
        <f ca="1">IF(ISNA(VLOOKUP(A247,'Danh mục biên mục tiện ích'!A8:M35,10,0)),"",IF(LEN(VLOOKUP(A247,'Danh mục biên mục tiện ích'!A8:M35,10,0))=0,"",VLOOKUP(A247,'Danh mục biên mục tiện ích'!A8:M35,10,0)))</f>
        <v/>
      </c>
      <c r="K247" s="25" t="str">
        <f ca="1">IF(ISNA(VLOOKUP(A247,'Danh mục biên mục tiện ích'!A8:M35,11,0)),"",IF(LEN(VLOOKUP(A247,'Danh mục biên mục tiện ích'!A8:M35,11,0))=0,"",VLOOKUP(A247,'Danh mục biên mục tiện ích'!A8:M35,11,0)))</f>
        <v/>
      </c>
      <c r="L247" s="23" t="str">
        <f ca="1">IF(ISNA(VLOOKUP(A247,'Danh mục biên mục tiện ích'!A8:M35,12,0)),"",IF(LEN(VLOOKUP(A247,'Danh mục biên mục tiện ích'!A8:M35,12,0))=0,"",VLOOKUP(A247,'Danh mục biên mục tiện ích'!A8:M35,12,0)))</f>
        <v/>
      </c>
      <c r="M247" s="28" t="str">
        <f ca="1">IF(ISNA(VLOOKUP(A247,'Danh mục biên mục tiện ích'!A8:M35,13,0)),"",IF(LEN(VLOOKUP(A247,'Danh mục biên mục tiện ích'!A8:M35,13,0))=0,"",VLOOKUP(A247,'Danh mục biên mục tiện ích'!A8:M35,13,0)))</f>
        <v/>
      </c>
    </row>
    <row r="248" spans="1:13">
      <c r="A248" s="22" t="str">
        <f ca="1">IF(ISNA(VLOOKUP(A248,'Danh mục biên mục tiện ích'!A8:M35,1,0)),"",IF(LEN(VLOOKUP(A248,'Danh mục biên mục tiện ích'!A8:M35,1,0))=0,"",VLOOKUP(A248,'Danh mục biên mục tiện ích'!A8:M35,1,0)))</f>
        <v/>
      </c>
      <c r="D248" s="25" t="str">
        <f ca="1">IF(ISNA(VLOOKUP(A248,'Danh mục biên mục tiện ích'!A8:M35,4,0)),"",IF(LEN(VLOOKUP(A248,'Danh mục biên mục tiện ích'!A8:M35,4,0))=0,"",VLOOKUP(A248,'Danh mục biên mục tiện ích'!A8:M35,4,0)))</f>
        <v/>
      </c>
      <c r="H248" s="25" t="str">
        <f ca="1">IF(ISNA(VLOOKUP(A248,'Danh mục biên mục tiện ích'!A8:M35,8,0)),"",IF(LEN(VLOOKUP(A248,'Danh mục biên mục tiện ích'!A8:M35,8,0))=0,"",VLOOKUP(A248,'Danh mục biên mục tiện ích'!A8:M35,8,0)))</f>
        <v/>
      </c>
      <c r="I248" s="25" t="str">
        <f ca="1">IF(ISNA(VLOOKUP(A248,'Danh mục biên mục tiện ích'!A8:M35,9,0)),"",IF(LEN(VLOOKUP(A248,'Danh mục biên mục tiện ích'!A8:M35,9,0))=0,"",VLOOKUP(A248,'Danh mục biên mục tiện ích'!A8:M35,9,0)))</f>
        <v/>
      </c>
      <c r="J248" s="25" t="str">
        <f ca="1">IF(ISNA(VLOOKUP(A248,'Danh mục biên mục tiện ích'!A8:M35,10,0)),"",IF(LEN(VLOOKUP(A248,'Danh mục biên mục tiện ích'!A8:M35,10,0))=0,"",VLOOKUP(A248,'Danh mục biên mục tiện ích'!A8:M35,10,0)))</f>
        <v/>
      </c>
      <c r="K248" s="25" t="str">
        <f ca="1">IF(ISNA(VLOOKUP(A248,'Danh mục biên mục tiện ích'!A8:M35,11,0)),"",IF(LEN(VLOOKUP(A248,'Danh mục biên mục tiện ích'!A8:M35,11,0))=0,"",VLOOKUP(A248,'Danh mục biên mục tiện ích'!A8:M35,11,0)))</f>
        <v/>
      </c>
      <c r="L248" s="23" t="str">
        <f ca="1">IF(ISNA(VLOOKUP(A248,'Danh mục biên mục tiện ích'!A8:M35,12,0)),"",IF(LEN(VLOOKUP(A248,'Danh mục biên mục tiện ích'!A8:M35,12,0))=0,"",VLOOKUP(A248,'Danh mục biên mục tiện ích'!A8:M35,12,0)))</f>
        <v/>
      </c>
      <c r="M248" s="28" t="str">
        <f ca="1">IF(ISNA(VLOOKUP(A248,'Danh mục biên mục tiện ích'!A8:M35,13,0)),"",IF(LEN(VLOOKUP(A248,'Danh mục biên mục tiện ích'!A8:M35,13,0))=0,"",VLOOKUP(A248,'Danh mục biên mục tiện ích'!A8:M35,13,0)))</f>
        <v/>
      </c>
    </row>
    <row r="249" spans="1:13">
      <c r="A249" s="22" t="str">
        <f ca="1">IF(ISNA(VLOOKUP(A249,'Danh mục biên mục tiện ích'!A8:M35,1,0)),"",IF(LEN(VLOOKUP(A249,'Danh mục biên mục tiện ích'!A8:M35,1,0))=0,"",VLOOKUP(A249,'Danh mục biên mục tiện ích'!A8:M35,1,0)))</f>
        <v/>
      </c>
      <c r="D249" s="25" t="str">
        <f ca="1">IF(ISNA(VLOOKUP(A249,'Danh mục biên mục tiện ích'!A8:M35,4,0)),"",IF(LEN(VLOOKUP(A249,'Danh mục biên mục tiện ích'!A8:M35,4,0))=0,"",VLOOKUP(A249,'Danh mục biên mục tiện ích'!A8:M35,4,0)))</f>
        <v/>
      </c>
      <c r="H249" s="25" t="str">
        <f ca="1">IF(ISNA(VLOOKUP(A249,'Danh mục biên mục tiện ích'!A8:M35,8,0)),"",IF(LEN(VLOOKUP(A249,'Danh mục biên mục tiện ích'!A8:M35,8,0))=0,"",VLOOKUP(A249,'Danh mục biên mục tiện ích'!A8:M35,8,0)))</f>
        <v/>
      </c>
      <c r="I249" s="25" t="str">
        <f ca="1">IF(ISNA(VLOOKUP(A249,'Danh mục biên mục tiện ích'!A8:M35,9,0)),"",IF(LEN(VLOOKUP(A249,'Danh mục biên mục tiện ích'!A8:M35,9,0))=0,"",VLOOKUP(A249,'Danh mục biên mục tiện ích'!A8:M35,9,0)))</f>
        <v/>
      </c>
      <c r="J249" s="25" t="str">
        <f ca="1">IF(ISNA(VLOOKUP(A249,'Danh mục biên mục tiện ích'!A8:M35,10,0)),"",IF(LEN(VLOOKUP(A249,'Danh mục biên mục tiện ích'!A8:M35,10,0))=0,"",VLOOKUP(A249,'Danh mục biên mục tiện ích'!A8:M35,10,0)))</f>
        <v/>
      </c>
      <c r="K249" s="25" t="str">
        <f ca="1">IF(ISNA(VLOOKUP(A249,'Danh mục biên mục tiện ích'!A8:M35,11,0)),"",IF(LEN(VLOOKUP(A249,'Danh mục biên mục tiện ích'!A8:M35,11,0))=0,"",VLOOKUP(A249,'Danh mục biên mục tiện ích'!A8:M35,11,0)))</f>
        <v/>
      </c>
      <c r="L249" s="23" t="str">
        <f ca="1">IF(ISNA(VLOOKUP(A249,'Danh mục biên mục tiện ích'!A8:M35,12,0)),"",IF(LEN(VLOOKUP(A249,'Danh mục biên mục tiện ích'!A8:M35,12,0))=0,"",VLOOKUP(A249,'Danh mục biên mục tiện ích'!A8:M35,12,0)))</f>
        <v/>
      </c>
      <c r="M249" s="28" t="str">
        <f ca="1">IF(ISNA(VLOOKUP(A249,'Danh mục biên mục tiện ích'!A8:M35,13,0)),"",IF(LEN(VLOOKUP(A249,'Danh mục biên mục tiện ích'!A8:M35,13,0))=0,"",VLOOKUP(A249,'Danh mục biên mục tiện ích'!A8:M35,13,0)))</f>
        <v/>
      </c>
    </row>
    <row r="250" spans="1:13">
      <c r="A250" s="22" t="str">
        <f ca="1">IF(ISNA(VLOOKUP(A250,'Danh mục biên mục tiện ích'!A8:M35,1,0)),"",IF(LEN(VLOOKUP(A250,'Danh mục biên mục tiện ích'!A8:M35,1,0))=0,"",VLOOKUP(A250,'Danh mục biên mục tiện ích'!A8:M35,1,0)))</f>
        <v/>
      </c>
      <c r="D250" s="25" t="str">
        <f ca="1">IF(ISNA(VLOOKUP(A250,'Danh mục biên mục tiện ích'!A8:M35,4,0)),"",IF(LEN(VLOOKUP(A250,'Danh mục biên mục tiện ích'!A8:M35,4,0))=0,"",VLOOKUP(A250,'Danh mục biên mục tiện ích'!A8:M35,4,0)))</f>
        <v/>
      </c>
      <c r="H250" s="25" t="str">
        <f ca="1">IF(ISNA(VLOOKUP(A250,'Danh mục biên mục tiện ích'!A8:M35,8,0)),"",IF(LEN(VLOOKUP(A250,'Danh mục biên mục tiện ích'!A8:M35,8,0))=0,"",VLOOKUP(A250,'Danh mục biên mục tiện ích'!A8:M35,8,0)))</f>
        <v/>
      </c>
      <c r="I250" s="25" t="str">
        <f ca="1">IF(ISNA(VLOOKUP(A250,'Danh mục biên mục tiện ích'!A8:M35,9,0)),"",IF(LEN(VLOOKUP(A250,'Danh mục biên mục tiện ích'!A8:M35,9,0))=0,"",VLOOKUP(A250,'Danh mục biên mục tiện ích'!A8:M35,9,0)))</f>
        <v/>
      </c>
      <c r="J250" s="25" t="str">
        <f ca="1">IF(ISNA(VLOOKUP(A250,'Danh mục biên mục tiện ích'!A8:M35,10,0)),"",IF(LEN(VLOOKUP(A250,'Danh mục biên mục tiện ích'!A8:M35,10,0))=0,"",VLOOKUP(A250,'Danh mục biên mục tiện ích'!A8:M35,10,0)))</f>
        <v/>
      </c>
      <c r="K250" s="25" t="str">
        <f ca="1">IF(ISNA(VLOOKUP(A250,'Danh mục biên mục tiện ích'!A8:M35,11,0)),"",IF(LEN(VLOOKUP(A250,'Danh mục biên mục tiện ích'!A8:M35,11,0))=0,"",VLOOKUP(A250,'Danh mục biên mục tiện ích'!A8:M35,11,0)))</f>
        <v/>
      </c>
      <c r="L250" s="23" t="str">
        <f ca="1">IF(ISNA(VLOOKUP(A250,'Danh mục biên mục tiện ích'!A8:M35,12,0)),"",IF(LEN(VLOOKUP(A250,'Danh mục biên mục tiện ích'!A8:M35,12,0))=0,"",VLOOKUP(A250,'Danh mục biên mục tiện ích'!A8:M35,12,0)))</f>
        <v/>
      </c>
      <c r="M250" s="28" t="str">
        <f ca="1">IF(ISNA(VLOOKUP(A250,'Danh mục biên mục tiện ích'!A8:M35,13,0)),"",IF(LEN(VLOOKUP(A250,'Danh mục biên mục tiện ích'!A8:M35,13,0))=0,"",VLOOKUP(A250,'Danh mục biên mục tiện ích'!A8:M35,13,0)))</f>
        <v/>
      </c>
    </row>
    <row r="251" spans="1:13">
      <c r="A251" s="22" t="str">
        <f ca="1">IF(ISNA(VLOOKUP(A251,'Danh mục biên mục tiện ích'!A8:M35,1,0)),"",IF(LEN(VLOOKUP(A251,'Danh mục biên mục tiện ích'!A8:M35,1,0))=0,"",VLOOKUP(A251,'Danh mục biên mục tiện ích'!A8:M35,1,0)))</f>
        <v/>
      </c>
      <c r="D251" s="25" t="str">
        <f ca="1">IF(ISNA(VLOOKUP(A251,'Danh mục biên mục tiện ích'!A8:M35,4,0)),"",IF(LEN(VLOOKUP(A251,'Danh mục biên mục tiện ích'!A8:M35,4,0))=0,"",VLOOKUP(A251,'Danh mục biên mục tiện ích'!A8:M35,4,0)))</f>
        <v/>
      </c>
      <c r="H251" s="25" t="str">
        <f ca="1">IF(ISNA(VLOOKUP(A251,'Danh mục biên mục tiện ích'!A8:M35,8,0)),"",IF(LEN(VLOOKUP(A251,'Danh mục biên mục tiện ích'!A8:M35,8,0))=0,"",VLOOKUP(A251,'Danh mục biên mục tiện ích'!A8:M35,8,0)))</f>
        <v/>
      </c>
      <c r="I251" s="25" t="str">
        <f ca="1">IF(ISNA(VLOOKUP(A251,'Danh mục biên mục tiện ích'!A8:M35,9,0)),"",IF(LEN(VLOOKUP(A251,'Danh mục biên mục tiện ích'!A8:M35,9,0))=0,"",VLOOKUP(A251,'Danh mục biên mục tiện ích'!A8:M35,9,0)))</f>
        <v/>
      </c>
      <c r="J251" s="25" t="str">
        <f ca="1">IF(ISNA(VLOOKUP(A251,'Danh mục biên mục tiện ích'!A8:M35,10,0)),"",IF(LEN(VLOOKUP(A251,'Danh mục biên mục tiện ích'!A8:M35,10,0))=0,"",VLOOKUP(A251,'Danh mục biên mục tiện ích'!A8:M35,10,0)))</f>
        <v/>
      </c>
      <c r="K251" s="25" t="str">
        <f ca="1">IF(ISNA(VLOOKUP(A251,'Danh mục biên mục tiện ích'!A8:M35,11,0)),"",IF(LEN(VLOOKUP(A251,'Danh mục biên mục tiện ích'!A8:M35,11,0))=0,"",VLOOKUP(A251,'Danh mục biên mục tiện ích'!A8:M35,11,0)))</f>
        <v/>
      </c>
      <c r="L251" s="23" t="str">
        <f ca="1">IF(ISNA(VLOOKUP(A251,'Danh mục biên mục tiện ích'!A8:M35,12,0)),"",IF(LEN(VLOOKUP(A251,'Danh mục biên mục tiện ích'!A8:M35,12,0))=0,"",VLOOKUP(A251,'Danh mục biên mục tiện ích'!A8:M35,12,0)))</f>
        <v/>
      </c>
      <c r="M251" s="28" t="str">
        <f ca="1">IF(ISNA(VLOOKUP(A251,'Danh mục biên mục tiện ích'!A8:M35,13,0)),"",IF(LEN(VLOOKUP(A251,'Danh mục biên mục tiện ích'!A8:M35,13,0))=0,"",VLOOKUP(A251,'Danh mục biên mục tiện ích'!A8:M35,13,0)))</f>
        <v/>
      </c>
    </row>
    <row r="252" spans="1:13">
      <c r="A252" s="22" t="str">
        <f ca="1">IF(ISNA(VLOOKUP(A252,'Danh mục biên mục tiện ích'!A8:M35,1,0)),"",IF(LEN(VLOOKUP(A252,'Danh mục biên mục tiện ích'!A8:M35,1,0))=0,"",VLOOKUP(A252,'Danh mục biên mục tiện ích'!A8:M35,1,0)))</f>
        <v/>
      </c>
      <c r="D252" s="25" t="str">
        <f ca="1">IF(ISNA(VLOOKUP(A252,'Danh mục biên mục tiện ích'!A8:M35,4,0)),"",IF(LEN(VLOOKUP(A252,'Danh mục biên mục tiện ích'!A8:M35,4,0))=0,"",VLOOKUP(A252,'Danh mục biên mục tiện ích'!A8:M35,4,0)))</f>
        <v/>
      </c>
      <c r="H252" s="25" t="str">
        <f ca="1">IF(ISNA(VLOOKUP(A252,'Danh mục biên mục tiện ích'!A8:M35,8,0)),"",IF(LEN(VLOOKUP(A252,'Danh mục biên mục tiện ích'!A8:M35,8,0))=0,"",VLOOKUP(A252,'Danh mục biên mục tiện ích'!A8:M35,8,0)))</f>
        <v/>
      </c>
      <c r="I252" s="25" t="str">
        <f ca="1">IF(ISNA(VLOOKUP(A252,'Danh mục biên mục tiện ích'!A8:M35,9,0)),"",IF(LEN(VLOOKUP(A252,'Danh mục biên mục tiện ích'!A8:M35,9,0))=0,"",VLOOKUP(A252,'Danh mục biên mục tiện ích'!A8:M35,9,0)))</f>
        <v/>
      </c>
      <c r="J252" s="25" t="str">
        <f ca="1">IF(ISNA(VLOOKUP(A252,'Danh mục biên mục tiện ích'!A8:M35,10,0)),"",IF(LEN(VLOOKUP(A252,'Danh mục biên mục tiện ích'!A8:M35,10,0))=0,"",VLOOKUP(A252,'Danh mục biên mục tiện ích'!A8:M35,10,0)))</f>
        <v/>
      </c>
      <c r="K252" s="25" t="str">
        <f ca="1">IF(ISNA(VLOOKUP(A252,'Danh mục biên mục tiện ích'!A8:M35,11,0)),"",IF(LEN(VLOOKUP(A252,'Danh mục biên mục tiện ích'!A8:M35,11,0))=0,"",VLOOKUP(A252,'Danh mục biên mục tiện ích'!A8:M35,11,0)))</f>
        <v/>
      </c>
      <c r="L252" s="23" t="str">
        <f ca="1">IF(ISNA(VLOOKUP(A252,'Danh mục biên mục tiện ích'!A8:M35,12,0)),"",IF(LEN(VLOOKUP(A252,'Danh mục biên mục tiện ích'!A8:M35,12,0))=0,"",VLOOKUP(A252,'Danh mục biên mục tiện ích'!A8:M35,12,0)))</f>
        <v/>
      </c>
      <c r="M252" s="28" t="str">
        <f ca="1">IF(ISNA(VLOOKUP(A252,'Danh mục biên mục tiện ích'!A8:M35,13,0)),"",IF(LEN(VLOOKUP(A252,'Danh mục biên mục tiện ích'!A8:M35,13,0))=0,"",VLOOKUP(A252,'Danh mục biên mục tiện ích'!A8:M35,13,0)))</f>
        <v/>
      </c>
    </row>
    <row r="253" spans="1:13">
      <c r="A253" s="22" t="str">
        <f ca="1">IF(ISNA(VLOOKUP(A253,'Danh mục biên mục tiện ích'!A8:M35,1,0)),"",IF(LEN(VLOOKUP(A253,'Danh mục biên mục tiện ích'!A8:M35,1,0))=0,"",VLOOKUP(A253,'Danh mục biên mục tiện ích'!A8:M35,1,0)))</f>
        <v/>
      </c>
      <c r="D253" s="25" t="str">
        <f ca="1">IF(ISNA(VLOOKUP(A253,'Danh mục biên mục tiện ích'!A8:M35,4,0)),"",IF(LEN(VLOOKUP(A253,'Danh mục biên mục tiện ích'!A8:M35,4,0))=0,"",VLOOKUP(A253,'Danh mục biên mục tiện ích'!A8:M35,4,0)))</f>
        <v/>
      </c>
      <c r="H253" s="25" t="str">
        <f ca="1">IF(ISNA(VLOOKUP(A253,'Danh mục biên mục tiện ích'!A8:M35,8,0)),"",IF(LEN(VLOOKUP(A253,'Danh mục biên mục tiện ích'!A8:M35,8,0))=0,"",VLOOKUP(A253,'Danh mục biên mục tiện ích'!A8:M35,8,0)))</f>
        <v/>
      </c>
      <c r="I253" s="25" t="str">
        <f ca="1">IF(ISNA(VLOOKUP(A253,'Danh mục biên mục tiện ích'!A8:M35,9,0)),"",IF(LEN(VLOOKUP(A253,'Danh mục biên mục tiện ích'!A8:M35,9,0))=0,"",VLOOKUP(A253,'Danh mục biên mục tiện ích'!A8:M35,9,0)))</f>
        <v/>
      </c>
      <c r="J253" s="25" t="str">
        <f ca="1">IF(ISNA(VLOOKUP(A253,'Danh mục biên mục tiện ích'!A8:M35,10,0)),"",IF(LEN(VLOOKUP(A253,'Danh mục biên mục tiện ích'!A8:M35,10,0))=0,"",VLOOKUP(A253,'Danh mục biên mục tiện ích'!A8:M35,10,0)))</f>
        <v/>
      </c>
      <c r="K253" s="25" t="str">
        <f ca="1">IF(ISNA(VLOOKUP(A253,'Danh mục biên mục tiện ích'!A8:M35,11,0)),"",IF(LEN(VLOOKUP(A253,'Danh mục biên mục tiện ích'!A8:M35,11,0))=0,"",VLOOKUP(A253,'Danh mục biên mục tiện ích'!A8:M35,11,0)))</f>
        <v/>
      </c>
      <c r="L253" s="23" t="str">
        <f ca="1">IF(ISNA(VLOOKUP(A253,'Danh mục biên mục tiện ích'!A8:M35,12,0)),"",IF(LEN(VLOOKUP(A253,'Danh mục biên mục tiện ích'!A8:M35,12,0))=0,"",VLOOKUP(A253,'Danh mục biên mục tiện ích'!A8:M35,12,0)))</f>
        <v/>
      </c>
      <c r="M253" s="28" t="str">
        <f ca="1">IF(ISNA(VLOOKUP(A253,'Danh mục biên mục tiện ích'!A8:M35,13,0)),"",IF(LEN(VLOOKUP(A253,'Danh mục biên mục tiện ích'!A8:M35,13,0))=0,"",VLOOKUP(A253,'Danh mục biên mục tiện ích'!A8:M35,13,0)))</f>
        <v/>
      </c>
    </row>
    <row r="254" spans="1:13">
      <c r="A254" s="22" t="str">
        <f ca="1">IF(ISNA(VLOOKUP(A254,'Danh mục biên mục tiện ích'!A8:M35,1,0)),"",IF(LEN(VLOOKUP(A254,'Danh mục biên mục tiện ích'!A8:M35,1,0))=0,"",VLOOKUP(A254,'Danh mục biên mục tiện ích'!A8:M35,1,0)))</f>
        <v/>
      </c>
      <c r="D254" s="25" t="str">
        <f ca="1">IF(ISNA(VLOOKUP(A254,'Danh mục biên mục tiện ích'!A8:M35,4,0)),"",IF(LEN(VLOOKUP(A254,'Danh mục biên mục tiện ích'!A8:M35,4,0))=0,"",VLOOKUP(A254,'Danh mục biên mục tiện ích'!A8:M35,4,0)))</f>
        <v/>
      </c>
      <c r="H254" s="25" t="str">
        <f ca="1">IF(ISNA(VLOOKUP(A254,'Danh mục biên mục tiện ích'!A8:M35,8,0)),"",IF(LEN(VLOOKUP(A254,'Danh mục biên mục tiện ích'!A8:M35,8,0))=0,"",VLOOKUP(A254,'Danh mục biên mục tiện ích'!A8:M35,8,0)))</f>
        <v/>
      </c>
      <c r="I254" s="25" t="str">
        <f ca="1">IF(ISNA(VLOOKUP(A254,'Danh mục biên mục tiện ích'!A8:M35,9,0)),"",IF(LEN(VLOOKUP(A254,'Danh mục biên mục tiện ích'!A8:M35,9,0))=0,"",VLOOKUP(A254,'Danh mục biên mục tiện ích'!A8:M35,9,0)))</f>
        <v/>
      </c>
      <c r="J254" s="25" t="str">
        <f ca="1">IF(ISNA(VLOOKUP(A254,'Danh mục biên mục tiện ích'!A8:M35,10,0)),"",IF(LEN(VLOOKUP(A254,'Danh mục biên mục tiện ích'!A8:M35,10,0))=0,"",VLOOKUP(A254,'Danh mục biên mục tiện ích'!A8:M35,10,0)))</f>
        <v/>
      </c>
      <c r="K254" s="25" t="str">
        <f ca="1">IF(ISNA(VLOOKUP(A254,'Danh mục biên mục tiện ích'!A8:M35,11,0)),"",IF(LEN(VLOOKUP(A254,'Danh mục biên mục tiện ích'!A8:M35,11,0))=0,"",VLOOKUP(A254,'Danh mục biên mục tiện ích'!A8:M35,11,0)))</f>
        <v/>
      </c>
      <c r="L254" s="23" t="str">
        <f ca="1">IF(ISNA(VLOOKUP(A254,'Danh mục biên mục tiện ích'!A8:M35,12,0)),"",IF(LEN(VLOOKUP(A254,'Danh mục biên mục tiện ích'!A8:M35,12,0))=0,"",VLOOKUP(A254,'Danh mục biên mục tiện ích'!A8:M35,12,0)))</f>
        <v/>
      </c>
      <c r="M254" s="28" t="str">
        <f ca="1">IF(ISNA(VLOOKUP(A254,'Danh mục biên mục tiện ích'!A8:M35,13,0)),"",IF(LEN(VLOOKUP(A254,'Danh mục biên mục tiện ích'!A8:M35,13,0))=0,"",VLOOKUP(A254,'Danh mục biên mục tiện ích'!A8:M35,13,0)))</f>
        <v/>
      </c>
    </row>
    <row r="255" spans="1:13">
      <c r="A255" s="22" t="str">
        <f ca="1">IF(ISNA(VLOOKUP(A255,'Danh mục biên mục tiện ích'!A8:M35,1,0)),"",IF(LEN(VLOOKUP(A255,'Danh mục biên mục tiện ích'!A8:M35,1,0))=0,"",VLOOKUP(A255,'Danh mục biên mục tiện ích'!A8:M35,1,0)))</f>
        <v/>
      </c>
      <c r="D255" s="25" t="str">
        <f ca="1">IF(ISNA(VLOOKUP(A255,'Danh mục biên mục tiện ích'!A8:M35,4,0)),"",IF(LEN(VLOOKUP(A255,'Danh mục biên mục tiện ích'!A8:M35,4,0))=0,"",VLOOKUP(A255,'Danh mục biên mục tiện ích'!A8:M35,4,0)))</f>
        <v/>
      </c>
      <c r="H255" s="25" t="str">
        <f ca="1">IF(ISNA(VLOOKUP(A255,'Danh mục biên mục tiện ích'!A8:M35,8,0)),"",IF(LEN(VLOOKUP(A255,'Danh mục biên mục tiện ích'!A8:M35,8,0))=0,"",VLOOKUP(A255,'Danh mục biên mục tiện ích'!A8:M35,8,0)))</f>
        <v/>
      </c>
      <c r="I255" s="25" t="str">
        <f ca="1">IF(ISNA(VLOOKUP(A255,'Danh mục biên mục tiện ích'!A8:M35,9,0)),"",IF(LEN(VLOOKUP(A255,'Danh mục biên mục tiện ích'!A8:M35,9,0))=0,"",VLOOKUP(A255,'Danh mục biên mục tiện ích'!A8:M35,9,0)))</f>
        <v/>
      </c>
      <c r="J255" s="25" t="str">
        <f ca="1">IF(ISNA(VLOOKUP(A255,'Danh mục biên mục tiện ích'!A8:M35,10,0)),"",IF(LEN(VLOOKUP(A255,'Danh mục biên mục tiện ích'!A8:M35,10,0))=0,"",VLOOKUP(A255,'Danh mục biên mục tiện ích'!A8:M35,10,0)))</f>
        <v/>
      </c>
      <c r="K255" s="25" t="str">
        <f ca="1">IF(ISNA(VLOOKUP(A255,'Danh mục biên mục tiện ích'!A8:M35,11,0)),"",IF(LEN(VLOOKUP(A255,'Danh mục biên mục tiện ích'!A8:M35,11,0))=0,"",VLOOKUP(A255,'Danh mục biên mục tiện ích'!A8:M35,11,0)))</f>
        <v/>
      </c>
      <c r="L255" s="23" t="str">
        <f ca="1">IF(ISNA(VLOOKUP(A255,'Danh mục biên mục tiện ích'!A8:M35,12,0)),"",IF(LEN(VLOOKUP(A255,'Danh mục biên mục tiện ích'!A8:M35,12,0))=0,"",VLOOKUP(A255,'Danh mục biên mục tiện ích'!A8:M35,12,0)))</f>
        <v/>
      </c>
      <c r="M255" s="28" t="str">
        <f ca="1">IF(ISNA(VLOOKUP(A255,'Danh mục biên mục tiện ích'!A8:M35,13,0)),"",IF(LEN(VLOOKUP(A255,'Danh mục biên mục tiện ích'!A8:M35,13,0))=0,"",VLOOKUP(A255,'Danh mục biên mục tiện ích'!A8:M35,13,0)))</f>
        <v/>
      </c>
    </row>
    <row r="256" spans="1:13">
      <c r="A256" s="22" t="str">
        <f ca="1">IF(ISNA(VLOOKUP(A256,'Danh mục biên mục tiện ích'!A8:M35,1,0)),"",IF(LEN(VLOOKUP(A256,'Danh mục biên mục tiện ích'!A8:M35,1,0))=0,"",VLOOKUP(A256,'Danh mục biên mục tiện ích'!A8:M35,1,0)))</f>
        <v/>
      </c>
      <c r="D256" s="25" t="str">
        <f ca="1">IF(ISNA(VLOOKUP(A256,'Danh mục biên mục tiện ích'!A8:M35,4,0)),"",IF(LEN(VLOOKUP(A256,'Danh mục biên mục tiện ích'!A8:M35,4,0))=0,"",VLOOKUP(A256,'Danh mục biên mục tiện ích'!A8:M35,4,0)))</f>
        <v/>
      </c>
      <c r="H256" s="25" t="str">
        <f ca="1">IF(ISNA(VLOOKUP(A256,'Danh mục biên mục tiện ích'!A8:M35,8,0)),"",IF(LEN(VLOOKUP(A256,'Danh mục biên mục tiện ích'!A8:M35,8,0))=0,"",VLOOKUP(A256,'Danh mục biên mục tiện ích'!A8:M35,8,0)))</f>
        <v/>
      </c>
      <c r="I256" s="25" t="str">
        <f ca="1">IF(ISNA(VLOOKUP(A256,'Danh mục biên mục tiện ích'!A8:M35,9,0)),"",IF(LEN(VLOOKUP(A256,'Danh mục biên mục tiện ích'!A8:M35,9,0))=0,"",VLOOKUP(A256,'Danh mục biên mục tiện ích'!A8:M35,9,0)))</f>
        <v/>
      </c>
      <c r="J256" s="25" t="str">
        <f ca="1">IF(ISNA(VLOOKUP(A256,'Danh mục biên mục tiện ích'!A8:M35,10,0)),"",IF(LEN(VLOOKUP(A256,'Danh mục biên mục tiện ích'!A8:M35,10,0))=0,"",VLOOKUP(A256,'Danh mục biên mục tiện ích'!A8:M35,10,0)))</f>
        <v/>
      </c>
      <c r="K256" s="25" t="str">
        <f ca="1">IF(ISNA(VLOOKUP(A256,'Danh mục biên mục tiện ích'!A8:M35,11,0)),"",IF(LEN(VLOOKUP(A256,'Danh mục biên mục tiện ích'!A8:M35,11,0))=0,"",VLOOKUP(A256,'Danh mục biên mục tiện ích'!A8:M35,11,0)))</f>
        <v/>
      </c>
      <c r="L256" s="23" t="str">
        <f ca="1">IF(ISNA(VLOOKUP(A256,'Danh mục biên mục tiện ích'!A8:M35,12,0)),"",IF(LEN(VLOOKUP(A256,'Danh mục biên mục tiện ích'!A8:M35,12,0))=0,"",VLOOKUP(A256,'Danh mục biên mục tiện ích'!A8:M35,12,0)))</f>
        <v/>
      </c>
      <c r="M256" s="28" t="str">
        <f ca="1">IF(ISNA(VLOOKUP(A256,'Danh mục biên mục tiện ích'!A8:M35,13,0)),"",IF(LEN(VLOOKUP(A256,'Danh mục biên mục tiện ích'!A8:M35,13,0))=0,"",VLOOKUP(A256,'Danh mục biên mục tiện ích'!A8:M35,13,0)))</f>
        <v/>
      </c>
    </row>
    <row r="257" spans="1:13">
      <c r="A257" s="22" t="str">
        <f ca="1">IF(ISNA(VLOOKUP(A257,'Danh mục biên mục tiện ích'!A8:M35,1,0)),"",IF(LEN(VLOOKUP(A257,'Danh mục biên mục tiện ích'!A8:M35,1,0))=0,"",VLOOKUP(A257,'Danh mục biên mục tiện ích'!A8:M35,1,0)))</f>
        <v/>
      </c>
      <c r="D257" s="25" t="str">
        <f ca="1">IF(ISNA(VLOOKUP(A257,'Danh mục biên mục tiện ích'!A8:M35,4,0)),"",IF(LEN(VLOOKUP(A257,'Danh mục biên mục tiện ích'!A8:M35,4,0))=0,"",VLOOKUP(A257,'Danh mục biên mục tiện ích'!A8:M35,4,0)))</f>
        <v/>
      </c>
      <c r="H257" s="25" t="str">
        <f ca="1">IF(ISNA(VLOOKUP(A257,'Danh mục biên mục tiện ích'!A8:M35,8,0)),"",IF(LEN(VLOOKUP(A257,'Danh mục biên mục tiện ích'!A8:M35,8,0))=0,"",VLOOKUP(A257,'Danh mục biên mục tiện ích'!A8:M35,8,0)))</f>
        <v/>
      </c>
      <c r="I257" s="25" t="str">
        <f ca="1">IF(ISNA(VLOOKUP(A257,'Danh mục biên mục tiện ích'!A8:M35,9,0)),"",IF(LEN(VLOOKUP(A257,'Danh mục biên mục tiện ích'!A8:M35,9,0))=0,"",VLOOKUP(A257,'Danh mục biên mục tiện ích'!A8:M35,9,0)))</f>
        <v/>
      </c>
      <c r="J257" s="25" t="str">
        <f ca="1">IF(ISNA(VLOOKUP(A257,'Danh mục biên mục tiện ích'!A8:M35,10,0)),"",IF(LEN(VLOOKUP(A257,'Danh mục biên mục tiện ích'!A8:M35,10,0))=0,"",VLOOKUP(A257,'Danh mục biên mục tiện ích'!A8:M35,10,0)))</f>
        <v/>
      </c>
      <c r="K257" s="25" t="str">
        <f ca="1">IF(ISNA(VLOOKUP(A257,'Danh mục biên mục tiện ích'!A8:M35,11,0)),"",IF(LEN(VLOOKUP(A257,'Danh mục biên mục tiện ích'!A8:M35,11,0))=0,"",VLOOKUP(A257,'Danh mục biên mục tiện ích'!A8:M35,11,0)))</f>
        <v/>
      </c>
      <c r="L257" s="23" t="str">
        <f ca="1">IF(ISNA(VLOOKUP(A257,'Danh mục biên mục tiện ích'!A8:M35,12,0)),"",IF(LEN(VLOOKUP(A257,'Danh mục biên mục tiện ích'!A8:M35,12,0))=0,"",VLOOKUP(A257,'Danh mục biên mục tiện ích'!A8:M35,12,0)))</f>
        <v/>
      </c>
      <c r="M257" s="28" t="str">
        <f ca="1">IF(ISNA(VLOOKUP(A257,'Danh mục biên mục tiện ích'!A8:M35,13,0)),"",IF(LEN(VLOOKUP(A257,'Danh mục biên mục tiện ích'!A8:M35,13,0))=0,"",VLOOKUP(A257,'Danh mục biên mục tiện ích'!A8:M35,13,0)))</f>
        <v/>
      </c>
    </row>
    <row r="258" spans="1:13">
      <c r="A258" s="22" t="str">
        <f ca="1">IF(ISNA(VLOOKUP(A258,'Danh mục biên mục tiện ích'!A8:M35,1,0)),"",IF(LEN(VLOOKUP(A258,'Danh mục biên mục tiện ích'!A8:M35,1,0))=0,"",VLOOKUP(A258,'Danh mục biên mục tiện ích'!A8:M35,1,0)))</f>
        <v/>
      </c>
      <c r="D258" s="25" t="str">
        <f ca="1">IF(ISNA(VLOOKUP(A258,'Danh mục biên mục tiện ích'!A8:M35,4,0)),"",IF(LEN(VLOOKUP(A258,'Danh mục biên mục tiện ích'!A8:M35,4,0))=0,"",VLOOKUP(A258,'Danh mục biên mục tiện ích'!A8:M35,4,0)))</f>
        <v/>
      </c>
      <c r="H258" s="25" t="str">
        <f ca="1">IF(ISNA(VLOOKUP(A258,'Danh mục biên mục tiện ích'!A8:M35,8,0)),"",IF(LEN(VLOOKUP(A258,'Danh mục biên mục tiện ích'!A8:M35,8,0))=0,"",VLOOKUP(A258,'Danh mục biên mục tiện ích'!A8:M35,8,0)))</f>
        <v/>
      </c>
      <c r="I258" s="25" t="str">
        <f ca="1">IF(ISNA(VLOOKUP(A258,'Danh mục biên mục tiện ích'!A8:M35,9,0)),"",IF(LEN(VLOOKUP(A258,'Danh mục biên mục tiện ích'!A8:M35,9,0))=0,"",VLOOKUP(A258,'Danh mục biên mục tiện ích'!A8:M35,9,0)))</f>
        <v/>
      </c>
      <c r="J258" s="25" t="str">
        <f ca="1">IF(ISNA(VLOOKUP(A258,'Danh mục biên mục tiện ích'!A8:M35,10,0)),"",IF(LEN(VLOOKUP(A258,'Danh mục biên mục tiện ích'!A8:M35,10,0))=0,"",VLOOKUP(A258,'Danh mục biên mục tiện ích'!A8:M35,10,0)))</f>
        <v/>
      </c>
      <c r="K258" s="25" t="str">
        <f ca="1">IF(ISNA(VLOOKUP(A258,'Danh mục biên mục tiện ích'!A8:M35,11,0)),"",IF(LEN(VLOOKUP(A258,'Danh mục biên mục tiện ích'!A8:M35,11,0))=0,"",VLOOKUP(A258,'Danh mục biên mục tiện ích'!A8:M35,11,0)))</f>
        <v/>
      </c>
      <c r="L258" s="23" t="str">
        <f ca="1">IF(ISNA(VLOOKUP(A258,'Danh mục biên mục tiện ích'!A8:M35,12,0)),"",IF(LEN(VLOOKUP(A258,'Danh mục biên mục tiện ích'!A8:M35,12,0))=0,"",VLOOKUP(A258,'Danh mục biên mục tiện ích'!A8:M35,12,0)))</f>
        <v/>
      </c>
      <c r="M258" s="28" t="str">
        <f ca="1">IF(ISNA(VLOOKUP(A258,'Danh mục biên mục tiện ích'!A8:M35,13,0)),"",IF(LEN(VLOOKUP(A258,'Danh mục biên mục tiện ích'!A8:M35,13,0))=0,"",VLOOKUP(A258,'Danh mục biên mục tiện ích'!A8:M35,13,0)))</f>
        <v/>
      </c>
    </row>
    <row r="259" spans="1:13">
      <c r="A259" s="22" t="str">
        <f ca="1">IF(ISNA(VLOOKUP(A259,'Danh mục biên mục tiện ích'!A8:M35,1,0)),"",IF(LEN(VLOOKUP(A259,'Danh mục biên mục tiện ích'!A8:M35,1,0))=0,"",VLOOKUP(A259,'Danh mục biên mục tiện ích'!A8:M35,1,0)))</f>
        <v/>
      </c>
      <c r="D259" s="25" t="str">
        <f ca="1">IF(ISNA(VLOOKUP(A259,'Danh mục biên mục tiện ích'!A8:M35,4,0)),"",IF(LEN(VLOOKUP(A259,'Danh mục biên mục tiện ích'!A8:M35,4,0))=0,"",VLOOKUP(A259,'Danh mục biên mục tiện ích'!A8:M35,4,0)))</f>
        <v/>
      </c>
      <c r="H259" s="25" t="str">
        <f ca="1">IF(ISNA(VLOOKUP(A259,'Danh mục biên mục tiện ích'!A8:M35,8,0)),"",IF(LEN(VLOOKUP(A259,'Danh mục biên mục tiện ích'!A8:M35,8,0))=0,"",VLOOKUP(A259,'Danh mục biên mục tiện ích'!A8:M35,8,0)))</f>
        <v/>
      </c>
      <c r="I259" s="25" t="str">
        <f ca="1">IF(ISNA(VLOOKUP(A259,'Danh mục biên mục tiện ích'!A8:M35,9,0)),"",IF(LEN(VLOOKUP(A259,'Danh mục biên mục tiện ích'!A8:M35,9,0))=0,"",VLOOKUP(A259,'Danh mục biên mục tiện ích'!A8:M35,9,0)))</f>
        <v/>
      </c>
      <c r="J259" s="25" t="str">
        <f ca="1">IF(ISNA(VLOOKUP(A259,'Danh mục biên mục tiện ích'!A8:M35,10,0)),"",IF(LEN(VLOOKUP(A259,'Danh mục biên mục tiện ích'!A8:M35,10,0))=0,"",VLOOKUP(A259,'Danh mục biên mục tiện ích'!A8:M35,10,0)))</f>
        <v/>
      </c>
      <c r="K259" s="25" t="str">
        <f ca="1">IF(ISNA(VLOOKUP(A259,'Danh mục biên mục tiện ích'!A8:M35,11,0)),"",IF(LEN(VLOOKUP(A259,'Danh mục biên mục tiện ích'!A8:M35,11,0))=0,"",VLOOKUP(A259,'Danh mục biên mục tiện ích'!A8:M35,11,0)))</f>
        <v/>
      </c>
      <c r="L259" s="23" t="str">
        <f ca="1">IF(ISNA(VLOOKUP(A259,'Danh mục biên mục tiện ích'!A8:M35,12,0)),"",IF(LEN(VLOOKUP(A259,'Danh mục biên mục tiện ích'!A8:M35,12,0))=0,"",VLOOKUP(A259,'Danh mục biên mục tiện ích'!A8:M35,12,0)))</f>
        <v/>
      </c>
      <c r="M259" s="28" t="str">
        <f ca="1">IF(ISNA(VLOOKUP(A259,'Danh mục biên mục tiện ích'!A8:M35,13,0)),"",IF(LEN(VLOOKUP(A259,'Danh mục biên mục tiện ích'!A8:M35,13,0))=0,"",VLOOKUP(A259,'Danh mục biên mục tiện ích'!A8:M35,13,0)))</f>
        <v/>
      </c>
    </row>
    <row r="260" spans="1:13">
      <c r="A260" s="22" t="str">
        <f ca="1">IF(ISNA(VLOOKUP(A260,'Danh mục biên mục tiện ích'!A8:M35,1,0)),"",IF(LEN(VLOOKUP(A260,'Danh mục biên mục tiện ích'!A8:M35,1,0))=0,"",VLOOKUP(A260,'Danh mục biên mục tiện ích'!A8:M35,1,0)))</f>
        <v/>
      </c>
      <c r="D260" s="25" t="str">
        <f ca="1">IF(ISNA(VLOOKUP(A260,'Danh mục biên mục tiện ích'!A8:M35,4,0)),"",IF(LEN(VLOOKUP(A260,'Danh mục biên mục tiện ích'!A8:M35,4,0))=0,"",VLOOKUP(A260,'Danh mục biên mục tiện ích'!A8:M35,4,0)))</f>
        <v/>
      </c>
      <c r="H260" s="25" t="str">
        <f ca="1">IF(ISNA(VLOOKUP(A260,'Danh mục biên mục tiện ích'!A8:M35,8,0)),"",IF(LEN(VLOOKUP(A260,'Danh mục biên mục tiện ích'!A8:M35,8,0))=0,"",VLOOKUP(A260,'Danh mục biên mục tiện ích'!A8:M35,8,0)))</f>
        <v/>
      </c>
      <c r="I260" s="25" t="str">
        <f ca="1">IF(ISNA(VLOOKUP(A260,'Danh mục biên mục tiện ích'!A8:M35,9,0)),"",IF(LEN(VLOOKUP(A260,'Danh mục biên mục tiện ích'!A8:M35,9,0))=0,"",VLOOKUP(A260,'Danh mục biên mục tiện ích'!A8:M35,9,0)))</f>
        <v/>
      </c>
      <c r="J260" s="25" t="str">
        <f ca="1">IF(ISNA(VLOOKUP(A260,'Danh mục biên mục tiện ích'!A8:M35,10,0)),"",IF(LEN(VLOOKUP(A260,'Danh mục biên mục tiện ích'!A8:M35,10,0))=0,"",VLOOKUP(A260,'Danh mục biên mục tiện ích'!A8:M35,10,0)))</f>
        <v/>
      </c>
      <c r="K260" s="25" t="str">
        <f ca="1">IF(ISNA(VLOOKUP(A260,'Danh mục biên mục tiện ích'!A8:M35,11,0)),"",IF(LEN(VLOOKUP(A260,'Danh mục biên mục tiện ích'!A8:M35,11,0))=0,"",VLOOKUP(A260,'Danh mục biên mục tiện ích'!A8:M35,11,0)))</f>
        <v/>
      </c>
      <c r="L260" s="23" t="str">
        <f ca="1">IF(ISNA(VLOOKUP(A260,'Danh mục biên mục tiện ích'!A8:M35,12,0)),"",IF(LEN(VLOOKUP(A260,'Danh mục biên mục tiện ích'!A8:M35,12,0))=0,"",VLOOKUP(A260,'Danh mục biên mục tiện ích'!A8:M35,12,0)))</f>
        <v/>
      </c>
      <c r="M260" s="28" t="str">
        <f ca="1">IF(ISNA(VLOOKUP(A260,'Danh mục biên mục tiện ích'!A8:M35,13,0)),"",IF(LEN(VLOOKUP(A260,'Danh mục biên mục tiện ích'!A8:M35,13,0))=0,"",VLOOKUP(A260,'Danh mục biên mục tiện ích'!A8:M35,13,0)))</f>
        <v/>
      </c>
    </row>
    <row r="261" spans="1:13">
      <c r="A261" s="22" t="str">
        <f ca="1">IF(ISNA(VLOOKUP(A261,'Danh mục biên mục tiện ích'!A8:M35,1,0)),"",IF(LEN(VLOOKUP(A261,'Danh mục biên mục tiện ích'!A8:M35,1,0))=0,"",VLOOKUP(A261,'Danh mục biên mục tiện ích'!A8:M35,1,0)))</f>
        <v/>
      </c>
      <c r="D261" s="25" t="str">
        <f ca="1">IF(ISNA(VLOOKUP(A261,'Danh mục biên mục tiện ích'!A8:M35,4,0)),"",IF(LEN(VLOOKUP(A261,'Danh mục biên mục tiện ích'!A8:M35,4,0))=0,"",VLOOKUP(A261,'Danh mục biên mục tiện ích'!A8:M35,4,0)))</f>
        <v/>
      </c>
      <c r="H261" s="25" t="str">
        <f ca="1">IF(ISNA(VLOOKUP(A261,'Danh mục biên mục tiện ích'!A8:M35,8,0)),"",IF(LEN(VLOOKUP(A261,'Danh mục biên mục tiện ích'!A8:M35,8,0))=0,"",VLOOKUP(A261,'Danh mục biên mục tiện ích'!A8:M35,8,0)))</f>
        <v/>
      </c>
      <c r="I261" s="25" t="str">
        <f ca="1">IF(ISNA(VLOOKUP(A261,'Danh mục biên mục tiện ích'!A8:M35,9,0)),"",IF(LEN(VLOOKUP(A261,'Danh mục biên mục tiện ích'!A8:M35,9,0))=0,"",VLOOKUP(A261,'Danh mục biên mục tiện ích'!A8:M35,9,0)))</f>
        <v/>
      </c>
      <c r="J261" s="25" t="str">
        <f ca="1">IF(ISNA(VLOOKUP(A261,'Danh mục biên mục tiện ích'!A8:M35,10,0)),"",IF(LEN(VLOOKUP(A261,'Danh mục biên mục tiện ích'!A8:M35,10,0))=0,"",VLOOKUP(A261,'Danh mục biên mục tiện ích'!A8:M35,10,0)))</f>
        <v/>
      </c>
      <c r="K261" s="25" t="str">
        <f ca="1">IF(ISNA(VLOOKUP(A261,'Danh mục biên mục tiện ích'!A8:M35,11,0)),"",IF(LEN(VLOOKUP(A261,'Danh mục biên mục tiện ích'!A8:M35,11,0))=0,"",VLOOKUP(A261,'Danh mục biên mục tiện ích'!A8:M35,11,0)))</f>
        <v/>
      </c>
      <c r="L261" s="23" t="str">
        <f ca="1">IF(ISNA(VLOOKUP(A261,'Danh mục biên mục tiện ích'!A8:M35,12,0)),"",IF(LEN(VLOOKUP(A261,'Danh mục biên mục tiện ích'!A8:M35,12,0))=0,"",VLOOKUP(A261,'Danh mục biên mục tiện ích'!A8:M35,12,0)))</f>
        <v/>
      </c>
      <c r="M261" s="28" t="str">
        <f ca="1">IF(ISNA(VLOOKUP(A261,'Danh mục biên mục tiện ích'!A8:M35,13,0)),"",IF(LEN(VLOOKUP(A261,'Danh mục biên mục tiện ích'!A8:M35,13,0))=0,"",VLOOKUP(A261,'Danh mục biên mục tiện ích'!A8:M35,13,0)))</f>
        <v/>
      </c>
    </row>
    <row r="262" spans="1:13">
      <c r="A262" s="22" t="str">
        <f ca="1">IF(ISNA(VLOOKUP(A262,'Danh mục biên mục tiện ích'!A8:M35,1,0)),"",IF(LEN(VLOOKUP(A262,'Danh mục biên mục tiện ích'!A8:M35,1,0))=0,"",VLOOKUP(A262,'Danh mục biên mục tiện ích'!A8:M35,1,0)))</f>
        <v/>
      </c>
      <c r="D262" s="25" t="str">
        <f ca="1">IF(ISNA(VLOOKUP(A262,'Danh mục biên mục tiện ích'!A8:M35,4,0)),"",IF(LEN(VLOOKUP(A262,'Danh mục biên mục tiện ích'!A8:M35,4,0))=0,"",VLOOKUP(A262,'Danh mục biên mục tiện ích'!A8:M35,4,0)))</f>
        <v/>
      </c>
      <c r="H262" s="25" t="str">
        <f ca="1">IF(ISNA(VLOOKUP(A262,'Danh mục biên mục tiện ích'!A8:M35,8,0)),"",IF(LEN(VLOOKUP(A262,'Danh mục biên mục tiện ích'!A8:M35,8,0))=0,"",VLOOKUP(A262,'Danh mục biên mục tiện ích'!A8:M35,8,0)))</f>
        <v/>
      </c>
      <c r="I262" s="25" t="str">
        <f ca="1">IF(ISNA(VLOOKUP(A262,'Danh mục biên mục tiện ích'!A8:M35,9,0)),"",IF(LEN(VLOOKUP(A262,'Danh mục biên mục tiện ích'!A8:M35,9,0))=0,"",VLOOKUP(A262,'Danh mục biên mục tiện ích'!A8:M35,9,0)))</f>
        <v/>
      </c>
      <c r="J262" s="25" t="str">
        <f ca="1">IF(ISNA(VLOOKUP(A262,'Danh mục biên mục tiện ích'!A8:M35,10,0)),"",IF(LEN(VLOOKUP(A262,'Danh mục biên mục tiện ích'!A8:M35,10,0))=0,"",VLOOKUP(A262,'Danh mục biên mục tiện ích'!A8:M35,10,0)))</f>
        <v/>
      </c>
      <c r="K262" s="25" t="str">
        <f ca="1">IF(ISNA(VLOOKUP(A262,'Danh mục biên mục tiện ích'!A8:M35,11,0)),"",IF(LEN(VLOOKUP(A262,'Danh mục biên mục tiện ích'!A8:M35,11,0))=0,"",VLOOKUP(A262,'Danh mục biên mục tiện ích'!A8:M35,11,0)))</f>
        <v/>
      </c>
      <c r="L262" s="23" t="str">
        <f ca="1">IF(ISNA(VLOOKUP(A262,'Danh mục biên mục tiện ích'!A8:M35,12,0)),"",IF(LEN(VLOOKUP(A262,'Danh mục biên mục tiện ích'!A8:M35,12,0))=0,"",VLOOKUP(A262,'Danh mục biên mục tiện ích'!A8:M35,12,0)))</f>
        <v/>
      </c>
      <c r="M262" s="28" t="str">
        <f ca="1">IF(ISNA(VLOOKUP(A262,'Danh mục biên mục tiện ích'!A8:M35,13,0)),"",IF(LEN(VLOOKUP(A262,'Danh mục biên mục tiện ích'!A8:M35,13,0))=0,"",VLOOKUP(A262,'Danh mục biên mục tiện ích'!A8:M35,13,0)))</f>
        <v/>
      </c>
    </row>
    <row r="263" spans="1:13">
      <c r="A263" s="22" t="str">
        <f ca="1">IF(ISNA(VLOOKUP(A263,'Danh mục biên mục tiện ích'!A8:M35,1,0)),"",IF(LEN(VLOOKUP(A263,'Danh mục biên mục tiện ích'!A8:M35,1,0))=0,"",VLOOKUP(A263,'Danh mục biên mục tiện ích'!A8:M35,1,0)))</f>
        <v/>
      </c>
      <c r="D263" s="25" t="str">
        <f ca="1">IF(ISNA(VLOOKUP(A263,'Danh mục biên mục tiện ích'!A8:M35,4,0)),"",IF(LEN(VLOOKUP(A263,'Danh mục biên mục tiện ích'!A8:M35,4,0))=0,"",VLOOKUP(A263,'Danh mục biên mục tiện ích'!A8:M35,4,0)))</f>
        <v/>
      </c>
      <c r="H263" s="25" t="str">
        <f ca="1">IF(ISNA(VLOOKUP(A263,'Danh mục biên mục tiện ích'!A8:M35,8,0)),"",IF(LEN(VLOOKUP(A263,'Danh mục biên mục tiện ích'!A8:M35,8,0))=0,"",VLOOKUP(A263,'Danh mục biên mục tiện ích'!A8:M35,8,0)))</f>
        <v/>
      </c>
      <c r="I263" s="25" t="str">
        <f ca="1">IF(ISNA(VLOOKUP(A263,'Danh mục biên mục tiện ích'!A8:M35,9,0)),"",IF(LEN(VLOOKUP(A263,'Danh mục biên mục tiện ích'!A8:M35,9,0))=0,"",VLOOKUP(A263,'Danh mục biên mục tiện ích'!A8:M35,9,0)))</f>
        <v/>
      </c>
      <c r="J263" s="25" t="str">
        <f ca="1">IF(ISNA(VLOOKUP(A263,'Danh mục biên mục tiện ích'!A8:M35,10,0)),"",IF(LEN(VLOOKUP(A263,'Danh mục biên mục tiện ích'!A8:M35,10,0))=0,"",VLOOKUP(A263,'Danh mục biên mục tiện ích'!A8:M35,10,0)))</f>
        <v/>
      </c>
      <c r="K263" s="25" t="str">
        <f ca="1">IF(ISNA(VLOOKUP(A263,'Danh mục biên mục tiện ích'!A8:M35,11,0)),"",IF(LEN(VLOOKUP(A263,'Danh mục biên mục tiện ích'!A8:M35,11,0))=0,"",VLOOKUP(A263,'Danh mục biên mục tiện ích'!A8:M35,11,0)))</f>
        <v/>
      </c>
      <c r="L263" s="23" t="str">
        <f ca="1">IF(ISNA(VLOOKUP(A263,'Danh mục biên mục tiện ích'!A8:M35,12,0)),"",IF(LEN(VLOOKUP(A263,'Danh mục biên mục tiện ích'!A8:M35,12,0))=0,"",VLOOKUP(A263,'Danh mục biên mục tiện ích'!A8:M35,12,0)))</f>
        <v/>
      </c>
      <c r="M263" s="28" t="str">
        <f ca="1">IF(ISNA(VLOOKUP(A263,'Danh mục biên mục tiện ích'!A8:M35,13,0)),"",IF(LEN(VLOOKUP(A263,'Danh mục biên mục tiện ích'!A8:M35,13,0))=0,"",VLOOKUP(A263,'Danh mục biên mục tiện ích'!A8:M35,13,0)))</f>
        <v/>
      </c>
    </row>
    <row r="264" spans="1:13">
      <c r="A264" s="22" t="str">
        <f ca="1">IF(ISNA(VLOOKUP(A264,'Danh mục biên mục tiện ích'!A8:M35,1,0)),"",IF(LEN(VLOOKUP(A264,'Danh mục biên mục tiện ích'!A8:M35,1,0))=0,"",VLOOKUP(A264,'Danh mục biên mục tiện ích'!A8:M35,1,0)))</f>
        <v/>
      </c>
      <c r="D264" s="25" t="str">
        <f ca="1">IF(ISNA(VLOOKUP(A264,'Danh mục biên mục tiện ích'!A8:M35,4,0)),"",IF(LEN(VLOOKUP(A264,'Danh mục biên mục tiện ích'!A8:M35,4,0))=0,"",VLOOKUP(A264,'Danh mục biên mục tiện ích'!A8:M35,4,0)))</f>
        <v/>
      </c>
      <c r="H264" s="25" t="str">
        <f ca="1">IF(ISNA(VLOOKUP(A264,'Danh mục biên mục tiện ích'!A8:M35,8,0)),"",IF(LEN(VLOOKUP(A264,'Danh mục biên mục tiện ích'!A8:M35,8,0))=0,"",VLOOKUP(A264,'Danh mục biên mục tiện ích'!A8:M35,8,0)))</f>
        <v/>
      </c>
      <c r="I264" s="25" t="str">
        <f ca="1">IF(ISNA(VLOOKUP(A264,'Danh mục biên mục tiện ích'!A8:M35,9,0)),"",IF(LEN(VLOOKUP(A264,'Danh mục biên mục tiện ích'!A8:M35,9,0))=0,"",VLOOKUP(A264,'Danh mục biên mục tiện ích'!A8:M35,9,0)))</f>
        <v/>
      </c>
      <c r="J264" s="25" t="str">
        <f ca="1">IF(ISNA(VLOOKUP(A264,'Danh mục biên mục tiện ích'!A8:M35,10,0)),"",IF(LEN(VLOOKUP(A264,'Danh mục biên mục tiện ích'!A8:M35,10,0))=0,"",VLOOKUP(A264,'Danh mục biên mục tiện ích'!A8:M35,10,0)))</f>
        <v/>
      </c>
      <c r="K264" s="25" t="str">
        <f ca="1">IF(ISNA(VLOOKUP(A264,'Danh mục biên mục tiện ích'!A8:M35,11,0)),"",IF(LEN(VLOOKUP(A264,'Danh mục biên mục tiện ích'!A8:M35,11,0))=0,"",VLOOKUP(A264,'Danh mục biên mục tiện ích'!A8:M35,11,0)))</f>
        <v/>
      </c>
      <c r="L264" s="23" t="str">
        <f ca="1">IF(ISNA(VLOOKUP(A264,'Danh mục biên mục tiện ích'!A8:M35,12,0)),"",IF(LEN(VLOOKUP(A264,'Danh mục biên mục tiện ích'!A8:M35,12,0))=0,"",VLOOKUP(A264,'Danh mục biên mục tiện ích'!A8:M35,12,0)))</f>
        <v/>
      </c>
      <c r="M264" s="28" t="str">
        <f ca="1">IF(ISNA(VLOOKUP(A264,'Danh mục biên mục tiện ích'!A8:M35,13,0)),"",IF(LEN(VLOOKUP(A264,'Danh mục biên mục tiện ích'!A8:M35,13,0))=0,"",VLOOKUP(A264,'Danh mục biên mục tiện ích'!A8:M35,13,0)))</f>
        <v/>
      </c>
    </row>
    <row r="265" spans="1:13">
      <c r="A265" s="22" t="str">
        <f ca="1">IF(ISNA(VLOOKUP(A265,'Danh mục biên mục tiện ích'!A8:M35,1,0)),"",IF(LEN(VLOOKUP(A265,'Danh mục biên mục tiện ích'!A8:M35,1,0))=0,"",VLOOKUP(A265,'Danh mục biên mục tiện ích'!A8:M35,1,0)))</f>
        <v/>
      </c>
      <c r="D265" s="25" t="str">
        <f ca="1">IF(ISNA(VLOOKUP(A265,'Danh mục biên mục tiện ích'!A8:M35,4,0)),"",IF(LEN(VLOOKUP(A265,'Danh mục biên mục tiện ích'!A8:M35,4,0))=0,"",VLOOKUP(A265,'Danh mục biên mục tiện ích'!A8:M35,4,0)))</f>
        <v/>
      </c>
      <c r="H265" s="25" t="str">
        <f ca="1">IF(ISNA(VLOOKUP(A265,'Danh mục biên mục tiện ích'!A8:M35,8,0)),"",IF(LEN(VLOOKUP(A265,'Danh mục biên mục tiện ích'!A8:M35,8,0))=0,"",VLOOKUP(A265,'Danh mục biên mục tiện ích'!A8:M35,8,0)))</f>
        <v/>
      </c>
      <c r="I265" s="25" t="str">
        <f ca="1">IF(ISNA(VLOOKUP(A265,'Danh mục biên mục tiện ích'!A8:M35,9,0)),"",IF(LEN(VLOOKUP(A265,'Danh mục biên mục tiện ích'!A8:M35,9,0))=0,"",VLOOKUP(A265,'Danh mục biên mục tiện ích'!A8:M35,9,0)))</f>
        <v/>
      </c>
      <c r="J265" s="25" t="str">
        <f ca="1">IF(ISNA(VLOOKUP(A265,'Danh mục biên mục tiện ích'!A8:M35,10,0)),"",IF(LEN(VLOOKUP(A265,'Danh mục biên mục tiện ích'!A8:M35,10,0))=0,"",VLOOKUP(A265,'Danh mục biên mục tiện ích'!A8:M35,10,0)))</f>
        <v/>
      </c>
      <c r="K265" s="25" t="str">
        <f ca="1">IF(ISNA(VLOOKUP(A265,'Danh mục biên mục tiện ích'!A8:M35,11,0)),"",IF(LEN(VLOOKUP(A265,'Danh mục biên mục tiện ích'!A8:M35,11,0))=0,"",VLOOKUP(A265,'Danh mục biên mục tiện ích'!A8:M35,11,0)))</f>
        <v/>
      </c>
      <c r="L265" s="23" t="str">
        <f ca="1">IF(ISNA(VLOOKUP(A265,'Danh mục biên mục tiện ích'!A8:M35,12,0)),"",IF(LEN(VLOOKUP(A265,'Danh mục biên mục tiện ích'!A8:M35,12,0))=0,"",VLOOKUP(A265,'Danh mục biên mục tiện ích'!A8:M35,12,0)))</f>
        <v/>
      </c>
      <c r="M265" s="28" t="str">
        <f ca="1">IF(ISNA(VLOOKUP(A265,'Danh mục biên mục tiện ích'!A8:M35,13,0)),"",IF(LEN(VLOOKUP(A265,'Danh mục biên mục tiện ích'!A8:M35,13,0))=0,"",VLOOKUP(A265,'Danh mục biên mục tiện ích'!A8:M35,13,0)))</f>
        <v/>
      </c>
    </row>
    <row r="266" spans="1:13">
      <c r="A266" s="22" t="str">
        <f ca="1">IF(ISNA(VLOOKUP(A266,'Danh mục biên mục tiện ích'!A8:M35,1,0)),"",IF(LEN(VLOOKUP(A266,'Danh mục biên mục tiện ích'!A8:M35,1,0))=0,"",VLOOKUP(A266,'Danh mục biên mục tiện ích'!A8:M35,1,0)))</f>
        <v/>
      </c>
      <c r="D266" s="25" t="str">
        <f ca="1">IF(ISNA(VLOOKUP(A266,'Danh mục biên mục tiện ích'!A8:M35,4,0)),"",IF(LEN(VLOOKUP(A266,'Danh mục biên mục tiện ích'!A8:M35,4,0))=0,"",VLOOKUP(A266,'Danh mục biên mục tiện ích'!A8:M35,4,0)))</f>
        <v/>
      </c>
      <c r="H266" s="25" t="str">
        <f ca="1">IF(ISNA(VLOOKUP(A266,'Danh mục biên mục tiện ích'!A8:M35,8,0)),"",IF(LEN(VLOOKUP(A266,'Danh mục biên mục tiện ích'!A8:M35,8,0))=0,"",VLOOKUP(A266,'Danh mục biên mục tiện ích'!A8:M35,8,0)))</f>
        <v/>
      </c>
      <c r="I266" s="25" t="str">
        <f ca="1">IF(ISNA(VLOOKUP(A266,'Danh mục biên mục tiện ích'!A8:M35,9,0)),"",IF(LEN(VLOOKUP(A266,'Danh mục biên mục tiện ích'!A8:M35,9,0))=0,"",VLOOKUP(A266,'Danh mục biên mục tiện ích'!A8:M35,9,0)))</f>
        <v/>
      </c>
      <c r="J266" s="25" t="str">
        <f ca="1">IF(ISNA(VLOOKUP(A266,'Danh mục biên mục tiện ích'!A8:M35,10,0)),"",IF(LEN(VLOOKUP(A266,'Danh mục biên mục tiện ích'!A8:M35,10,0))=0,"",VLOOKUP(A266,'Danh mục biên mục tiện ích'!A8:M35,10,0)))</f>
        <v/>
      </c>
      <c r="K266" s="25" t="str">
        <f ca="1">IF(ISNA(VLOOKUP(A266,'Danh mục biên mục tiện ích'!A8:M35,11,0)),"",IF(LEN(VLOOKUP(A266,'Danh mục biên mục tiện ích'!A8:M35,11,0))=0,"",VLOOKUP(A266,'Danh mục biên mục tiện ích'!A8:M35,11,0)))</f>
        <v/>
      </c>
      <c r="L266" s="23" t="str">
        <f ca="1">IF(ISNA(VLOOKUP(A266,'Danh mục biên mục tiện ích'!A8:M35,12,0)),"",IF(LEN(VLOOKUP(A266,'Danh mục biên mục tiện ích'!A8:M35,12,0))=0,"",VLOOKUP(A266,'Danh mục biên mục tiện ích'!A8:M35,12,0)))</f>
        <v/>
      </c>
      <c r="M266" s="28" t="str">
        <f ca="1">IF(ISNA(VLOOKUP(A266,'Danh mục biên mục tiện ích'!A8:M35,13,0)),"",IF(LEN(VLOOKUP(A266,'Danh mục biên mục tiện ích'!A8:M35,13,0))=0,"",VLOOKUP(A266,'Danh mục biên mục tiện ích'!A8:M35,13,0)))</f>
        <v/>
      </c>
    </row>
    <row r="267" spans="1:13">
      <c r="A267" s="22" t="str">
        <f ca="1">IF(ISNA(VLOOKUP(A267,'Danh mục biên mục tiện ích'!A8:M35,1,0)),"",IF(LEN(VLOOKUP(A267,'Danh mục biên mục tiện ích'!A8:M35,1,0))=0,"",VLOOKUP(A267,'Danh mục biên mục tiện ích'!A8:M35,1,0)))</f>
        <v/>
      </c>
      <c r="D267" s="25" t="str">
        <f ca="1">IF(ISNA(VLOOKUP(A267,'Danh mục biên mục tiện ích'!A8:M35,4,0)),"",IF(LEN(VLOOKUP(A267,'Danh mục biên mục tiện ích'!A8:M35,4,0))=0,"",VLOOKUP(A267,'Danh mục biên mục tiện ích'!A8:M35,4,0)))</f>
        <v/>
      </c>
      <c r="H267" s="25" t="str">
        <f ca="1">IF(ISNA(VLOOKUP(A267,'Danh mục biên mục tiện ích'!A8:M35,8,0)),"",IF(LEN(VLOOKUP(A267,'Danh mục biên mục tiện ích'!A8:M35,8,0))=0,"",VLOOKUP(A267,'Danh mục biên mục tiện ích'!A8:M35,8,0)))</f>
        <v/>
      </c>
      <c r="I267" s="25" t="str">
        <f ca="1">IF(ISNA(VLOOKUP(A267,'Danh mục biên mục tiện ích'!A8:M35,9,0)),"",IF(LEN(VLOOKUP(A267,'Danh mục biên mục tiện ích'!A8:M35,9,0))=0,"",VLOOKUP(A267,'Danh mục biên mục tiện ích'!A8:M35,9,0)))</f>
        <v/>
      </c>
      <c r="J267" s="25" t="str">
        <f ca="1">IF(ISNA(VLOOKUP(A267,'Danh mục biên mục tiện ích'!A8:M35,10,0)),"",IF(LEN(VLOOKUP(A267,'Danh mục biên mục tiện ích'!A8:M35,10,0))=0,"",VLOOKUP(A267,'Danh mục biên mục tiện ích'!A8:M35,10,0)))</f>
        <v/>
      </c>
      <c r="K267" s="25" t="str">
        <f ca="1">IF(ISNA(VLOOKUP(A267,'Danh mục biên mục tiện ích'!A8:M35,11,0)),"",IF(LEN(VLOOKUP(A267,'Danh mục biên mục tiện ích'!A8:M35,11,0))=0,"",VLOOKUP(A267,'Danh mục biên mục tiện ích'!A8:M35,11,0)))</f>
        <v/>
      </c>
      <c r="L267" s="23" t="str">
        <f ca="1">IF(ISNA(VLOOKUP(A267,'Danh mục biên mục tiện ích'!A8:M35,12,0)),"",IF(LEN(VLOOKUP(A267,'Danh mục biên mục tiện ích'!A8:M35,12,0))=0,"",VLOOKUP(A267,'Danh mục biên mục tiện ích'!A8:M35,12,0)))</f>
        <v/>
      </c>
      <c r="M267" s="28" t="str">
        <f ca="1">IF(ISNA(VLOOKUP(A267,'Danh mục biên mục tiện ích'!A8:M35,13,0)),"",IF(LEN(VLOOKUP(A267,'Danh mục biên mục tiện ích'!A8:M35,13,0))=0,"",VLOOKUP(A267,'Danh mục biên mục tiện ích'!A8:M35,13,0)))</f>
        <v/>
      </c>
    </row>
    <row r="268" spans="1:13">
      <c r="A268" s="22" t="str">
        <f ca="1">IF(ISNA(VLOOKUP(A268,'Danh mục biên mục tiện ích'!A8:M35,1,0)),"",IF(LEN(VLOOKUP(A268,'Danh mục biên mục tiện ích'!A8:M35,1,0))=0,"",VLOOKUP(A268,'Danh mục biên mục tiện ích'!A8:M35,1,0)))</f>
        <v/>
      </c>
      <c r="D268" s="25" t="str">
        <f ca="1">IF(ISNA(VLOOKUP(A268,'Danh mục biên mục tiện ích'!A8:M35,4,0)),"",IF(LEN(VLOOKUP(A268,'Danh mục biên mục tiện ích'!A8:M35,4,0))=0,"",VLOOKUP(A268,'Danh mục biên mục tiện ích'!A8:M35,4,0)))</f>
        <v/>
      </c>
      <c r="H268" s="25" t="str">
        <f ca="1">IF(ISNA(VLOOKUP(A268,'Danh mục biên mục tiện ích'!A8:M35,8,0)),"",IF(LEN(VLOOKUP(A268,'Danh mục biên mục tiện ích'!A8:M35,8,0))=0,"",VLOOKUP(A268,'Danh mục biên mục tiện ích'!A8:M35,8,0)))</f>
        <v/>
      </c>
      <c r="I268" s="25" t="str">
        <f ca="1">IF(ISNA(VLOOKUP(A268,'Danh mục biên mục tiện ích'!A8:M35,9,0)),"",IF(LEN(VLOOKUP(A268,'Danh mục biên mục tiện ích'!A8:M35,9,0))=0,"",VLOOKUP(A268,'Danh mục biên mục tiện ích'!A8:M35,9,0)))</f>
        <v/>
      </c>
      <c r="J268" s="25" t="str">
        <f ca="1">IF(ISNA(VLOOKUP(A268,'Danh mục biên mục tiện ích'!A8:M35,10,0)),"",IF(LEN(VLOOKUP(A268,'Danh mục biên mục tiện ích'!A8:M35,10,0))=0,"",VLOOKUP(A268,'Danh mục biên mục tiện ích'!A8:M35,10,0)))</f>
        <v/>
      </c>
      <c r="K268" s="25" t="str">
        <f ca="1">IF(ISNA(VLOOKUP(A268,'Danh mục biên mục tiện ích'!A8:M35,11,0)),"",IF(LEN(VLOOKUP(A268,'Danh mục biên mục tiện ích'!A8:M35,11,0))=0,"",VLOOKUP(A268,'Danh mục biên mục tiện ích'!A8:M35,11,0)))</f>
        <v/>
      </c>
      <c r="L268" s="23" t="str">
        <f ca="1">IF(ISNA(VLOOKUP(A268,'Danh mục biên mục tiện ích'!A8:M35,12,0)),"",IF(LEN(VLOOKUP(A268,'Danh mục biên mục tiện ích'!A8:M35,12,0))=0,"",VLOOKUP(A268,'Danh mục biên mục tiện ích'!A8:M35,12,0)))</f>
        <v/>
      </c>
      <c r="M268" s="28" t="str">
        <f ca="1">IF(ISNA(VLOOKUP(A268,'Danh mục biên mục tiện ích'!A8:M35,13,0)),"",IF(LEN(VLOOKUP(A268,'Danh mục biên mục tiện ích'!A8:M35,13,0))=0,"",VLOOKUP(A268,'Danh mục biên mục tiện ích'!A8:M35,13,0)))</f>
        <v/>
      </c>
    </row>
    <row r="269" spans="1:13">
      <c r="A269" s="22" t="str">
        <f ca="1">IF(ISNA(VLOOKUP(A269,'Danh mục biên mục tiện ích'!A8:M35,1,0)),"",IF(LEN(VLOOKUP(A269,'Danh mục biên mục tiện ích'!A8:M35,1,0))=0,"",VLOOKUP(A269,'Danh mục biên mục tiện ích'!A8:M35,1,0)))</f>
        <v/>
      </c>
      <c r="D269" s="25" t="str">
        <f ca="1">IF(ISNA(VLOOKUP(A269,'Danh mục biên mục tiện ích'!A8:M35,4,0)),"",IF(LEN(VLOOKUP(A269,'Danh mục biên mục tiện ích'!A8:M35,4,0))=0,"",VLOOKUP(A269,'Danh mục biên mục tiện ích'!A8:M35,4,0)))</f>
        <v/>
      </c>
      <c r="H269" s="25" t="str">
        <f ca="1">IF(ISNA(VLOOKUP(A269,'Danh mục biên mục tiện ích'!A8:M35,8,0)),"",IF(LEN(VLOOKUP(A269,'Danh mục biên mục tiện ích'!A8:M35,8,0))=0,"",VLOOKUP(A269,'Danh mục biên mục tiện ích'!A8:M35,8,0)))</f>
        <v/>
      </c>
      <c r="I269" s="25" t="str">
        <f ca="1">IF(ISNA(VLOOKUP(A269,'Danh mục biên mục tiện ích'!A8:M35,9,0)),"",IF(LEN(VLOOKUP(A269,'Danh mục biên mục tiện ích'!A8:M35,9,0))=0,"",VLOOKUP(A269,'Danh mục biên mục tiện ích'!A8:M35,9,0)))</f>
        <v/>
      </c>
      <c r="J269" s="25" t="str">
        <f ca="1">IF(ISNA(VLOOKUP(A269,'Danh mục biên mục tiện ích'!A8:M35,10,0)),"",IF(LEN(VLOOKUP(A269,'Danh mục biên mục tiện ích'!A8:M35,10,0))=0,"",VLOOKUP(A269,'Danh mục biên mục tiện ích'!A8:M35,10,0)))</f>
        <v/>
      </c>
      <c r="K269" s="25" t="str">
        <f ca="1">IF(ISNA(VLOOKUP(A269,'Danh mục biên mục tiện ích'!A8:M35,11,0)),"",IF(LEN(VLOOKUP(A269,'Danh mục biên mục tiện ích'!A8:M35,11,0))=0,"",VLOOKUP(A269,'Danh mục biên mục tiện ích'!A8:M35,11,0)))</f>
        <v/>
      </c>
      <c r="L269" s="23" t="str">
        <f ca="1">IF(ISNA(VLOOKUP(A269,'Danh mục biên mục tiện ích'!A8:M35,12,0)),"",IF(LEN(VLOOKUP(A269,'Danh mục biên mục tiện ích'!A8:M35,12,0))=0,"",VLOOKUP(A269,'Danh mục biên mục tiện ích'!A8:M35,12,0)))</f>
        <v/>
      </c>
      <c r="M269" s="28" t="str">
        <f ca="1">IF(ISNA(VLOOKUP(A269,'Danh mục biên mục tiện ích'!A8:M35,13,0)),"",IF(LEN(VLOOKUP(A269,'Danh mục biên mục tiện ích'!A8:M35,13,0))=0,"",VLOOKUP(A269,'Danh mục biên mục tiện ích'!A8:M35,13,0)))</f>
        <v/>
      </c>
    </row>
    <row r="270" spans="1:13">
      <c r="A270" s="22" t="str">
        <f ca="1">IF(ISNA(VLOOKUP(A270,'Danh mục biên mục tiện ích'!A8:M35,1,0)),"",IF(LEN(VLOOKUP(A270,'Danh mục biên mục tiện ích'!A8:M35,1,0))=0,"",VLOOKUP(A270,'Danh mục biên mục tiện ích'!A8:M35,1,0)))</f>
        <v/>
      </c>
      <c r="D270" s="25" t="str">
        <f ca="1">IF(ISNA(VLOOKUP(A270,'Danh mục biên mục tiện ích'!A8:M35,4,0)),"",IF(LEN(VLOOKUP(A270,'Danh mục biên mục tiện ích'!A8:M35,4,0))=0,"",VLOOKUP(A270,'Danh mục biên mục tiện ích'!A8:M35,4,0)))</f>
        <v/>
      </c>
      <c r="H270" s="25" t="str">
        <f ca="1">IF(ISNA(VLOOKUP(A270,'Danh mục biên mục tiện ích'!A8:M35,8,0)),"",IF(LEN(VLOOKUP(A270,'Danh mục biên mục tiện ích'!A8:M35,8,0))=0,"",VLOOKUP(A270,'Danh mục biên mục tiện ích'!A8:M35,8,0)))</f>
        <v/>
      </c>
      <c r="I270" s="25" t="str">
        <f ca="1">IF(ISNA(VLOOKUP(A270,'Danh mục biên mục tiện ích'!A8:M35,9,0)),"",IF(LEN(VLOOKUP(A270,'Danh mục biên mục tiện ích'!A8:M35,9,0))=0,"",VLOOKUP(A270,'Danh mục biên mục tiện ích'!A8:M35,9,0)))</f>
        <v/>
      </c>
      <c r="J270" s="25" t="str">
        <f ca="1">IF(ISNA(VLOOKUP(A270,'Danh mục biên mục tiện ích'!A8:M35,10,0)),"",IF(LEN(VLOOKUP(A270,'Danh mục biên mục tiện ích'!A8:M35,10,0))=0,"",VLOOKUP(A270,'Danh mục biên mục tiện ích'!A8:M35,10,0)))</f>
        <v/>
      </c>
      <c r="K270" s="25" t="str">
        <f ca="1">IF(ISNA(VLOOKUP(A270,'Danh mục biên mục tiện ích'!A8:M35,11,0)),"",IF(LEN(VLOOKUP(A270,'Danh mục biên mục tiện ích'!A8:M35,11,0))=0,"",VLOOKUP(A270,'Danh mục biên mục tiện ích'!A8:M35,11,0)))</f>
        <v/>
      </c>
      <c r="L270" s="23" t="str">
        <f ca="1">IF(ISNA(VLOOKUP(A270,'Danh mục biên mục tiện ích'!A8:M35,12,0)),"",IF(LEN(VLOOKUP(A270,'Danh mục biên mục tiện ích'!A8:M35,12,0))=0,"",VLOOKUP(A270,'Danh mục biên mục tiện ích'!A8:M35,12,0)))</f>
        <v/>
      </c>
      <c r="M270" s="28" t="str">
        <f ca="1">IF(ISNA(VLOOKUP(A270,'Danh mục biên mục tiện ích'!A8:M35,13,0)),"",IF(LEN(VLOOKUP(A270,'Danh mục biên mục tiện ích'!A8:M35,13,0))=0,"",VLOOKUP(A270,'Danh mục biên mục tiện ích'!A8:M35,13,0)))</f>
        <v/>
      </c>
    </row>
    <row r="271" spans="1:13">
      <c r="A271" s="22" t="str">
        <f ca="1">IF(ISNA(VLOOKUP(A271,'Danh mục biên mục tiện ích'!A8:M35,1,0)),"",IF(LEN(VLOOKUP(A271,'Danh mục biên mục tiện ích'!A8:M35,1,0))=0,"",VLOOKUP(A271,'Danh mục biên mục tiện ích'!A8:M35,1,0)))</f>
        <v/>
      </c>
      <c r="D271" s="25" t="str">
        <f ca="1">IF(ISNA(VLOOKUP(A271,'Danh mục biên mục tiện ích'!A8:M35,4,0)),"",IF(LEN(VLOOKUP(A271,'Danh mục biên mục tiện ích'!A8:M35,4,0))=0,"",VLOOKUP(A271,'Danh mục biên mục tiện ích'!A8:M35,4,0)))</f>
        <v/>
      </c>
      <c r="H271" s="25" t="str">
        <f ca="1">IF(ISNA(VLOOKUP(A271,'Danh mục biên mục tiện ích'!A8:M35,8,0)),"",IF(LEN(VLOOKUP(A271,'Danh mục biên mục tiện ích'!A8:M35,8,0))=0,"",VLOOKUP(A271,'Danh mục biên mục tiện ích'!A8:M35,8,0)))</f>
        <v/>
      </c>
      <c r="I271" s="25" t="str">
        <f ca="1">IF(ISNA(VLOOKUP(A271,'Danh mục biên mục tiện ích'!A8:M35,9,0)),"",IF(LEN(VLOOKUP(A271,'Danh mục biên mục tiện ích'!A8:M35,9,0))=0,"",VLOOKUP(A271,'Danh mục biên mục tiện ích'!A8:M35,9,0)))</f>
        <v/>
      </c>
      <c r="J271" s="25" t="str">
        <f ca="1">IF(ISNA(VLOOKUP(A271,'Danh mục biên mục tiện ích'!A8:M35,10,0)),"",IF(LEN(VLOOKUP(A271,'Danh mục biên mục tiện ích'!A8:M35,10,0))=0,"",VLOOKUP(A271,'Danh mục biên mục tiện ích'!A8:M35,10,0)))</f>
        <v/>
      </c>
      <c r="K271" s="25" t="str">
        <f ca="1">IF(ISNA(VLOOKUP(A271,'Danh mục biên mục tiện ích'!A8:M35,11,0)),"",IF(LEN(VLOOKUP(A271,'Danh mục biên mục tiện ích'!A8:M35,11,0))=0,"",VLOOKUP(A271,'Danh mục biên mục tiện ích'!A8:M35,11,0)))</f>
        <v/>
      </c>
      <c r="L271" s="23" t="str">
        <f ca="1">IF(ISNA(VLOOKUP(A271,'Danh mục biên mục tiện ích'!A8:M35,12,0)),"",IF(LEN(VLOOKUP(A271,'Danh mục biên mục tiện ích'!A8:M35,12,0))=0,"",VLOOKUP(A271,'Danh mục biên mục tiện ích'!A8:M35,12,0)))</f>
        <v/>
      </c>
      <c r="M271" s="28" t="str">
        <f ca="1">IF(ISNA(VLOOKUP(A271,'Danh mục biên mục tiện ích'!A8:M35,13,0)),"",IF(LEN(VLOOKUP(A271,'Danh mục biên mục tiện ích'!A8:M35,13,0))=0,"",VLOOKUP(A271,'Danh mục biên mục tiện ích'!A8:M35,13,0)))</f>
        <v/>
      </c>
    </row>
    <row r="272" spans="1:13">
      <c r="A272" s="22" t="str">
        <f ca="1">IF(ISNA(VLOOKUP(A272,'Danh mục biên mục tiện ích'!A8:M35,1,0)),"",IF(LEN(VLOOKUP(A272,'Danh mục biên mục tiện ích'!A8:M35,1,0))=0,"",VLOOKUP(A272,'Danh mục biên mục tiện ích'!A8:M35,1,0)))</f>
        <v/>
      </c>
      <c r="D272" s="25" t="str">
        <f ca="1">IF(ISNA(VLOOKUP(A272,'Danh mục biên mục tiện ích'!A8:M35,4,0)),"",IF(LEN(VLOOKUP(A272,'Danh mục biên mục tiện ích'!A8:M35,4,0))=0,"",VLOOKUP(A272,'Danh mục biên mục tiện ích'!A8:M35,4,0)))</f>
        <v/>
      </c>
      <c r="H272" s="25" t="str">
        <f ca="1">IF(ISNA(VLOOKUP(A272,'Danh mục biên mục tiện ích'!A8:M35,8,0)),"",IF(LEN(VLOOKUP(A272,'Danh mục biên mục tiện ích'!A8:M35,8,0))=0,"",VLOOKUP(A272,'Danh mục biên mục tiện ích'!A8:M35,8,0)))</f>
        <v/>
      </c>
      <c r="I272" s="25" t="str">
        <f ca="1">IF(ISNA(VLOOKUP(A272,'Danh mục biên mục tiện ích'!A8:M35,9,0)),"",IF(LEN(VLOOKUP(A272,'Danh mục biên mục tiện ích'!A8:M35,9,0))=0,"",VLOOKUP(A272,'Danh mục biên mục tiện ích'!A8:M35,9,0)))</f>
        <v/>
      </c>
      <c r="J272" s="25" t="str">
        <f ca="1">IF(ISNA(VLOOKUP(A272,'Danh mục biên mục tiện ích'!A8:M35,10,0)),"",IF(LEN(VLOOKUP(A272,'Danh mục biên mục tiện ích'!A8:M35,10,0))=0,"",VLOOKUP(A272,'Danh mục biên mục tiện ích'!A8:M35,10,0)))</f>
        <v/>
      </c>
      <c r="K272" s="25" t="str">
        <f ca="1">IF(ISNA(VLOOKUP(A272,'Danh mục biên mục tiện ích'!A8:M35,11,0)),"",IF(LEN(VLOOKUP(A272,'Danh mục biên mục tiện ích'!A8:M35,11,0))=0,"",VLOOKUP(A272,'Danh mục biên mục tiện ích'!A8:M35,11,0)))</f>
        <v/>
      </c>
      <c r="L272" s="23" t="str">
        <f ca="1">IF(ISNA(VLOOKUP(A272,'Danh mục biên mục tiện ích'!A8:M35,12,0)),"",IF(LEN(VLOOKUP(A272,'Danh mục biên mục tiện ích'!A8:M35,12,0))=0,"",VLOOKUP(A272,'Danh mục biên mục tiện ích'!A8:M35,12,0)))</f>
        <v/>
      </c>
      <c r="M272" s="28" t="str">
        <f ca="1">IF(ISNA(VLOOKUP(A272,'Danh mục biên mục tiện ích'!A8:M35,13,0)),"",IF(LEN(VLOOKUP(A272,'Danh mục biên mục tiện ích'!A8:M35,13,0))=0,"",VLOOKUP(A272,'Danh mục biên mục tiện ích'!A8:M35,13,0)))</f>
        <v/>
      </c>
    </row>
    <row r="273" spans="1:13">
      <c r="A273" s="22" t="str">
        <f ca="1">IF(ISNA(VLOOKUP(A273,'Danh mục biên mục tiện ích'!A8:M35,1,0)),"",IF(LEN(VLOOKUP(A273,'Danh mục biên mục tiện ích'!A8:M35,1,0))=0,"",VLOOKUP(A273,'Danh mục biên mục tiện ích'!A8:M35,1,0)))</f>
        <v/>
      </c>
      <c r="D273" s="25" t="str">
        <f ca="1">IF(ISNA(VLOOKUP(A273,'Danh mục biên mục tiện ích'!A8:M35,4,0)),"",IF(LEN(VLOOKUP(A273,'Danh mục biên mục tiện ích'!A8:M35,4,0))=0,"",VLOOKUP(A273,'Danh mục biên mục tiện ích'!A8:M35,4,0)))</f>
        <v/>
      </c>
      <c r="H273" s="25" t="str">
        <f ca="1">IF(ISNA(VLOOKUP(A273,'Danh mục biên mục tiện ích'!A8:M35,8,0)),"",IF(LEN(VLOOKUP(A273,'Danh mục biên mục tiện ích'!A8:M35,8,0))=0,"",VLOOKUP(A273,'Danh mục biên mục tiện ích'!A8:M35,8,0)))</f>
        <v/>
      </c>
      <c r="I273" s="25" t="str">
        <f ca="1">IF(ISNA(VLOOKUP(A273,'Danh mục biên mục tiện ích'!A8:M35,9,0)),"",IF(LEN(VLOOKUP(A273,'Danh mục biên mục tiện ích'!A8:M35,9,0))=0,"",VLOOKUP(A273,'Danh mục biên mục tiện ích'!A8:M35,9,0)))</f>
        <v/>
      </c>
      <c r="J273" s="25" t="str">
        <f ca="1">IF(ISNA(VLOOKUP(A273,'Danh mục biên mục tiện ích'!A8:M35,10,0)),"",IF(LEN(VLOOKUP(A273,'Danh mục biên mục tiện ích'!A8:M35,10,0))=0,"",VLOOKUP(A273,'Danh mục biên mục tiện ích'!A8:M35,10,0)))</f>
        <v/>
      </c>
      <c r="K273" s="25" t="str">
        <f ca="1">IF(ISNA(VLOOKUP(A273,'Danh mục biên mục tiện ích'!A8:M35,11,0)),"",IF(LEN(VLOOKUP(A273,'Danh mục biên mục tiện ích'!A8:M35,11,0))=0,"",VLOOKUP(A273,'Danh mục biên mục tiện ích'!A8:M35,11,0)))</f>
        <v/>
      </c>
      <c r="L273" s="23" t="str">
        <f ca="1">IF(ISNA(VLOOKUP(A273,'Danh mục biên mục tiện ích'!A8:M35,12,0)),"",IF(LEN(VLOOKUP(A273,'Danh mục biên mục tiện ích'!A8:M35,12,0))=0,"",VLOOKUP(A273,'Danh mục biên mục tiện ích'!A8:M35,12,0)))</f>
        <v/>
      </c>
      <c r="M273" s="28" t="str">
        <f ca="1">IF(ISNA(VLOOKUP(A273,'Danh mục biên mục tiện ích'!A8:M35,13,0)),"",IF(LEN(VLOOKUP(A273,'Danh mục biên mục tiện ích'!A8:M35,13,0))=0,"",VLOOKUP(A273,'Danh mục biên mục tiện ích'!A8:M35,13,0)))</f>
        <v/>
      </c>
    </row>
    <row r="274" spans="1:13">
      <c r="A274" s="22" t="str">
        <f ca="1">IF(ISNA(VLOOKUP(A274,'Danh mục biên mục tiện ích'!A8:M35,1,0)),"",IF(LEN(VLOOKUP(A274,'Danh mục biên mục tiện ích'!A8:M35,1,0))=0,"",VLOOKUP(A274,'Danh mục biên mục tiện ích'!A8:M35,1,0)))</f>
        <v/>
      </c>
      <c r="D274" s="25" t="str">
        <f ca="1">IF(ISNA(VLOOKUP(A274,'Danh mục biên mục tiện ích'!A8:M35,4,0)),"",IF(LEN(VLOOKUP(A274,'Danh mục biên mục tiện ích'!A8:M35,4,0))=0,"",VLOOKUP(A274,'Danh mục biên mục tiện ích'!A8:M35,4,0)))</f>
        <v/>
      </c>
      <c r="H274" s="25" t="str">
        <f ca="1">IF(ISNA(VLOOKUP(A274,'Danh mục biên mục tiện ích'!A8:M35,8,0)),"",IF(LEN(VLOOKUP(A274,'Danh mục biên mục tiện ích'!A8:M35,8,0))=0,"",VLOOKUP(A274,'Danh mục biên mục tiện ích'!A8:M35,8,0)))</f>
        <v/>
      </c>
      <c r="I274" s="25" t="str">
        <f ca="1">IF(ISNA(VLOOKUP(A274,'Danh mục biên mục tiện ích'!A8:M35,9,0)),"",IF(LEN(VLOOKUP(A274,'Danh mục biên mục tiện ích'!A8:M35,9,0))=0,"",VLOOKUP(A274,'Danh mục biên mục tiện ích'!A8:M35,9,0)))</f>
        <v/>
      </c>
      <c r="J274" s="25" t="str">
        <f ca="1">IF(ISNA(VLOOKUP(A274,'Danh mục biên mục tiện ích'!A8:M35,10,0)),"",IF(LEN(VLOOKUP(A274,'Danh mục biên mục tiện ích'!A8:M35,10,0))=0,"",VLOOKUP(A274,'Danh mục biên mục tiện ích'!A8:M35,10,0)))</f>
        <v/>
      </c>
      <c r="K274" s="25" t="str">
        <f ca="1">IF(ISNA(VLOOKUP(A274,'Danh mục biên mục tiện ích'!A8:M35,11,0)),"",IF(LEN(VLOOKUP(A274,'Danh mục biên mục tiện ích'!A8:M35,11,0))=0,"",VLOOKUP(A274,'Danh mục biên mục tiện ích'!A8:M35,11,0)))</f>
        <v/>
      </c>
      <c r="L274" s="23" t="str">
        <f ca="1">IF(ISNA(VLOOKUP(A274,'Danh mục biên mục tiện ích'!A8:M35,12,0)),"",IF(LEN(VLOOKUP(A274,'Danh mục biên mục tiện ích'!A8:M35,12,0))=0,"",VLOOKUP(A274,'Danh mục biên mục tiện ích'!A8:M35,12,0)))</f>
        <v/>
      </c>
      <c r="M274" s="28" t="str">
        <f ca="1">IF(ISNA(VLOOKUP(A274,'Danh mục biên mục tiện ích'!A8:M35,13,0)),"",IF(LEN(VLOOKUP(A274,'Danh mục biên mục tiện ích'!A8:M35,13,0))=0,"",VLOOKUP(A274,'Danh mục biên mục tiện ích'!A8:M35,13,0)))</f>
        <v/>
      </c>
    </row>
    <row r="275" spans="1:13">
      <c r="A275" s="22" t="str">
        <f ca="1">IF(ISNA(VLOOKUP(A275,'Danh mục biên mục tiện ích'!A8:M35,1,0)),"",IF(LEN(VLOOKUP(A275,'Danh mục biên mục tiện ích'!A8:M35,1,0))=0,"",VLOOKUP(A275,'Danh mục biên mục tiện ích'!A8:M35,1,0)))</f>
        <v/>
      </c>
      <c r="D275" s="25" t="str">
        <f ca="1">IF(ISNA(VLOOKUP(A275,'Danh mục biên mục tiện ích'!A8:M35,4,0)),"",IF(LEN(VLOOKUP(A275,'Danh mục biên mục tiện ích'!A8:M35,4,0))=0,"",VLOOKUP(A275,'Danh mục biên mục tiện ích'!A8:M35,4,0)))</f>
        <v/>
      </c>
      <c r="H275" s="25" t="str">
        <f ca="1">IF(ISNA(VLOOKUP(A275,'Danh mục biên mục tiện ích'!A8:M35,8,0)),"",IF(LEN(VLOOKUP(A275,'Danh mục biên mục tiện ích'!A8:M35,8,0))=0,"",VLOOKUP(A275,'Danh mục biên mục tiện ích'!A8:M35,8,0)))</f>
        <v/>
      </c>
      <c r="I275" s="25" t="str">
        <f ca="1">IF(ISNA(VLOOKUP(A275,'Danh mục biên mục tiện ích'!A8:M35,9,0)),"",IF(LEN(VLOOKUP(A275,'Danh mục biên mục tiện ích'!A8:M35,9,0))=0,"",VLOOKUP(A275,'Danh mục biên mục tiện ích'!A8:M35,9,0)))</f>
        <v/>
      </c>
      <c r="J275" s="25" t="str">
        <f ca="1">IF(ISNA(VLOOKUP(A275,'Danh mục biên mục tiện ích'!A8:M35,10,0)),"",IF(LEN(VLOOKUP(A275,'Danh mục biên mục tiện ích'!A8:M35,10,0))=0,"",VLOOKUP(A275,'Danh mục biên mục tiện ích'!A8:M35,10,0)))</f>
        <v/>
      </c>
      <c r="K275" s="25" t="str">
        <f ca="1">IF(ISNA(VLOOKUP(A275,'Danh mục biên mục tiện ích'!A8:M35,11,0)),"",IF(LEN(VLOOKUP(A275,'Danh mục biên mục tiện ích'!A8:M35,11,0))=0,"",VLOOKUP(A275,'Danh mục biên mục tiện ích'!A8:M35,11,0)))</f>
        <v/>
      </c>
      <c r="L275" s="23" t="str">
        <f ca="1">IF(ISNA(VLOOKUP(A275,'Danh mục biên mục tiện ích'!A8:M35,12,0)),"",IF(LEN(VLOOKUP(A275,'Danh mục biên mục tiện ích'!A8:M35,12,0))=0,"",VLOOKUP(A275,'Danh mục biên mục tiện ích'!A8:M35,12,0)))</f>
        <v/>
      </c>
      <c r="M275" s="28" t="str">
        <f ca="1">IF(ISNA(VLOOKUP(A275,'Danh mục biên mục tiện ích'!A8:M35,13,0)),"",IF(LEN(VLOOKUP(A275,'Danh mục biên mục tiện ích'!A8:M35,13,0))=0,"",VLOOKUP(A275,'Danh mục biên mục tiện ích'!A8:M35,13,0)))</f>
        <v/>
      </c>
    </row>
    <row r="276" spans="1:13">
      <c r="A276" s="22" t="str">
        <f ca="1">IF(ISNA(VLOOKUP(A276,'Danh mục biên mục tiện ích'!A8:M35,1,0)),"",IF(LEN(VLOOKUP(A276,'Danh mục biên mục tiện ích'!A8:M35,1,0))=0,"",VLOOKUP(A276,'Danh mục biên mục tiện ích'!A8:M35,1,0)))</f>
        <v/>
      </c>
      <c r="D276" s="25" t="str">
        <f ca="1">IF(ISNA(VLOOKUP(A276,'Danh mục biên mục tiện ích'!A8:M35,4,0)),"",IF(LEN(VLOOKUP(A276,'Danh mục biên mục tiện ích'!A8:M35,4,0))=0,"",VLOOKUP(A276,'Danh mục biên mục tiện ích'!A8:M35,4,0)))</f>
        <v/>
      </c>
      <c r="H276" s="25" t="str">
        <f ca="1">IF(ISNA(VLOOKUP(A276,'Danh mục biên mục tiện ích'!A8:M35,8,0)),"",IF(LEN(VLOOKUP(A276,'Danh mục biên mục tiện ích'!A8:M35,8,0))=0,"",VLOOKUP(A276,'Danh mục biên mục tiện ích'!A8:M35,8,0)))</f>
        <v/>
      </c>
      <c r="I276" s="25" t="str">
        <f ca="1">IF(ISNA(VLOOKUP(A276,'Danh mục biên mục tiện ích'!A8:M35,9,0)),"",IF(LEN(VLOOKUP(A276,'Danh mục biên mục tiện ích'!A8:M35,9,0))=0,"",VLOOKUP(A276,'Danh mục biên mục tiện ích'!A8:M35,9,0)))</f>
        <v/>
      </c>
      <c r="J276" s="25" t="str">
        <f ca="1">IF(ISNA(VLOOKUP(A276,'Danh mục biên mục tiện ích'!A8:M35,10,0)),"",IF(LEN(VLOOKUP(A276,'Danh mục biên mục tiện ích'!A8:M35,10,0))=0,"",VLOOKUP(A276,'Danh mục biên mục tiện ích'!A8:M35,10,0)))</f>
        <v/>
      </c>
      <c r="K276" s="25" t="str">
        <f ca="1">IF(ISNA(VLOOKUP(A276,'Danh mục biên mục tiện ích'!A8:M35,11,0)),"",IF(LEN(VLOOKUP(A276,'Danh mục biên mục tiện ích'!A8:M35,11,0))=0,"",VLOOKUP(A276,'Danh mục biên mục tiện ích'!A8:M35,11,0)))</f>
        <v/>
      </c>
      <c r="L276" s="23" t="str">
        <f ca="1">IF(ISNA(VLOOKUP(A276,'Danh mục biên mục tiện ích'!A8:M35,12,0)),"",IF(LEN(VLOOKUP(A276,'Danh mục biên mục tiện ích'!A8:M35,12,0))=0,"",VLOOKUP(A276,'Danh mục biên mục tiện ích'!A8:M35,12,0)))</f>
        <v/>
      </c>
      <c r="M276" s="28" t="str">
        <f ca="1">IF(ISNA(VLOOKUP(A276,'Danh mục biên mục tiện ích'!A8:M35,13,0)),"",IF(LEN(VLOOKUP(A276,'Danh mục biên mục tiện ích'!A8:M35,13,0))=0,"",VLOOKUP(A276,'Danh mục biên mục tiện ích'!A8:M35,13,0)))</f>
        <v/>
      </c>
    </row>
    <row r="277" spans="1:13">
      <c r="A277" s="22" t="str">
        <f ca="1">IF(ISNA(VLOOKUP(A277,'Danh mục biên mục tiện ích'!A8:M35,1,0)),"",IF(LEN(VLOOKUP(A277,'Danh mục biên mục tiện ích'!A8:M35,1,0))=0,"",VLOOKUP(A277,'Danh mục biên mục tiện ích'!A8:M35,1,0)))</f>
        <v/>
      </c>
      <c r="D277" s="25" t="str">
        <f ca="1">IF(ISNA(VLOOKUP(A277,'Danh mục biên mục tiện ích'!A8:M35,4,0)),"",IF(LEN(VLOOKUP(A277,'Danh mục biên mục tiện ích'!A8:M35,4,0))=0,"",VLOOKUP(A277,'Danh mục biên mục tiện ích'!A8:M35,4,0)))</f>
        <v/>
      </c>
      <c r="H277" s="25" t="str">
        <f ca="1">IF(ISNA(VLOOKUP(A277,'Danh mục biên mục tiện ích'!A8:M35,8,0)),"",IF(LEN(VLOOKUP(A277,'Danh mục biên mục tiện ích'!A8:M35,8,0))=0,"",VLOOKUP(A277,'Danh mục biên mục tiện ích'!A8:M35,8,0)))</f>
        <v/>
      </c>
      <c r="I277" s="25" t="str">
        <f ca="1">IF(ISNA(VLOOKUP(A277,'Danh mục biên mục tiện ích'!A8:M35,9,0)),"",IF(LEN(VLOOKUP(A277,'Danh mục biên mục tiện ích'!A8:M35,9,0))=0,"",VLOOKUP(A277,'Danh mục biên mục tiện ích'!A8:M35,9,0)))</f>
        <v/>
      </c>
      <c r="J277" s="25" t="str">
        <f ca="1">IF(ISNA(VLOOKUP(A277,'Danh mục biên mục tiện ích'!A8:M35,10,0)),"",IF(LEN(VLOOKUP(A277,'Danh mục biên mục tiện ích'!A8:M35,10,0))=0,"",VLOOKUP(A277,'Danh mục biên mục tiện ích'!A8:M35,10,0)))</f>
        <v/>
      </c>
      <c r="K277" s="25" t="str">
        <f ca="1">IF(ISNA(VLOOKUP(A277,'Danh mục biên mục tiện ích'!A8:M35,11,0)),"",IF(LEN(VLOOKUP(A277,'Danh mục biên mục tiện ích'!A8:M35,11,0))=0,"",VLOOKUP(A277,'Danh mục biên mục tiện ích'!A8:M35,11,0)))</f>
        <v/>
      </c>
      <c r="L277" s="23" t="str">
        <f ca="1">IF(ISNA(VLOOKUP(A277,'Danh mục biên mục tiện ích'!A8:M35,12,0)),"",IF(LEN(VLOOKUP(A277,'Danh mục biên mục tiện ích'!A8:M35,12,0))=0,"",VLOOKUP(A277,'Danh mục biên mục tiện ích'!A8:M35,12,0)))</f>
        <v/>
      </c>
      <c r="M277" s="28" t="str">
        <f ca="1">IF(ISNA(VLOOKUP(A277,'Danh mục biên mục tiện ích'!A8:M35,13,0)),"",IF(LEN(VLOOKUP(A277,'Danh mục biên mục tiện ích'!A8:M35,13,0))=0,"",VLOOKUP(A277,'Danh mục biên mục tiện ích'!A8:M35,13,0)))</f>
        <v/>
      </c>
    </row>
    <row r="278" spans="1:13">
      <c r="A278" s="22" t="str">
        <f ca="1">IF(ISNA(VLOOKUP(A278,'Danh mục biên mục tiện ích'!A8:M35,1,0)),"",IF(LEN(VLOOKUP(A278,'Danh mục biên mục tiện ích'!A8:M35,1,0))=0,"",VLOOKUP(A278,'Danh mục biên mục tiện ích'!A8:M35,1,0)))</f>
        <v/>
      </c>
      <c r="D278" s="25" t="str">
        <f ca="1">IF(ISNA(VLOOKUP(A278,'Danh mục biên mục tiện ích'!A8:M35,4,0)),"",IF(LEN(VLOOKUP(A278,'Danh mục biên mục tiện ích'!A8:M35,4,0))=0,"",VLOOKUP(A278,'Danh mục biên mục tiện ích'!A8:M35,4,0)))</f>
        <v/>
      </c>
      <c r="H278" s="25" t="str">
        <f ca="1">IF(ISNA(VLOOKUP(A278,'Danh mục biên mục tiện ích'!A8:M35,8,0)),"",IF(LEN(VLOOKUP(A278,'Danh mục biên mục tiện ích'!A8:M35,8,0))=0,"",VLOOKUP(A278,'Danh mục biên mục tiện ích'!A8:M35,8,0)))</f>
        <v/>
      </c>
      <c r="I278" s="25" t="str">
        <f ca="1">IF(ISNA(VLOOKUP(A278,'Danh mục biên mục tiện ích'!A8:M35,9,0)),"",IF(LEN(VLOOKUP(A278,'Danh mục biên mục tiện ích'!A8:M35,9,0))=0,"",VLOOKUP(A278,'Danh mục biên mục tiện ích'!A8:M35,9,0)))</f>
        <v/>
      </c>
      <c r="J278" s="25" t="str">
        <f ca="1">IF(ISNA(VLOOKUP(A278,'Danh mục biên mục tiện ích'!A8:M35,10,0)),"",IF(LEN(VLOOKUP(A278,'Danh mục biên mục tiện ích'!A8:M35,10,0))=0,"",VLOOKUP(A278,'Danh mục biên mục tiện ích'!A8:M35,10,0)))</f>
        <v/>
      </c>
      <c r="K278" s="25" t="str">
        <f ca="1">IF(ISNA(VLOOKUP(A278,'Danh mục biên mục tiện ích'!A8:M35,11,0)),"",IF(LEN(VLOOKUP(A278,'Danh mục biên mục tiện ích'!A8:M35,11,0))=0,"",VLOOKUP(A278,'Danh mục biên mục tiện ích'!A8:M35,11,0)))</f>
        <v/>
      </c>
      <c r="L278" s="23" t="str">
        <f ca="1">IF(ISNA(VLOOKUP(A278,'Danh mục biên mục tiện ích'!A8:M35,12,0)),"",IF(LEN(VLOOKUP(A278,'Danh mục biên mục tiện ích'!A8:M35,12,0))=0,"",VLOOKUP(A278,'Danh mục biên mục tiện ích'!A8:M35,12,0)))</f>
        <v/>
      </c>
      <c r="M278" s="28" t="str">
        <f ca="1">IF(ISNA(VLOOKUP(A278,'Danh mục biên mục tiện ích'!A8:M35,13,0)),"",IF(LEN(VLOOKUP(A278,'Danh mục biên mục tiện ích'!A8:M35,13,0))=0,"",VLOOKUP(A278,'Danh mục biên mục tiện ích'!A8:M35,13,0)))</f>
        <v/>
      </c>
    </row>
    <row r="279" spans="1:13">
      <c r="A279" s="22" t="str">
        <f ca="1">IF(ISNA(VLOOKUP(A279,'Danh mục biên mục tiện ích'!A8:M35,1,0)),"",IF(LEN(VLOOKUP(A279,'Danh mục biên mục tiện ích'!A8:M35,1,0))=0,"",VLOOKUP(A279,'Danh mục biên mục tiện ích'!A8:M35,1,0)))</f>
        <v/>
      </c>
      <c r="D279" s="25" t="str">
        <f ca="1">IF(ISNA(VLOOKUP(A279,'Danh mục biên mục tiện ích'!A8:M35,4,0)),"",IF(LEN(VLOOKUP(A279,'Danh mục biên mục tiện ích'!A8:M35,4,0))=0,"",VLOOKUP(A279,'Danh mục biên mục tiện ích'!A8:M35,4,0)))</f>
        <v/>
      </c>
      <c r="H279" s="25" t="str">
        <f ca="1">IF(ISNA(VLOOKUP(A279,'Danh mục biên mục tiện ích'!A8:M35,8,0)),"",IF(LEN(VLOOKUP(A279,'Danh mục biên mục tiện ích'!A8:M35,8,0))=0,"",VLOOKUP(A279,'Danh mục biên mục tiện ích'!A8:M35,8,0)))</f>
        <v/>
      </c>
      <c r="I279" s="25" t="str">
        <f ca="1">IF(ISNA(VLOOKUP(A279,'Danh mục biên mục tiện ích'!A8:M35,9,0)),"",IF(LEN(VLOOKUP(A279,'Danh mục biên mục tiện ích'!A8:M35,9,0))=0,"",VLOOKUP(A279,'Danh mục biên mục tiện ích'!A8:M35,9,0)))</f>
        <v/>
      </c>
      <c r="J279" s="25" t="str">
        <f ca="1">IF(ISNA(VLOOKUP(A279,'Danh mục biên mục tiện ích'!A8:M35,10,0)),"",IF(LEN(VLOOKUP(A279,'Danh mục biên mục tiện ích'!A8:M35,10,0))=0,"",VLOOKUP(A279,'Danh mục biên mục tiện ích'!A8:M35,10,0)))</f>
        <v/>
      </c>
      <c r="K279" s="25" t="str">
        <f ca="1">IF(ISNA(VLOOKUP(A279,'Danh mục biên mục tiện ích'!A8:M35,11,0)),"",IF(LEN(VLOOKUP(A279,'Danh mục biên mục tiện ích'!A8:M35,11,0))=0,"",VLOOKUP(A279,'Danh mục biên mục tiện ích'!A8:M35,11,0)))</f>
        <v/>
      </c>
      <c r="L279" s="23" t="str">
        <f ca="1">IF(ISNA(VLOOKUP(A279,'Danh mục biên mục tiện ích'!A8:M35,12,0)),"",IF(LEN(VLOOKUP(A279,'Danh mục biên mục tiện ích'!A8:M35,12,0))=0,"",VLOOKUP(A279,'Danh mục biên mục tiện ích'!A8:M35,12,0)))</f>
        <v/>
      </c>
      <c r="M279" s="28" t="str">
        <f ca="1">IF(ISNA(VLOOKUP(A279,'Danh mục biên mục tiện ích'!A8:M35,13,0)),"",IF(LEN(VLOOKUP(A279,'Danh mục biên mục tiện ích'!A8:M35,13,0))=0,"",VLOOKUP(A279,'Danh mục biên mục tiện ích'!A8:M35,13,0)))</f>
        <v/>
      </c>
    </row>
    <row r="280" spans="1:13">
      <c r="A280" s="22" t="str">
        <f ca="1">IF(ISNA(VLOOKUP(A280,'Danh mục biên mục tiện ích'!A8:M35,1,0)),"",IF(LEN(VLOOKUP(A280,'Danh mục biên mục tiện ích'!A8:M35,1,0))=0,"",VLOOKUP(A280,'Danh mục biên mục tiện ích'!A8:M35,1,0)))</f>
        <v/>
      </c>
      <c r="D280" s="25" t="str">
        <f ca="1">IF(ISNA(VLOOKUP(A280,'Danh mục biên mục tiện ích'!A8:M35,4,0)),"",IF(LEN(VLOOKUP(A280,'Danh mục biên mục tiện ích'!A8:M35,4,0))=0,"",VLOOKUP(A280,'Danh mục biên mục tiện ích'!A8:M35,4,0)))</f>
        <v/>
      </c>
      <c r="H280" s="25" t="str">
        <f ca="1">IF(ISNA(VLOOKUP(A280,'Danh mục biên mục tiện ích'!A8:M35,8,0)),"",IF(LEN(VLOOKUP(A280,'Danh mục biên mục tiện ích'!A8:M35,8,0))=0,"",VLOOKUP(A280,'Danh mục biên mục tiện ích'!A8:M35,8,0)))</f>
        <v/>
      </c>
      <c r="I280" s="25" t="str">
        <f ca="1">IF(ISNA(VLOOKUP(A280,'Danh mục biên mục tiện ích'!A8:M35,9,0)),"",IF(LEN(VLOOKUP(A280,'Danh mục biên mục tiện ích'!A8:M35,9,0))=0,"",VLOOKUP(A280,'Danh mục biên mục tiện ích'!A8:M35,9,0)))</f>
        <v/>
      </c>
      <c r="J280" s="25" t="str">
        <f ca="1">IF(ISNA(VLOOKUP(A280,'Danh mục biên mục tiện ích'!A8:M35,10,0)),"",IF(LEN(VLOOKUP(A280,'Danh mục biên mục tiện ích'!A8:M35,10,0))=0,"",VLOOKUP(A280,'Danh mục biên mục tiện ích'!A8:M35,10,0)))</f>
        <v/>
      </c>
      <c r="K280" s="25" t="str">
        <f ca="1">IF(ISNA(VLOOKUP(A280,'Danh mục biên mục tiện ích'!A8:M35,11,0)),"",IF(LEN(VLOOKUP(A280,'Danh mục biên mục tiện ích'!A8:M35,11,0))=0,"",VLOOKUP(A280,'Danh mục biên mục tiện ích'!A8:M35,11,0)))</f>
        <v/>
      </c>
      <c r="L280" s="23" t="str">
        <f ca="1">IF(ISNA(VLOOKUP(A280,'Danh mục biên mục tiện ích'!A8:M35,12,0)),"",IF(LEN(VLOOKUP(A280,'Danh mục biên mục tiện ích'!A8:M35,12,0))=0,"",VLOOKUP(A280,'Danh mục biên mục tiện ích'!A8:M35,12,0)))</f>
        <v/>
      </c>
      <c r="M280" s="28" t="str">
        <f ca="1">IF(ISNA(VLOOKUP(A280,'Danh mục biên mục tiện ích'!A8:M35,13,0)),"",IF(LEN(VLOOKUP(A280,'Danh mục biên mục tiện ích'!A8:M35,13,0))=0,"",VLOOKUP(A280,'Danh mục biên mục tiện ích'!A8:M35,13,0)))</f>
        <v/>
      </c>
    </row>
    <row r="281" spans="1:13">
      <c r="A281" s="22" t="str">
        <f ca="1">IF(ISNA(VLOOKUP(A281,'Danh mục biên mục tiện ích'!A8:M35,1,0)),"",IF(LEN(VLOOKUP(A281,'Danh mục biên mục tiện ích'!A8:M35,1,0))=0,"",VLOOKUP(A281,'Danh mục biên mục tiện ích'!A8:M35,1,0)))</f>
        <v/>
      </c>
      <c r="D281" s="25" t="str">
        <f ca="1">IF(ISNA(VLOOKUP(A281,'Danh mục biên mục tiện ích'!A8:M35,4,0)),"",IF(LEN(VLOOKUP(A281,'Danh mục biên mục tiện ích'!A8:M35,4,0))=0,"",VLOOKUP(A281,'Danh mục biên mục tiện ích'!A8:M35,4,0)))</f>
        <v/>
      </c>
      <c r="H281" s="25" t="str">
        <f ca="1">IF(ISNA(VLOOKUP(A281,'Danh mục biên mục tiện ích'!A8:M35,8,0)),"",IF(LEN(VLOOKUP(A281,'Danh mục biên mục tiện ích'!A8:M35,8,0))=0,"",VLOOKUP(A281,'Danh mục biên mục tiện ích'!A8:M35,8,0)))</f>
        <v/>
      </c>
      <c r="I281" s="25" t="str">
        <f ca="1">IF(ISNA(VLOOKUP(A281,'Danh mục biên mục tiện ích'!A8:M35,9,0)),"",IF(LEN(VLOOKUP(A281,'Danh mục biên mục tiện ích'!A8:M35,9,0))=0,"",VLOOKUP(A281,'Danh mục biên mục tiện ích'!A8:M35,9,0)))</f>
        <v/>
      </c>
      <c r="J281" s="25" t="str">
        <f ca="1">IF(ISNA(VLOOKUP(A281,'Danh mục biên mục tiện ích'!A8:M35,10,0)),"",IF(LEN(VLOOKUP(A281,'Danh mục biên mục tiện ích'!A8:M35,10,0))=0,"",VLOOKUP(A281,'Danh mục biên mục tiện ích'!A8:M35,10,0)))</f>
        <v/>
      </c>
      <c r="K281" s="25" t="str">
        <f ca="1">IF(ISNA(VLOOKUP(A281,'Danh mục biên mục tiện ích'!A8:M35,11,0)),"",IF(LEN(VLOOKUP(A281,'Danh mục biên mục tiện ích'!A8:M35,11,0))=0,"",VLOOKUP(A281,'Danh mục biên mục tiện ích'!A8:M35,11,0)))</f>
        <v/>
      </c>
      <c r="L281" s="23" t="str">
        <f ca="1">IF(ISNA(VLOOKUP(A281,'Danh mục biên mục tiện ích'!A8:M35,12,0)),"",IF(LEN(VLOOKUP(A281,'Danh mục biên mục tiện ích'!A8:M35,12,0))=0,"",VLOOKUP(A281,'Danh mục biên mục tiện ích'!A8:M35,12,0)))</f>
        <v/>
      </c>
      <c r="M281" s="28" t="str">
        <f ca="1">IF(ISNA(VLOOKUP(A281,'Danh mục biên mục tiện ích'!A8:M35,13,0)),"",IF(LEN(VLOOKUP(A281,'Danh mục biên mục tiện ích'!A8:M35,13,0))=0,"",VLOOKUP(A281,'Danh mục biên mục tiện ích'!A8:M35,13,0)))</f>
        <v/>
      </c>
    </row>
    <row r="282" spans="1:13">
      <c r="A282" s="22" t="str">
        <f ca="1">IF(ISNA(VLOOKUP(A282,'Danh mục biên mục tiện ích'!A8:M35,1,0)),"",IF(LEN(VLOOKUP(A282,'Danh mục biên mục tiện ích'!A8:M35,1,0))=0,"",VLOOKUP(A282,'Danh mục biên mục tiện ích'!A8:M35,1,0)))</f>
        <v/>
      </c>
      <c r="D282" s="25" t="str">
        <f ca="1">IF(ISNA(VLOOKUP(A282,'Danh mục biên mục tiện ích'!A8:M35,4,0)),"",IF(LEN(VLOOKUP(A282,'Danh mục biên mục tiện ích'!A8:M35,4,0))=0,"",VLOOKUP(A282,'Danh mục biên mục tiện ích'!A8:M35,4,0)))</f>
        <v/>
      </c>
      <c r="H282" s="25" t="str">
        <f ca="1">IF(ISNA(VLOOKUP(A282,'Danh mục biên mục tiện ích'!A8:M35,8,0)),"",IF(LEN(VLOOKUP(A282,'Danh mục biên mục tiện ích'!A8:M35,8,0))=0,"",VLOOKUP(A282,'Danh mục biên mục tiện ích'!A8:M35,8,0)))</f>
        <v/>
      </c>
      <c r="I282" s="25" t="str">
        <f ca="1">IF(ISNA(VLOOKUP(A282,'Danh mục biên mục tiện ích'!A8:M35,9,0)),"",IF(LEN(VLOOKUP(A282,'Danh mục biên mục tiện ích'!A8:M35,9,0))=0,"",VLOOKUP(A282,'Danh mục biên mục tiện ích'!A8:M35,9,0)))</f>
        <v/>
      </c>
      <c r="J282" s="25" t="str">
        <f ca="1">IF(ISNA(VLOOKUP(A282,'Danh mục biên mục tiện ích'!A8:M35,10,0)),"",IF(LEN(VLOOKUP(A282,'Danh mục biên mục tiện ích'!A8:M35,10,0))=0,"",VLOOKUP(A282,'Danh mục biên mục tiện ích'!A8:M35,10,0)))</f>
        <v/>
      </c>
      <c r="K282" s="25" t="str">
        <f ca="1">IF(ISNA(VLOOKUP(A282,'Danh mục biên mục tiện ích'!A8:M35,11,0)),"",IF(LEN(VLOOKUP(A282,'Danh mục biên mục tiện ích'!A8:M35,11,0))=0,"",VLOOKUP(A282,'Danh mục biên mục tiện ích'!A8:M35,11,0)))</f>
        <v/>
      </c>
      <c r="L282" s="23" t="str">
        <f ca="1">IF(ISNA(VLOOKUP(A282,'Danh mục biên mục tiện ích'!A8:M35,12,0)),"",IF(LEN(VLOOKUP(A282,'Danh mục biên mục tiện ích'!A8:M35,12,0))=0,"",VLOOKUP(A282,'Danh mục biên mục tiện ích'!A8:M35,12,0)))</f>
        <v/>
      </c>
      <c r="M282" s="28" t="str">
        <f ca="1">IF(ISNA(VLOOKUP(A282,'Danh mục biên mục tiện ích'!A8:M35,13,0)),"",IF(LEN(VLOOKUP(A282,'Danh mục biên mục tiện ích'!A8:M35,13,0))=0,"",VLOOKUP(A282,'Danh mục biên mục tiện ích'!A8:M35,13,0)))</f>
        <v/>
      </c>
    </row>
    <row r="283" spans="1:13">
      <c r="A283" s="22" t="str">
        <f ca="1">IF(ISNA(VLOOKUP(A283,'Danh mục biên mục tiện ích'!A8:M35,1,0)),"",IF(LEN(VLOOKUP(A283,'Danh mục biên mục tiện ích'!A8:M35,1,0))=0,"",VLOOKUP(A283,'Danh mục biên mục tiện ích'!A8:M35,1,0)))</f>
        <v/>
      </c>
      <c r="D283" s="25" t="str">
        <f ca="1">IF(ISNA(VLOOKUP(A283,'Danh mục biên mục tiện ích'!A8:M35,4,0)),"",IF(LEN(VLOOKUP(A283,'Danh mục biên mục tiện ích'!A8:M35,4,0))=0,"",VLOOKUP(A283,'Danh mục biên mục tiện ích'!A8:M35,4,0)))</f>
        <v/>
      </c>
      <c r="H283" s="25" t="str">
        <f ca="1">IF(ISNA(VLOOKUP(A283,'Danh mục biên mục tiện ích'!A8:M35,8,0)),"",IF(LEN(VLOOKUP(A283,'Danh mục biên mục tiện ích'!A8:M35,8,0))=0,"",VLOOKUP(A283,'Danh mục biên mục tiện ích'!A8:M35,8,0)))</f>
        <v/>
      </c>
      <c r="I283" s="25" t="str">
        <f ca="1">IF(ISNA(VLOOKUP(A283,'Danh mục biên mục tiện ích'!A8:M35,9,0)),"",IF(LEN(VLOOKUP(A283,'Danh mục biên mục tiện ích'!A8:M35,9,0))=0,"",VLOOKUP(A283,'Danh mục biên mục tiện ích'!A8:M35,9,0)))</f>
        <v/>
      </c>
      <c r="J283" s="25" t="str">
        <f ca="1">IF(ISNA(VLOOKUP(A283,'Danh mục biên mục tiện ích'!A8:M35,10,0)),"",IF(LEN(VLOOKUP(A283,'Danh mục biên mục tiện ích'!A8:M35,10,0))=0,"",VLOOKUP(A283,'Danh mục biên mục tiện ích'!A8:M35,10,0)))</f>
        <v/>
      </c>
      <c r="K283" s="25" t="str">
        <f ca="1">IF(ISNA(VLOOKUP(A283,'Danh mục biên mục tiện ích'!A8:M35,11,0)),"",IF(LEN(VLOOKUP(A283,'Danh mục biên mục tiện ích'!A8:M35,11,0))=0,"",VLOOKUP(A283,'Danh mục biên mục tiện ích'!A8:M35,11,0)))</f>
        <v/>
      </c>
      <c r="L283" s="23" t="str">
        <f ca="1">IF(ISNA(VLOOKUP(A283,'Danh mục biên mục tiện ích'!A8:M35,12,0)),"",IF(LEN(VLOOKUP(A283,'Danh mục biên mục tiện ích'!A8:M35,12,0))=0,"",VLOOKUP(A283,'Danh mục biên mục tiện ích'!A8:M35,12,0)))</f>
        <v/>
      </c>
      <c r="M283" s="28" t="str">
        <f ca="1">IF(ISNA(VLOOKUP(A283,'Danh mục biên mục tiện ích'!A8:M35,13,0)),"",IF(LEN(VLOOKUP(A283,'Danh mục biên mục tiện ích'!A8:M35,13,0))=0,"",VLOOKUP(A283,'Danh mục biên mục tiện ích'!A8:M35,13,0)))</f>
        <v/>
      </c>
    </row>
    <row r="284" spans="1:13">
      <c r="A284" s="22" t="str">
        <f ca="1">IF(ISNA(VLOOKUP(A284,'Danh mục biên mục tiện ích'!A8:M35,1,0)),"",IF(LEN(VLOOKUP(A284,'Danh mục biên mục tiện ích'!A8:M35,1,0))=0,"",VLOOKUP(A284,'Danh mục biên mục tiện ích'!A8:M35,1,0)))</f>
        <v/>
      </c>
      <c r="D284" s="25" t="str">
        <f ca="1">IF(ISNA(VLOOKUP(A284,'Danh mục biên mục tiện ích'!A8:M35,4,0)),"",IF(LEN(VLOOKUP(A284,'Danh mục biên mục tiện ích'!A8:M35,4,0))=0,"",VLOOKUP(A284,'Danh mục biên mục tiện ích'!A8:M35,4,0)))</f>
        <v/>
      </c>
      <c r="H284" s="25" t="str">
        <f ca="1">IF(ISNA(VLOOKUP(A284,'Danh mục biên mục tiện ích'!A8:M35,8,0)),"",IF(LEN(VLOOKUP(A284,'Danh mục biên mục tiện ích'!A8:M35,8,0))=0,"",VLOOKUP(A284,'Danh mục biên mục tiện ích'!A8:M35,8,0)))</f>
        <v/>
      </c>
      <c r="I284" s="25" t="str">
        <f ca="1">IF(ISNA(VLOOKUP(A284,'Danh mục biên mục tiện ích'!A8:M35,9,0)),"",IF(LEN(VLOOKUP(A284,'Danh mục biên mục tiện ích'!A8:M35,9,0))=0,"",VLOOKUP(A284,'Danh mục biên mục tiện ích'!A8:M35,9,0)))</f>
        <v/>
      </c>
      <c r="J284" s="25" t="str">
        <f ca="1">IF(ISNA(VLOOKUP(A284,'Danh mục biên mục tiện ích'!A8:M35,10,0)),"",IF(LEN(VLOOKUP(A284,'Danh mục biên mục tiện ích'!A8:M35,10,0))=0,"",VLOOKUP(A284,'Danh mục biên mục tiện ích'!A8:M35,10,0)))</f>
        <v/>
      </c>
      <c r="K284" s="25" t="str">
        <f ca="1">IF(ISNA(VLOOKUP(A284,'Danh mục biên mục tiện ích'!A8:M35,11,0)),"",IF(LEN(VLOOKUP(A284,'Danh mục biên mục tiện ích'!A8:M35,11,0))=0,"",VLOOKUP(A284,'Danh mục biên mục tiện ích'!A8:M35,11,0)))</f>
        <v/>
      </c>
      <c r="L284" s="23" t="str">
        <f ca="1">IF(ISNA(VLOOKUP(A284,'Danh mục biên mục tiện ích'!A8:M35,12,0)),"",IF(LEN(VLOOKUP(A284,'Danh mục biên mục tiện ích'!A8:M35,12,0))=0,"",VLOOKUP(A284,'Danh mục biên mục tiện ích'!A8:M35,12,0)))</f>
        <v/>
      </c>
      <c r="M284" s="28" t="str">
        <f ca="1">IF(ISNA(VLOOKUP(A284,'Danh mục biên mục tiện ích'!A8:M35,13,0)),"",IF(LEN(VLOOKUP(A284,'Danh mục biên mục tiện ích'!A8:M35,13,0))=0,"",VLOOKUP(A284,'Danh mục biên mục tiện ích'!A8:M35,13,0)))</f>
        <v/>
      </c>
    </row>
    <row r="285" spans="1:13">
      <c r="A285" s="22" t="str">
        <f ca="1">IF(ISNA(VLOOKUP(A285,'Danh mục biên mục tiện ích'!A8:M35,1,0)),"",IF(LEN(VLOOKUP(A285,'Danh mục biên mục tiện ích'!A8:M35,1,0))=0,"",VLOOKUP(A285,'Danh mục biên mục tiện ích'!A8:M35,1,0)))</f>
        <v/>
      </c>
      <c r="D285" s="25" t="str">
        <f ca="1">IF(ISNA(VLOOKUP(A285,'Danh mục biên mục tiện ích'!A8:M35,4,0)),"",IF(LEN(VLOOKUP(A285,'Danh mục biên mục tiện ích'!A8:M35,4,0))=0,"",VLOOKUP(A285,'Danh mục biên mục tiện ích'!A8:M35,4,0)))</f>
        <v/>
      </c>
      <c r="H285" s="25" t="str">
        <f ca="1">IF(ISNA(VLOOKUP(A285,'Danh mục biên mục tiện ích'!A8:M35,8,0)),"",IF(LEN(VLOOKUP(A285,'Danh mục biên mục tiện ích'!A8:M35,8,0))=0,"",VLOOKUP(A285,'Danh mục biên mục tiện ích'!A8:M35,8,0)))</f>
        <v/>
      </c>
      <c r="I285" s="25" t="str">
        <f ca="1">IF(ISNA(VLOOKUP(A285,'Danh mục biên mục tiện ích'!A8:M35,9,0)),"",IF(LEN(VLOOKUP(A285,'Danh mục biên mục tiện ích'!A8:M35,9,0))=0,"",VLOOKUP(A285,'Danh mục biên mục tiện ích'!A8:M35,9,0)))</f>
        <v/>
      </c>
      <c r="J285" s="25" t="str">
        <f ca="1">IF(ISNA(VLOOKUP(A285,'Danh mục biên mục tiện ích'!A8:M35,10,0)),"",IF(LEN(VLOOKUP(A285,'Danh mục biên mục tiện ích'!A8:M35,10,0))=0,"",VLOOKUP(A285,'Danh mục biên mục tiện ích'!A8:M35,10,0)))</f>
        <v/>
      </c>
      <c r="K285" s="25" t="str">
        <f ca="1">IF(ISNA(VLOOKUP(A285,'Danh mục biên mục tiện ích'!A8:M35,11,0)),"",IF(LEN(VLOOKUP(A285,'Danh mục biên mục tiện ích'!A8:M35,11,0))=0,"",VLOOKUP(A285,'Danh mục biên mục tiện ích'!A8:M35,11,0)))</f>
        <v/>
      </c>
      <c r="L285" s="23" t="str">
        <f ca="1">IF(ISNA(VLOOKUP(A285,'Danh mục biên mục tiện ích'!A8:M35,12,0)),"",IF(LEN(VLOOKUP(A285,'Danh mục biên mục tiện ích'!A8:M35,12,0))=0,"",VLOOKUP(A285,'Danh mục biên mục tiện ích'!A8:M35,12,0)))</f>
        <v/>
      </c>
      <c r="M285" s="28" t="str">
        <f ca="1">IF(ISNA(VLOOKUP(A285,'Danh mục biên mục tiện ích'!A8:M35,13,0)),"",IF(LEN(VLOOKUP(A285,'Danh mục biên mục tiện ích'!A8:M35,13,0))=0,"",VLOOKUP(A285,'Danh mục biên mục tiện ích'!A8:M35,13,0)))</f>
        <v/>
      </c>
    </row>
    <row r="286" spans="1:13">
      <c r="A286" s="22" t="str">
        <f ca="1">IF(ISNA(VLOOKUP(A286,'Danh mục biên mục tiện ích'!A8:M35,1,0)),"",IF(LEN(VLOOKUP(A286,'Danh mục biên mục tiện ích'!A8:M35,1,0))=0,"",VLOOKUP(A286,'Danh mục biên mục tiện ích'!A8:M35,1,0)))</f>
        <v/>
      </c>
      <c r="D286" s="25" t="str">
        <f ca="1">IF(ISNA(VLOOKUP(A286,'Danh mục biên mục tiện ích'!A8:M35,4,0)),"",IF(LEN(VLOOKUP(A286,'Danh mục biên mục tiện ích'!A8:M35,4,0))=0,"",VLOOKUP(A286,'Danh mục biên mục tiện ích'!A8:M35,4,0)))</f>
        <v/>
      </c>
      <c r="H286" s="25" t="str">
        <f ca="1">IF(ISNA(VLOOKUP(A286,'Danh mục biên mục tiện ích'!A8:M35,8,0)),"",IF(LEN(VLOOKUP(A286,'Danh mục biên mục tiện ích'!A8:M35,8,0))=0,"",VLOOKUP(A286,'Danh mục biên mục tiện ích'!A8:M35,8,0)))</f>
        <v/>
      </c>
      <c r="I286" s="25" t="str">
        <f ca="1">IF(ISNA(VLOOKUP(A286,'Danh mục biên mục tiện ích'!A8:M35,9,0)),"",IF(LEN(VLOOKUP(A286,'Danh mục biên mục tiện ích'!A8:M35,9,0))=0,"",VLOOKUP(A286,'Danh mục biên mục tiện ích'!A8:M35,9,0)))</f>
        <v/>
      </c>
      <c r="J286" s="25" t="str">
        <f ca="1">IF(ISNA(VLOOKUP(A286,'Danh mục biên mục tiện ích'!A8:M35,10,0)),"",IF(LEN(VLOOKUP(A286,'Danh mục biên mục tiện ích'!A8:M35,10,0))=0,"",VLOOKUP(A286,'Danh mục biên mục tiện ích'!A8:M35,10,0)))</f>
        <v/>
      </c>
      <c r="K286" s="25" t="str">
        <f ca="1">IF(ISNA(VLOOKUP(A286,'Danh mục biên mục tiện ích'!A8:M35,11,0)),"",IF(LEN(VLOOKUP(A286,'Danh mục biên mục tiện ích'!A8:M35,11,0))=0,"",VLOOKUP(A286,'Danh mục biên mục tiện ích'!A8:M35,11,0)))</f>
        <v/>
      </c>
      <c r="L286" s="23" t="str">
        <f ca="1">IF(ISNA(VLOOKUP(A286,'Danh mục biên mục tiện ích'!A8:M35,12,0)),"",IF(LEN(VLOOKUP(A286,'Danh mục biên mục tiện ích'!A8:M35,12,0))=0,"",VLOOKUP(A286,'Danh mục biên mục tiện ích'!A8:M35,12,0)))</f>
        <v/>
      </c>
      <c r="M286" s="28" t="str">
        <f ca="1">IF(ISNA(VLOOKUP(A286,'Danh mục biên mục tiện ích'!A8:M35,13,0)),"",IF(LEN(VLOOKUP(A286,'Danh mục biên mục tiện ích'!A8:M35,13,0))=0,"",VLOOKUP(A286,'Danh mục biên mục tiện ích'!A8:M35,13,0)))</f>
        <v/>
      </c>
    </row>
    <row r="287" spans="1:13">
      <c r="A287" s="22" t="str">
        <f ca="1">IF(ISNA(VLOOKUP(A287,'Danh mục biên mục tiện ích'!A8:M35,1,0)),"",IF(LEN(VLOOKUP(A287,'Danh mục biên mục tiện ích'!A8:M35,1,0))=0,"",VLOOKUP(A287,'Danh mục biên mục tiện ích'!A8:M35,1,0)))</f>
        <v/>
      </c>
      <c r="D287" s="25" t="str">
        <f ca="1">IF(ISNA(VLOOKUP(A287,'Danh mục biên mục tiện ích'!A8:M35,4,0)),"",IF(LEN(VLOOKUP(A287,'Danh mục biên mục tiện ích'!A8:M35,4,0))=0,"",VLOOKUP(A287,'Danh mục biên mục tiện ích'!A8:M35,4,0)))</f>
        <v/>
      </c>
      <c r="H287" s="25" t="str">
        <f ca="1">IF(ISNA(VLOOKUP(A287,'Danh mục biên mục tiện ích'!A8:M35,8,0)),"",IF(LEN(VLOOKUP(A287,'Danh mục biên mục tiện ích'!A8:M35,8,0))=0,"",VLOOKUP(A287,'Danh mục biên mục tiện ích'!A8:M35,8,0)))</f>
        <v/>
      </c>
      <c r="I287" s="25" t="str">
        <f ca="1">IF(ISNA(VLOOKUP(A287,'Danh mục biên mục tiện ích'!A8:M35,9,0)),"",IF(LEN(VLOOKUP(A287,'Danh mục biên mục tiện ích'!A8:M35,9,0))=0,"",VLOOKUP(A287,'Danh mục biên mục tiện ích'!A8:M35,9,0)))</f>
        <v/>
      </c>
      <c r="J287" s="25" t="str">
        <f ca="1">IF(ISNA(VLOOKUP(A287,'Danh mục biên mục tiện ích'!A8:M35,10,0)),"",IF(LEN(VLOOKUP(A287,'Danh mục biên mục tiện ích'!A8:M35,10,0))=0,"",VLOOKUP(A287,'Danh mục biên mục tiện ích'!A8:M35,10,0)))</f>
        <v/>
      </c>
      <c r="K287" s="25" t="str">
        <f ca="1">IF(ISNA(VLOOKUP(A287,'Danh mục biên mục tiện ích'!A8:M35,11,0)),"",IF(LEN(VLOOKUP(A287,'Danh mục biên mục tiện ích'!A8:M35,11,0))=0,"",VLOOKUP(A287,'Danh mục biên mục tiện ích'!A8:M35,11,0)))</f>
        <v/>
      </c>
      <c r="L287" s="23" t="str">
        <f ca="1">IF(ISNA(VLOOKUP(A287,'Danh mục biên mục tiện ích'!A8:M35,12,0)),"",IF(LEN(VLOOKUP(A287,'Danh mục biên mục tiện ích'!A8:M35,12,0))=0,"",VLOOKUP(A287,'Danh mục biên mục tiện ích'!A8:M35,12,0)))</f>
        <v/>
      </c>
      <c r="M287" s="28" t="str">
        <f ca="1">IF(ISNA(VLOOKUP(A287,'Danh mục biên mục tiện ích'!A8:M35,13,0)),"",IF(LEN(VLOOKUP(A287,'Danh mục biên mục tiện ích'!A8:M35,13,0))=0,"",VLOOKUP(A287,'Danh mục biên mục tiện ích'!A8:M35,13,0)))</f>
        <v/>
      </c>
    </row>
    <row r="288" spans="1:13">
      <c r="A288" s="22" t="str">
        <f ca="1">IF(ISNA(VLOOKUP(A288,'Danh mục biên mục tiện ích'!A8:M35,1,0)),"",IF(LEN(VLOOKUP(A288,'Danh mục biên mục tiện ích'!A8:M35,1,0))=0,"",VLOOKUP(A288,'Danh mục biên mục tiện ích'!A8:M35,1,0)))</f>
        <v/>
      </c>
      <c r="D288" s="25" t="str">
        <f ca="1">IF(ISNA(VLOOKUP(A288,'Danh mục biên mục tiện ích'!A8:M35,4,0)),"",IF(LEN(VLOOKUP(A288,'Danh mục biên mục tiện ích'!A8:M35,4,0))=0,"",VLOOKUP(A288,'Danh mục biên mục tiện ích'!A8:M35,4,0)))</f>
        <v/>
      </c>
      <c r="H288" s="25" t="str">
        <f ca="1">IF(ISNA(VLOOKUP(A288,'Danh mục biên mục tiện ích'!A8:M35,8,0)),"",IF(LEN(VLOOKUP(A288,'Danh mục biên mục tiện ích'!A8:M35,8,0))=0,"",VLOOKUP(A288,'Danh mục biên mục tiện ích'!A8:M35,8,0)))</f>
        <v/>
      </c>
      <c r="I288" s="25" t="str">
        <f ca="1">IF(ISNA(VLOOKUP(A288,'Danh mục biên mục tiện ích'!A8:M35,9,0)),"",IF(LEN(VLOOKUP(A288,'Danh mục biên mục tiện ích'!A8:M35,9,0))=0,"",VLOOKUP(A288,'Danh mục biên mục tiện ích'!A8:M35,9,0)))</f>
        <v/>
      </c>
      <c r="J288" s="25" t="str">
        <f ca="1">IF(ISNA(VLOOKUP(A288,'Danh mục biên mục tiện ích'!A8:M35,10,0)),"",IF(LEN(VLOOKUP(A288,'Danh mục biên mục tiện ích'!A8:M35,10,0))=0,"",VLOOKUP(A288,'Danh mục biên mục tiện ích'!A8:M35,10,0)))</f>
        <v/>
      </c>
      <c r="K288" s="25" t="str">
        <f ca="1">IF(ISNA(VLOOKUP(A288,'Danh mục biên mục tiện ích'!A8:M35,11,0)),"",IF(LEN(VLOOKUP(A288,'Danh mục biên mục tiện ích'!A8:M35,11,0))=0,"",VLOOKUP(A288,'Danh mục biên mục tiện ích'!A8:M35,11,0)))</f>
        <v/>
      </c>
      <c r="L288" s="23" t="str">
        <f ca="1">IF(ISNA(VLOOKUP(A288,'Danh mục biên mục tiện ích'!A8:M35,12,0)),"",IF(LEN(VLOOKUP(A288,'Danh mục biên mục tiện ích'!A8:M35,12,0))=0,"",VLOOKUP(A288,'Danh mục biên mục tiện ích'!A8:M35,12,0)))</f>
        <v/>
      </c>
      <c r="M288" s="28" t="str">
        <f ca="1">IF(ISNA(VLOOKUP(A288,'Danh mục biên mục tiện ích'!A8:M35,13,0)),"",IF(LEN(VLOOKUP(A288,'Danh mục biên mục tiện ích'!A8:M35,13,0))=0,"",VLOOKUP(A288,'Danh mục biên mục tiện ích'!A8:M35,13,0)))</f>
        <v/>
      </c>
    </row>
    <row r="289" spans="1:13">
      <c r="A289" s="22" t="str">
        <f ca="1">IF(ISNA(VLOOKUP(A289,'Danh mục biên mục tiện ích'!A8:M35,1,0)),"",IF(LEN(VLOOKUP(A289,'Danh mục biên mục tiện ích'!A8:M35,1,0))=0,"",VLOOKUP(A289,'Danh mục biên mục tiện ích'!A8:M35,1,0)))</f>
        <v/>
      </c>
      <c r="D289" s="25" t="str">
        <f ca="1">IF(ISNA(VLOOKUP(A289,'Danh mục biên mục tiện ích'!A8:M35,4,0)),"",IF(LEN(VLOOKUP(A289,'Danh mục biên mục tiện ích'!A8:M35,4,0))=0,"",VLOOKUP(A289,'Danh mục biên mục tiện ích'!A8:M35,4,0)))</f>
        <v/>
      </c>
      <c r="H289" s="25" t="str">
        <f ca="1">IF(ISNA(VLOOKUP(A289,'Danh mục biên mục tiện ích'!A8:M35,8,0)),"",IF(LEN(VLOOKUP(A289,'Danh mục biên mục tiện ích'!A8:M35,8,0))=0,"",VLOOKUP(A289,'Danh mục biên mục tiện ích'!A8:M35,8,0)))</f>
        <v/>
      </c>
      <c r="I289" s="25" t="str">
        <f ca="1">IF(ISNA(VLOOKUP(A289,'Danh mục biên mục tiện ích'!A8:M35,9,0)),"",IF(LEN(VLOOKUP(A289,'Danh mục biên mục tiện ích'!A8:M35,9,0))=0,"",VLOOKUP(A289,'Danh mục biên mục tiện ích'!A8:M35,9,0)))</f>
        <v/>
      </c>
      <c r="J289" s="25" t="str">
        <f ca="1">IF(ISNA(VLOOKUP(A289,'Danh mục biên mục tiện ích'!A8:M35,10,0)),"",IF(LEN(VLOOKUP(A289,'Danh mục biên mục tiện ích'!A8:M35,10,0))=0,"",VLOOKUP(A289,'Danh mục biên mục tiện ích'!A8:M35,10,0)))</f>
        <v/>
      </c>
      <c r="K289" s="25" t="str">
        <f ca="1">IF(ISNA(VLOOKUP(A289,'Danh mục biên mục tiện ích'!A8:M35,11,0)),"",IF(LEN(VLOOKUP(A289,'Danh mục biên mục tiện ích'!A8:M35,11,0))=0,"",VLOOKUP(A289,'Danh mục biên mục tiện ích'!A8:M35,11,0)))</f>
        <v/>
      </c>
      <c r="L289" s="23" t="str">
        <f ca="1">IF(ISNA(VLOOKUP(A289,'Danh mục biên mục tiện ích'!A8:M35,12,0)),"",IF(LEN(VLOOKUP(A289,'Danh mục biên mục tiện ích'!A8:M35,12,0))=0,"",VLOOKUP(A289,'Danh mục biên mục tiện ích'!A8:M35,12,0)))</f>
        <v/>
      </c>
      <c r="M289" s="28" t="str">
        <f ca="1">IF(ISNA(VLOOKUP(A289,'Danh mục biên mục tiện ích'!A8:M35,13,0)),"",IF(LEN(VLOOKUP(A289,'Danh mục biên mục tiện ích'!A8:M35,13,0))=0,"",VLOOKUP(A289,'Danh mục biên mục tiện ích'!A8:M35,13,0)))</f>
        <v/>
      </c>
    </row>
    <row r="290" spans="1:13">
      <c r="A290" s="22" t="str">
        <f ca="1">IF(ISNA(VLOOKUP(A290,'Danh mục biên mục tiện ích'!A8:M35,1,0)),"",IF(LEN(VLOOKUP(A290,'Danh mục biên mục tiện ích'!A8:M35,1,0))=0,"",VLOOKUP(A290,'Danh mục biên mục tiện ích'!A8:M35,1,0)))</f>
        <v/>
      </c>
      <c r="D290" s="25" t="str">
        <f ca="1">IF(ISNA(VLOOKUP(A290,'Danh mục biên mục tiện ích'!A8:M35,4,0)),"",IF(LEN(VLOOKUP(A290,'Danh mục biên mục tiện ích'!A8:M35,4,0))=0,"",VLOOKUP(A290,'Danh mục biên mục tiện ích'!A8:M35,4,0)))</f>
        <v/>
      </c>
      <c r="H290" s="25" t="str">
        <f ca="1">IF(ISNA(VLOOKUP(A290,'Danh mục biên mục tiện ích'!A8:M35,8,0)),"",IF(LEN(VLOOKUP(A290,'Danh mục biên mục tiện ích'!A8:M35,8,0))=0,"",VLOOKUP(A290,'Danh mục biên mục tiện ích'!A8:M35,8,0)))</f>
        <v/>
      </c>
      <c r="I290" s="25" t="str">
        <f ca="1">IF(ISNA(VLOOKUP(A290,'Danh mục biên mục tiện ích'!A8:M35,9,0)),"",IF(LEN(VLOOKUP(A290,'Danh mục biên mục tiện ích'!A8:M35,9,0))=0,"",VLOOKUP(A290,'Danh mục biên mục tiện ích'!A8:M35,9,0)))</f>
        <v/>
      </c>
      <c r="J290" s="25" t="str">
        <f ca="1">IF(ISNA(VLOOKUP(A290,'Danh mục biên mục tiện ích'!A8:M35,10,0)),"",IF(LEN(VLOOKUP(A290,'Danh mục biên mục tiện ích'!A8:M35,10,0))=0,"",VLOOKUP(A290,'Danh mục biên mục tiện ích'!A8:M35,10,0)))</f>
        <v/>
      </c>
      <c r="K290" s="25" t="str">
        <f ca="1">IF(ISNA(VLOOKUP(A290,'Danh mục biên mục tiện ích'!A8:M35,11,0)),"",IF(LEN(VLOOKUP(A290,'Danh mục biên mục tiện ích'!A8:M35,11,0))=0,"",VLOOKUP(A290,'Danh mục biên mục tiện ích'!A8:M35,11,0)))</f>
        <v/>
      </c>
      <c r="L290" s="23" t="str">
        <f ca="1">IF(ISNA(VLOOKUP(A290,'Danh mục biên mục tiện ích'!A8:M35,12,0)),"",IF(LEN(VLOOKUP(A290,'Danh mục biên mục tiện ích'!A8:M35,12,0))=0,"",VLOOKUP(A290,'Danh mục biên mục tiện ích'!A8:M35,12,0)))</f>
        <v/>
      </c>
      <c r="M290" s="28" t="str">
        <f ca="1">IF(ISNA(VLOOKUP(A290,'Danh mục biên mục tiện ích'!A8:M35,13,0)),"",IF(LEN(VLOOKUP(A290,'Danh mục biên mục tiện ích'!A8:M35,13,0))=0,"",VLOOKUP(A290,'Danh mục biên mục tiện ích'!A8:M35,13,0)))</f>
        <v/>
      </c>
    </row>
    <row r="291" spans="1:13">
      <c r="A291" s="22" t="str">
        <f ca="1">IF(ISNA(VLOOKUP(A291,'Danh mục biên mục tiện ích'!A8:M35,1,0)),"",IF(LEN(VLOOKUP(A291,'Danh mục biên mục tiện ích'!A8:M35,1,0))=0,"",VLOOKUP(A291,'Danh mục biên mục tiện ích'!A8:M35,1,0)))</f>
        <v/>
      </c>
      <c r="D291" s="25" t="str">
        <f ca="1">IF(ISNA(VLOOKUP(A291,'Danh mục biên mục tiện ích'!A8:M35,4,0)),"",IF(LEN(VLOOKUP(A291,'Danh mục biên mục tiện ích'!A8:M35,4,0))=0,"",VLOOKUP(A291,'Danh mục biên mục tiện ích'!A8:M35,4,0)))</f>
        <v/>
      </c>
      <c r="H291" s="25" t="str">
        <f ca="1">IF(ISNA(VLOOKUP(A291,'Danh mục biên mục tiện ích'!A8:M35,8,0)),"",IF(LEN(VLOOKUP(A291,'Danh mục biên mục tiện ích'!A8:M35,8,0))=0,"",VLOOKUP(A291,'Danh mục biên mục tiện ích'!A8:M35,8,0)))</f>
        <v/>
      </c>
      <c r="I291" s="25" t="str">
        <f ca="1">IF(ISNA(VLOOKUP(A291,'Danh mục biên mục tiện ích'!A8:M35,9,0)),"",IF(LEN(VLOOKUP(A291,'Danh mục biên mục tiện ích'!A8:M35,9,0))=0,"",VLOOKUP(A291,'Danh mục biên mục tiện ích'!A8:M35,9,0)))</f>
        <v/>
      </c>
      <c r="J291" s="25" t="str">
        <f ca="1">IF(ISNA(VLOOKUP(A291,'Danh mục biên mục tiện ích'!A8:M35,10,0)),"",IF(LEN(VLOOKUP(A291,'Danh mục biên mục tiện ích'!A8:M35,10,0))=0,"",VLOOKUP(A291,'Danh mục biên mục tiện ích'!A8:M35,10,0)))</f>
        <v/>
      </c>
      <c r="K291" s="25" t="str">
        <f ca="1">IF(ISNA(VLOOKUP(A291,'Danh mục biên mục tiện ích'!A8:M35,11,0)),"",IF(LEN(VLOOKUP(A291,'Danh mục biên mục tiện ích'!A8:M35,11,0))=0,"",VLOOKUP(A291,'Danh mục biên mục tiện ích'!A8:M35,11,0)))</f>
        <v/>
      </c>
      <c r="L291" s="23" t="str">
        <f ca="1">IF(ISNA(VLOOKUP(A291,'Danh mục biên mục tiện ích'!A8:M35,12,0)),"",IF(LEN(VLOOKUP(A291,'Danh mục biên mục tiện ích'!A8:M35,12,0))=0,"",VLOOKUP(A291,'Danh mục biên mục tiện ích'!A8:M35,12,0)))</f>
        <v/>
      </c>
      <c r="M291" s="28" t="str">
        <f ca="1">IF(ISNA(VLOOKUP(A291,'Danh mục biên mục tiện ích'!A8:M35,13,0)),"",IF(LEN(VLOOKUP(A291,'Danh mục biên mục tiện ích'!A8:M35,13,0))=0,"",VLOOKUP(A291,'Danh mục biên mục tiện ích'!A8:M35,13,0)))</f>
        <v/>
      </c>
    </row>
    <row r="292" spans="1:13">
      <c r="A292" s="22" t="str">
        <f ca="1">IF(ISNA(VLOOKUP(A292,'Danh mục biên mục tiện ích'!A8:M35,1,0)),"",IF(LEN(VLOOKUP(A292,'Danh mục biên mục tiện ích'!A8:M35,1,0))=0,"",VLOOKUP(A292,'Danh mục biên mục tiện ích'!A8:M35,1,0)))</f>
        <v/>
      </c>
      <c r="D292" s="25" t="str">
        <f ca="1">IF(ISNA(VLOOKUP(A292,'Danh mục biên mục tiện ích'!A8:M35,4,0)),"",IF(LEN(VLOOKUP(A292,'Danh mục biên mục tiện ích'!A8:M35,4,0))=0,"",VLOOKUP(A292,'Danh mục biên mục tiện ích'!A8:M35,4,0)))</f>
        <v/>
      </c>
      <c r="H292" s="25" t="str">
        <f ca="1">IF(ISNA(VLOOKUP(A292,'Danh mục biên mục tiện ích'!A8:M35,8,0)),"",IF(LEN(VLOOKUP(A292,'Danh mục biên mục tiện ích'!A8:M35,8,0))=0,"",VLOOKUP(A292,'Danh mục biên mục tiện ích'!A8:M35,8,0)))</f>
        <v/>
      </c>
      <c r="I292" s="25" t="str">
        <f ca="1">IF(ISNA(VLOOKUP(A292,'Danh mục biên mục tiện ích'!A8:M35,9,0)),"",IF(LEN(VLOOKUP(A292,'Danh mục biên mục tiện ích'!A8:M35,9,0))=0,"",VLOOKUP(A292,'Danh mục biên mục tiện ích'!A8:M35,9,0)))</f>
        <v/>
      </c>
      <c r="J292" s="25" t="str">
        <f ca="1">IF(ISNA(VLOOKUP(A292,'Danh mục biên mục tiện ích'!A8:M35,10,0)),"",IF(LEN(VLOOKUP(A292,'Danh mục biên mục tiện ích'!A8:M35,10,0))=0,"",VLOOKUP(A292,'Danh mục biên mục tiện ích'!A8:M35,10,0)))</f>
        <v/>
      </c>
      <c r="K292" s="25" t="str">
        <f ca="1">IF(ISNA(VLOOKUP(A292,'Danh mục biên mục tiện ích'!A8:M35,11,0)),"",IF(LEN(VLOOKUP(A292,'Danh mục biên mục tiện ích'!A8:M35,11,0))=0,"",VLOOKUP(A292,'Danh mục biên mục tiện ích'!A8:M35,11,0)))</f>
        <v/>
      </c>
      <c r="L292" s="23" t="str">
        <f ca="1">IF(ISNA(VLOOKUP(A292,'Danh mục biên mục tiện ích'!A8:M35,12,0)),"",IF(LEN(VLOOKUP(A292,'Danh mục biên mục tiện ích'!A8:M35,12,0))=0,"",VLOOKUP(A292,'Danh mục biên mục tiện ích'!A8:M35,12,0)))</f>
        <v/>
      </c>
      <c r="M292" s="28" t="str">
        <f ca="1">IF(ISNA(VLOOKUP(A292,'Danh mục biên mục tiện ích'!A8:M35,13,0)),"",IF(LEN(VLOOKUP(A292,'Danh mục biên mục tiện ích'!A8:M35,13,0))=0,"",VLOOKUP(A292,'Danh mục biên mục tiện ích'!A8:M35,13,0)))</f>
        <v/>
      </c>
    </row>
    <row r="293" spans="1:13">
      <c r="A293" s="22" t="str">
        <f ca="1">IF(ISNA(VLOOKUP(A293,'Danh mục biên mục tiện ích'!A8:M35,1,0)),"",IF(LEN(VLOOKUP(A293,'Danh mục biên mục tiện ích'!A8:M35,1,0))=0,"",VLOOKUP(A293,'Danh mục biên mục tiện ích'!A8:M35,1,0)))</f>
        <v/>
      </c>
      <c r="D293" s="25" t="str">
        <f ca="1">IF(ISNA(VLOOKUP(A293,'Danh mục biên mục tiện ích'!A8:M35,4,0)),"",IF(LEN(VLOOKUP(A293,'Danh mục biên mục tiện ích'!A8:M35,4,0))=0,"",VLOOKUP(A293,'Danh mục biên mục tiện ích'!A8:M35,4,0)))</f>
        <v/>
      </c>
      <c r="H293" s="25" t="str">
        <f ca="1">IF(ISNA(VLOOKUP(A293,'Danh mục biên mục tiện ích'!A8:M35,8,0)),"",IF(LEN(VLOOKUP(A293,'Danh mục biên mục tiện ích'!A8:M35,8,0))=0,"",VLOOKUP(A293,'Danh mục biên mục tiện ích'!A8:M35,8,0)))</f>
        <v/>
      </c>
      <c r="I293" s="25" t="str">
        <f ca="1">IF(ISNA(VLOOKUP(A293,'Danh mục biên mục tiện ích'!A8:M35,9,0)),"",IF(LEN(VLOOKUP(A293,'Danh mục biên mục tiện ích'!A8:M35,9,0))=0,"",VLOOKUP(A293,'Danh mục biên mục tiện ích'!A8:M35,9,0)))</f>
        <v/>
      </c>
      <c r="J293" s="25" t="str">
        <f ca="1">IF(ISNA(VLOOKUP(A293,'Danh mục biên mục tiện ích'!A8:M35,10,0)),"",IF(LEN(VLOOKUP(A293,'Danh mục biên mục tiện ích'!A8:M35,10,0))=0,"",VLOOKUP(A293,'Danh mục biên mục tiện ích'!A8:M35,10,0)))</f>
        <v/>
      </c>
      <c r="K293" s="25" t="str">
        <f ca="1">IF(ISNA(VLOOKUP(A293,'Danh mục biên mục tiện ích'!A8:M35,11,0)),"",IF(LEN(VLOOKUP(A293,'Danh mục biên mục tiện ích'!A8:M35,11,0))=0,"",VLOOKUP(A293,'Danh mục biên mục tiện ích'!A8:M35,11,0)))</f>
        <v/>
      </c>
      <c r="L293" s="23" t="str">
        <f ca="1">IF(ISNA(VLOOKUP(A293,'Danh mục biên mục tiện ích'!A8:M35,12,0)),"",IF(LEN(VLOOKUP(A293,'Danh mục biên mục tiện ích'!A8:M35,12,0))=0,"",VLOOKUP(A293,'Danh mục biên mục tiện ích'!A8:M35,12,0)))</f>
        <v/>
      </c>
      <c r="M293" s="28" t="str">
        <f ca="1">IF(ISNA(VLOOKUP(A293,'Danh mục biên mục tiện ích'!A8:M35,13,0)),"",IF(LEN(VLOOKUP(A293,'Danh mục biên mục tiện ích'!A8:M35,13,0))=0,"",VLOOKUP(A293,'Danh mục biên mục tiện ích'!A8:M35,13,0)))</f>
        <v/>
      </c>
    </row>
    <row r="294" spans="1:13">
      <c r="A294" s="22" t="str">
        <f ca="1">IF(ISNA(VLOOKUP(A294,'Danh mục biên mục tiện ích'!A8:M35,1,0)),"",IF(LEN(VLOOKUP(A294,'Danh mục biên mục tiện ích'!A8:M35,1,0))=0,"",VLOOKUP(A294,'Danh mục biên mục tiện ích'!A8:M35,1,0)))</f>
        <v/>
      </c>
      <c r="D294" s="25" t="str">
        <f ca="1">IF(ISNA(VLOOKUP(A294,'Danh mục biên mục tiện ích'!A8:M35,4,0)),"",IF(LEN(VLOOKUP(A294,'Danh mục biên mục tiện ích'!A8:M35,4,0))=0,"",VLOOKUP(A294,'Danh mục biên mục tiện ích'!A8:M35,4,0)))</f>
        <v/>
      </c>
      <c r="H294" s="25" t="str">
        <f ca="1">IF(ISNA(VLOOKUP(A294,'Danh mục biên mục tiện ích'!A8:M35,8,0)),"",IF(LEN(VLOOKUP(A294,'Danh mục biên mục tiện ích'!A8:M35,8,0))=0,"",VLOOKUP(A294,'Danh mục biên mục tiện ích'!A8:M35,8,0)))</f>
        <v/>
      </c>
      <c r="I294" s="25" t="str">
        <f ca="1">IF(ISNA(VLOOKUP(A294,'Danh mục biên mục tiện ích'!A8:M35,9,0)),"",IF(LEN(VLOOKUP(A294,'Danh mục biên mục tiện ích'!A8:M35,9,0))=0,"",VLOOKUP(A294,'Danh mục biên mục tiện ích'!A8:M35,9,0)))</f>
        <v/>
      </c>
      <c r="J294" s="25" t="str">
        <f ca="1">IF(ISNA(VLOOKUP(A294,'Danh mục biên mục tiện ích'!A8:M35,10,0)),"",IF(LEN(VLOOKUP(A294,'Danh mục biên mục tiện ích'!A8:M35,10,0))=0,"",VLOOKUP(A294,'Danh mục biên mục tiện ích'!A8:M35,10,0)))</f>
        <v/>
      </c>
      <c r="K294" s="25" t="str">
        <f ca="1">IF(ISNA(VLOOKUP(A294,'Danh mục biên mục tiện ích'!A8:M35,11,0)),"",IF(LEN(VLOOKUP(A294,'Danh mục biên mục tiện ích'!A8:M35,11,0))=0,"",VLOOKUP(A294,'Danh mục biên mục tiện ích'!A8:M35,11,0)))</f>
        <v/>
      </c>
      <c r="L294" s="23" t="str">
        <f ca="1">IF(ISNA(VLOOKUP(A294,'Danh mục biên mục tiện ích'!A8:M35,12,0)),"",IF(LEN(VLOOKUP(A294,'Danh mục biên mục tiện ích'!A8:M35,12,0))=0,"",VLOOKUP(A294,'Danh mục biên mục tiện ích'!A8:M35,12,0)))</f>
        <v/>
      </c>
      <c r="M294" s="28" t="str">
        <f ca="1">IF(ISNA(VLOOKUP(A294,'Danh mục biên mục tiện ích'!A8:M35,13,0)),"",IF(LEN(VLOOKUP(A294,'Danh mục biên mục tiện ích'!A8:M35,13,0))=0,"",VLOOKUP(A294,'Danh mục biên mục tiện ích'!A8:M35,13,0)))</f>
        <v/>
      </c>
    </row>
    <row r="295" spans="1:13">
      <c r="A295" s="22" t="str">
        <f ca="1">IF(ISNA(VLOOKUP(A295,'Danh mục biên mục tiện ích'!A8:M35,1,0)),"",IF(LEN(VLOOKUP(A295,'Danh mục biên mục tiện ích'!A8:M35,1,0))=0,"",VLOOKUP(A295,'Danh mục biên mục tiện ích'!A8:M35,1,0)))</f>
        <v/>
      </c>
      <c r="D295" s="25" t="str">
        <f ca="1">IF(ISNA(VLOOKUP(A295,'Danh mục biên mục tiện ích'!A8:M35,4,0)),"",IF(LEN(VLOOKUP(A295,'Danh mục biên mục tiện ích'!A8:M35,4,0))=0,"",VLOOKUP(A295,'Danh mục biên mục tiện ích'!A8:M35,4,0)))</f>
        <v/>
      </c>
      <c r="H295" s="25" t="str">
        <f ca="1">IF(ISNA(VLOOKUP(A295,'Danh mục biên mục tiện ích'!A8:M35,8,0)),"",IF(LEN(VLOOKUP(A295,'Danh mục biên mục tiện ích'!A8:M35,8,0))=0,"",VLOOKUP(A295,'Danh mục biên mục tiện ích'!A8:M35,8,0)))</f>
        <v/>
      </c>
      <c r="I295" s="25" t="str">
        <f ca="1">IF(ISNA(VLOOKUP(A295,'Danh mục biên mục tiện ích'!A8:M35,9,0)),"",IF(LEN(VLOOKUP(A295,'Danh mục biên mục tiện ích'!A8:M35,9,0))=0,"",VLOOKUP(A295,'Danh mục biên mục tiện ích'!A8:M35,9,0)))</f>
        <v/>
      </c>
      <c r="J295" s="25" t="str">
        <f ca="1">IF(ISNA(VLOOKUP(A295,'Danh mục biên mục tiện ích'!A8:M35,10,0)),"",IF(LEN(VLOOKUP(A295,'Danh mục biên mục tiện ích'!A8:M35,10,0))=0,"",VLOOKUP(A295,'Danh mục biên mục tiện ích'!A8:M35,10,0)))</f>
        <v/>
      </c>
      <c r="K295" s="25" t="str">
        <f ca="1">IF(ISNA(VLOOKUP(A295,'Danh mục biên mục tiện ích'!A8:M35,11,0)),"",IF(LEN(VLOOKUP(A295,'Danh mục biên mục tiện ích'!A8:M35,11,0))=0,"",VLOOKUP(A295,'Danh mục biên mục tiện ích'!A8:M35,11,0)))</f>
        <v/>
      </c>
      <c r="L295" s="23" t="str">
        <f ca="1">IF(ISNA(VLOOKUP(A295,'Danh mục biên mục tiện ích'!A8:M35,12,0)),"",IF(LEN(VLOOKUP(A295,'Danh mục biên mục tiện ích'!A8:M35,12,0))=0,"",VLOOKUP(A295,'Danh mục biên mục tiện ích'!A8:M35,12,0)))</f>
        <v/>
      </c>
      <c r="M295" s="28" t="str">
        <f ca="1">IF(ISNA(VLOOKUP(A295,'Danh mục biên mục tiện ích'!A8:M35,13,0)),"",IF(LEN(VLOOKUP(A295,'Danh mục biên mục tiện ích'!A8:M35,13,0))=0,"",VLOOKUP(A295,'Danh mục biên mục tiện ích'!A8:M35,13,0)))</f>
        <v/>
      </c>
    </row>
    <row r="296" spans="1:13">
      <c r="A296" s="22" t="str">
        <f ca="1">IF(ISNA(VLOOKUP(A296,'Danh mục biên mục tiện ích'!A8:M35,1,0)),"",IF(LEN(VLOOKUP(A296,'Danh mục biên mục tiện ích'!A8:M35,1,0))=0,"",VLOOKUP(A296,'Danh mục biên mục tiện ích'!A8:M35,1,0)))</f>
        <v/>
      </c>
      <c r="D296" s="25" t="str">
        <f ca="1">IF(ISNA(VLOOKUP(A296,'Danh mục biên mục tiện ích'!A8:M35,4,0)),"",IF(LEN(VLOOKUP(A296,'Danh mục biên mục tiện ích'!A8:M35,4,0))=0,"",VLOOKUP(A296,'Danh mục biên mục tiện ích'!A8:M35,4,0)))</f>
        <v/>
      </c>
      <c r="H296" s="25" t="str">
        <f ca="1">IF(ISNA(VLOOKUP(A296,'Danh mục biên mục tiện ích'!A8:M35,8,0)),"",IF(LEN(VLOOKUP(A296,'Danh mục biên mục tiện ích'!A8:M35,8,0))=0,"",VLOOKUP(A296,'Danh mục biên mục tiện ích'!A8:M35,8,0)))</f>
        <v/>
      </c>
      <c r="I296" s="25" t="str">
        <f ca="1">IF(ISNA(VLOOKUP(A296,'Danh mục biên mục tiện ích'!A8:M35,9,0)),"",IF(LEN(VLOOKUP(A296,'Danh mục biên mục tiện ích'!A8:M35,9,0))=0,"",VLOOKUP(A296,'Danh mục biên mục tiện ích'!A8:M35,9,0)))</f>
        <v/>
      </c>
      <c r="J296" s="25" t="str">
        <f ca="1">IF(ISNA(VLOOKUP(A296,'Danh mục biên mục tiện ích'!A8:M35,10,0)),"",IF(LEN(VLOOKUP(A296,'Danh mục biên mục tiện ích'!A8:M35,10,0))=0,"",VLOOKUP(A296,'Danh mục biên mục tiện ích'!A8:M35,10,0)))</f>
        <v/>
      </c>
      <c r="K296" s="25" t="str">
        <f ca="1">IF(ISNA(VLOOKUP(A296,'Danh mục biên mục tiện ích'!A8:M35,11,0)),"",IF(LEN(VLOOKUP(A296,'Danh mục biên mục tiện ích'!A8:M35,11,0))=0,"",VLOOKUP(A296,'Danh mục biên mục tiện ích'!A8:M35,11,0)))</f>
        <v/>
      </c>
      <c r="L296" s="23" t="str">
        <f ca="1">IF(ISNA(VLOOKUP(A296,'Danh mục biên mục tiện ích'!A8:M35,12,0)),"",IF(LEN(VLOOKUP(A296,'Danh mục biên mục tiện ích'!A8:M35,12,0))=0,"",VLOOKUP(A296,'Danh mục biên mục tiện ích'!A8:M35,12,0)))</f>
        <v/>
      </c>
      <c r="M296" s="28" t="str">
        <f ca="1">IF(ISNA(VLOOKUP(A296,'Danh mục biên mục tiện ích'!A8:M35,13,0)),"",IF(LEN(VLOOKUP(A296,'Danh mục biên mục tiện ích'!A8:M35,13,0))=0,"",VLOOKUP(A296,'Danh mục biên mục tiện ích'!A8:M35,13,0)))</f>
        <v/>
      </c>
    </row>
    <row r="297" spans="1:13">
      <c r="A297" s="22" t="str">
        <f ca="1">IF(ISNA(VLOOKUP(A297,'Danh mục biên mục tiện ích'!A8:M35,1,0)),"",IF(LEN(VLOOKUP(A297,'Danh mục biên mục tiện ích'!A8:M35,1,0))=0,"",VLOOKUP(A297,'Danh mục biên mục tiện ích'!A8:M35,1,0)))</f>
        <v/>
      </c>
      <c r="D297" s="25" t="str">
        <f ca="1">IF(ISNA(VLOOKUP(A297,'Danh mục biên mục tiện ích'!A8:M35,4,0)),"",IF(LEN(VLOOKUP(A297,'Danh mục biên mục tiện ích'!A8:M35,4,0))=0,"",VLOOKUP(A297,'Danh mục biên mục tiện ích'!A8:M35,4,0)))</f>
        <v/>
      </c>
      <c r="H297" s="25" t="str">
        <f ca="1">IF(ISNA(VLOOKUP(A297,'Danh mục biên mục tiện ích'!A8:M35,8,0)),"",IF(LEN(VLOOKUP(A297,'Danh mục biên mục tiện ích'!A8:M35,8,0))=0,"",VLOOKUP(A297,'Danh mục biên mục tiện ích'!A8:M35,8,0)))</f>
        <v/>
      </c>
      <c r="I297" s="25" t="str">
        <f ca="1">IF(ISNA(VLOOKUP(A297,'Danh mục biên mục tiện ích'!A8:M35,9,0)),"",IF(LEN(VLOOKUP(A297,'Danh mục biên mục tiện ích'!A8:M35,9,0))=0,"",VLOOKUP(A297,'Danh mục biên mục tiện ích'!A8:M35,9,0)))</f>
        <v/>
      </c>
      <c r="J297" s="25" t="str">
        <f ca="1">IF(ISNA(VLOOKUP(A297,'Danh mục biên mục tiện ích'!A8:M35,10,0)),"",IF(LEN(VLOOKUP(A297,'Danh mục biên mục tiện ích'!A8:M35,10,0))=0,"",VLOOKUP(A297,'Danh mục biên mục tiện ích'!A8:M35,10,0)))</f>
        <v/>
      </c>
      <c r="K297" s="25" t="str">
        <f ca="1">IF(ISNA(VLOOKUP(A297,'Danh mục biên mục tiện ích'!A8:M35,11,0)),"",IF(LEN(VLOOKUP(A297,'Danh mục biên mục tiện ích'!A8:M35,11,0))=0,"",VLOOKUP(A297,'Danh mục biên mục tiện ích'!A8:M35,11,0)))</f>
        <v/>
      </c>
      <c r="L297" s="23" t="str">
        <f ca="1">IF(ISNA(VLOOKUP(A297,'Danh mục biên mục tiện ích'!A8:M35,12,0)),"",IF(LEN(VLOOKUP(A297,'Danh mục biên mục tiện ích'!A8:M35,12,0))=0,"",VLOOKUP(A297,'Danh mục biên mục tiện ích'!A8:M35,12,0)))</f>
        <v/>
      </c>
      <c r="M297" s="28" t="str">
        <f ca="1">IF(ISNA(VLOOKUP(A297,'Danh mục biên mục tiện ích'!A8:M35,13,0)),"",IF(LEN(VLOOKUP(A297,'Danh mục biên mục tiện ích'!A8:M35,13,0))=0,"",VLOOKUP(A297,'Danh mục biên mục tiện ích'!A8:M35,13,0)))</f>
        <v/>
      </c>
    </row>
    <row r="298" spans="1:13">
      <c r="A298" s="22" t="str">
        <f ca="1">IF(ISNA(VLOOKUP(A298,'Danh mục biên mục tiện ích'!A8:M35,1,0)),"",IF(LEN(VLOOKUP(A298,'Danh mục biên mục tiện ích'!A8:M35,1,0))=0,"",VLOOKUP(A298,'Danh mục biên mục tiện ích'!A8:M35,1,0)))</f>
        <v/>
      </c>
      <c r="D298" s="25" t="str">
        <f ca="1">IF(ISNA(VLOOKUP(A298,'Danh mục biên mục tiện ích'!A8:M35,4,0)),"",IF(LEN(VLOOKUP(A298,'Danh mục biên mục tiện ích'!A8:M35,4,0))=0,"",VLOOKUP(A298,'Danh mục biên mục tiện ích'!A8:M35,4,0)))</f>
        <v/>
      </c>
      <c r="H298" s="25" t="str">
        <f ca="1">IF(ISNA(VLOOKUP(A298,'Danh mục biên mục tiện ích'!A8:M35,8,0)),"",IF(LEN(VLOOKUP(A298,'Danh mục biên mục tiện ích'!A8:M35,8,0))=0,"",VLOOKUP(A298,'Danh mục biên mục tiện ích'!A8:M35,8,0)))</f>
        <v/>
      </c>
      <c r="I298" s="25" t="str">
        <f ca="1">IF(ISNA(VLOOKUP(A298,'Danh mục biên mục tiện ích'!A8:M35,9,0)),"",IF(LEN(VLOOKUP(A298,'Danh mục biên mục tiện ích'!A8:M35,9,0))=0,"",VLOOKUP(A298,'Danh mục biên mục tiện ích'!A8:M35,9,0)))</f>
        <v/>
      </c>
      <c r="J298" s="25" t="str">
        <f ca="1">IF(ISNA(VLOOKUP(A298,'Danh mục biên mục tiện ích'!A8:M35,10,0)),"",IF(LEN(VLOOKUP(A298,'Danh mục biên mục tiện ích'!A8:M35,10,0))=0,"",VLOOKUP(A298,'Danh mục biên mục tiện ích'!A8:M35,10,0)))</f>
        <v/>
      </c>
      <c r="K298" s="25" t="str">
        <f ca="1">IF(ISNA(VLOOKUP(A298,'Danh mục biên mục tiện ích'!A8:M35,11,0)),"",IF(LEN(VLOOKUP(A298,'Danh mục biên mục tiện ích'!A8:M35,11,0))=0,"",VLOOKUP(A298,'Danh mục biên mục tiện ích'!A8:M35,11,0)))</f>
        <v/>
      </c>
      <c r="L298" s="23" t="str">
        <f ca="1">IF(ISNA(VLOOKUP(A298,'Danh mục biên mục tiện ích'!A8:M35,12,0)),"",IF(LEN(VLOOKUP(A298,'Danh mục biên mục tiện ích'!A8:M35,12,0))=0,"",VLOOKUP(A298,'Danh mục biên mục tiện ích'!A8:M35,12,0)))</f>
        <v/>
      </c>
      <c r="M298" s="28" t="str">
        <f ca="1">IF(ISNA(VLOOKUP(A298,'Danh mục biên mục tiện ích'!A8:M35,13,0)),"",IF(LEN(VLOOKUP(A298,'Danh mục biên mục tiện ích'!A8:M35,13,0))=0,"",VLOOKUP(A298,'Danh mục biên mục tiện ích'!A8:M35,13,0)))</f>
        <v/>
      </c>
    </row>
    <row r="299" spans="1:13">
      <c r="A299" s="22" t="str">
        <f ca="1">IF(ISNA(VLOOKUP(A299,'Danh mục biên mục tiện ích'!A8:M35,1,0)),"",IF(LEN(VLOOKUP(A299,'Danh mục biên mục tiện ích'!A8:M35,1,0))=0,"",VLOOKUP(A299,'Danh mục biên mục tiện ích'!A8:M35,1,0)))</f>
        <v/>
      </c>
      <c r="D299" s="25" t="str">
        <f ca="1">IF(ISNA(VLOOKUP(A299,'Danh mục biên mục tiện ích'!A8:M35,4,0)),"",IF(LEN(VLOOKUP(A299,'Danh mục biên mục tiện ích'!A8:M35,4,0))=0,"",VLOOKUP(A299,'Danh mục biên mục tiện ích'!A8:M35,4,0)))</f>
        <v/>
      </c>
      <c r="H299" s="25" t="str">
        <f ca="1">IF(ISNA(VLOOKUP(A299,'Danh mục biên mục tiện ích'!A8:M35,8,0)),"",IF(LEN(VLOOKUP(A299,'Danh mục biên mục tiện ích'!A8:M35,8,0))=0,"",VLOOKUP(A299,'Danh mục biên mục tiện ích'!A8:M35,8,0)))</f>
        <v/>
      </c>
      <c r="I299" s="25" t="str">
        <f ca="1">IF(ISNA(VLOOKUP(A299,'Danh mục biên mục tiện ích'!A8:M35,9,0)),"",IF(LEN(VLOOKUP(A299,'Danh mục biên mục tiện ích'!A8:M35,9,0))=0,"",VLOOKUP(A299,'Danh mục biên mục tiện ích'!A8:M35,9,0)))</f>
        <v/>
      </c>
      <c r="J299" s="25" t="str">
        <f ca="1">IF(ISNA(VLOOKUP(A299,'Danh mục biên mục tiện ích'!A8:M35,10,0)),"",IF(LEN(VLOOKUP(A299,'Danh mục biên mục tiện ích'!A8:M35,10,0))=0,"",VLOOKUP(A299,'Danh mục biên mục tiện ích'!A8:M35,10,0)))</f>
        <v/>
      </c>
      <c r="K299" s="25" t="str">
        <f ca="1">IF(ISNA(VLOOKUP(A299,'Danh mục biên mục tiện ích'!A8:M35,11,0)),"",IF(LEN(VLOOKUP(A299,'Danh mục biên mục tiện ích'!A8:M35,11,0))=0,"",VLOOKUP(A299,'Danh mục biên mục tiện ích'!A8:M35,11,0)))</f>
        <v/>
      </c>
      <c r="L299" s="23" t="str">
        <f ca="1">IF(ISNA(VLOOKUP(A299,'Danh mục biên mục tiện ích'!A8:M35,12,0)),"",IF(LEN(VLOOKUP(A299,'Danh mục biên mục tiện ích'!A8:M35,12,0))=0,"",VLOOKUP(A299,'Danh mục biên mục tiện ích'!A8:M35,12,0)))</f>
        <v/>
      </c>
      <c r="M299" s="28" t="str">
        <f ca="1">IF(ISNA(VLOOKUP(A299,'Danh mục biên mục tiện ích'!A8:M35,13,0)),"",IF(LEN(VLOOKUP(A299,'Danh mục biên mục tiện ích'!A8:M35,13,0))=0,"",VLOOKUP(A299,'Danh mục biên mục tiện ích'!A8:M35,13,0)))</f>
        <v/>
      </c>
    </row>
    <row r="300" spans="1:13">
      <c r="A300" s="22" t="str">
        <f ca="1">IF(ISNA(VLOOKUP(A300,'Danh mục biên mục tiện ích'!A8:M35,1,0)),"",IF(LEN(VLOOKUP(A300,'Danh mục biên mục tiện ích'!A8:M35,1,0))=0,"",VLOOKUP(A300,'Danh mục biên mục tiện ích'!A8:M35,1,0)))</f>
        <v/>
      </c>
      <c r="D300" s="25" t="str">
        <f ca="1">IF(ISNA(VLOOKUP(A300,'Danh mục biên mục tiện ích'!A8:M35,4,0)),"",IF(LEN(VLOOKUP(A300,'Danh mục biên mục tiện ích'!A8:M35,4,0))=0,"",VLOOKUP(A300,'Danh mục biên mục tiện ích'!A8:M35,4,0)))</f>
        <v/>
      </c>
      <c r="H300" s="25" t="str">
        <f ca="1">IF(ISNA(VLOOKUP(A300,'Danh mục biên mục tiện ích'!A8:M35,8,0)),"",IF(LEN(VLOOKUP(A300,'Danh mục biên mục tiện ích'!A8:M35,8,0))=0,"",VLOOKUP(A300,'Danh mục biên mục tiện ích'!A8:M35,8,0)))</f>
        <v/>
      </c>
      <c r="I300" s="25" t="str">
        <f ca="1">IF(ISNA(VLOOKUP(A300,'Danh mục biên mục tiện ích'!A8:M35,9,0)),"",IF(LEN(VLOOKUP(A300,'Danh mục biên mục tiện ích'!A8:M35,9,0))=0,"",VLOOKUP(A300,'Danh mục biên mục tiện ích'!A8:M35,9,0)))</f>
        <v/>
      </c>
      <c r="J300" s="25" t="str">
        <f ca="1">IF(ISNA(VLOOKUP(A300,'Danh mục biên mục tiện ích'!A8:M35,10,0)),"",IF(LEN(VLOOKUP(A300,'Danh mục biên mục tiện ích'!A8:M35,10,0))=0,"",VLOOKUP(A300,'Danh mục biên mục tiện ích'!A8:M35,10,0)))</f>
        <v/>
      </c>
      <c r="K300" s="25" t="str">
        <f ca="1">IF(ISNA(VLOOKUP(A300,'Danh mục biên mục tiện ích'!A8:M35,11,0)),"",IF(LEN(VLOOKUP(A300,'Danh mục biên mục tiện ích'!A8:M35,11,0))=0,"",VLOOKUP(A300,'Danh mục biên mục tiện ích'!A8:M35,11,0)))</f>
        <v/>
      </c>
      <c r="L300" s="23" t="str">
        <f ca="1">IF(ISNA(VLOOKUP(A300,'Danh mục biên mục tiện ích'!A8:M35,12,0)),"",IF(LEN(VLOOKUP(A300,'Danh mục biên mục tiện ích'!A8:M35,12,0))=0,"",VLOOKUP(A300,'Danh mục biên mục tiện ích'!A8:M35,12,0)))</f>
        <v/>
      </c>
      <c r="M300" s="28" t="str">
        <f ca="1">IF(ISNA(VLOOKUP(A300,'Danh mục biên mục tiện ích'!A8:M35,13,0)),"",IF(LEN(VLOOKUP(A300,'Danh mục biên mục tiện ích'!A8:M35,13,0))=0,"",VLOOKUP(A300,'Danh mục biên mục tiện ích'!A8:M35,13,0)))</f>
        <v/>
      </c>
    </row>
    <row r="301" spans="1:13">
      <c r="A301" s="22" t="str">
        <f ca="1">IF(ISNA(VLOOKUP(A301,'Danh mục biên mục tiện ích'!A8:M35,1,0)),"",IF(LEN(VLOOKUP(A301,'Danh mục biên mục tiện ích'!A8:M35,1,0))=0,"",VLOOKUP(A301,'Danh mục biên mục tiện ích'!A8:M35,1,0)))</f>
        <v/>
      </c>
      <c r="D301" s="25" t="str">
        <f ca="1">IF(ISNA(VLOOKUP(A301,'Danh mục biên mục tiện ích'!A8:M35,4,0)),"",IF(LEN(VLOOKUP(A301,'Danh mục biên mục tiện ích'!A8:M35,4,0))=0,"",VLOOKUP(A301,'Danh mục biên mục tiện ích'!A8:M35,4,0)))</f>
        <v/>
      </c>
      <c r="H301" s="25" t="str">
        <f ca="1">IF(ISNA(VLOOKUP(A301,'Danh mục biên mục tiện ích'!A8:M35,8,0)),"",IF(LEN(VLOOKUP(A301,'Danh mục biên mục tiện ích'!A8:M35,8,0))=0,"",VLOOKUP(A301,'Danh mục biên mục tiện ích'!A8:M35,8,0)))</f>
        <v/>
      </c>
      <c r="I301" s="25" t="str">
        <f ca="1">IF(ISNA(VLOOKUP(A301,'Danh mục biên mục tiện ích'!A8:M35,9,0)),"",IF(LEN(VLOOKUP(A301,'Danh mục biên mục tiện ích'!A8:M35,9,0))=0,"",VLOOKUP(A301,'Danh mục biên mục tiện ích'!A8:M35,9,0)))</f>
        <v/>
      </c>
      <c r="J301" s="25" t="str">
        <f ca="1">IF(ISNA(VLOOKUP(A301,'Danh mục biên mục tiện ích'!A8:M35,10,0)),"",IF(LEN(VLOOKUP(A301,'Danh mục biên mục tiện ích'!A8:M35,10,0))=0,"",VLOOKUP(A301,'Danh mục biên mục tiện ích'!A8:M35,10,0)))</f>
        <v/>
      </c>
      <c r="K301" s="25" t="str">
        <f ca="1">IF(ISNA(VLOOKUP(A301,'Danh mục biên mục tiện ích'!A8:M35,11,0)),"",IF(LEN(VLOOKUP(A301,'Danh mục biên mục tiện ích'!A8:M35,11,0))=0,"",VLOOKUP(A301,'Danh mục biên mục tiện ích'!A8:M35,11,0)))</f>
        <v/>
      </c>
      <c r="L301" s="23" t="str">
        <f ca="1">IF(ISNA(VLOOKUP(A301,'Danh mục biên mục tiện ích'!A8:M35,12,0)),"",IF(LEN(VLOOKUP(A301,'Danh mục biên mục tiện ích'!A8:M35,12,0))=0,"",VLOOKUP(A301,'Danh mục biên mục tiện ích'!A8:M35,12,0)))</f>
        <v/>
      </c>
      <c r="M301" s="28" t="str">
        <f ca="1">IF(ISNA(VLOOKUP(A301,'Danh mục biên mục tiện ích'!A8:M35,13,0)),"",IF(LEN(VLOOKUP(A301,'Danh mục biên mục tiện ích'!A8:M35,13,0))=0,"",VLOOKUP(A301,'Danh mục biên mục tiện ích'!A8:M35,13,0)))</f>
        <v/>
      </c>
    </row>
    <row r="302" spans="1:13">
      <c r="A302" s="22" t="str">
        <f ca="1">IF(ISNA(VLOOKUP(A302,'Danh mục biên mục tiện ích'!A8:M35,1,0)),"",IF(LEN(VLOOKUP(A302,'Danh mục biên mục tiện ích'!A8:M35,1,0))=0,"",VLOOKUP(A302,'Danh mục biên mục tiện ích'!A8:M35,1,0)))</f>
        <v/>
      </c>
      <c r="D302" s="25" t="str">
        <f ca="1">IF(ISNA(VLOOKUP(A302,'Danh mục biên mục tiện ích'!A8:M35,4,0)),"",IF(LEN(VLOOKUP(A302,'Danh mục biên mục tiện ích'!A8:M35,4,0))=0,"",VLOOKUP(A302,'Danh mục biên mục tiện ích'!A8:M35,4,0)))</f>
        <v/>
      </c>
      <c r="H302" s="25" t="str">
        <f ca="1">IF(ISNA(VLOOKUP(A302,'Danh mục biên mục tiện ích'!A8:M35,8,0)),"",IF(LEN(VLOOKUP(A302,'Danh mục biên mục tiện ích'!A8:M35,8,0))=0,"",VLOOKUP(A302,'Danh mục biên mục tiện ích'!A8:M35,8,0)))</f>
        <v/>
      </c>
      <c r="I302" s="25" t="str">
        <f ca="1">IF(ISNA(VLOOKUP(A302,'Danh mục biên mục tiện ích'!A8:M35,9,0)),"",IF(LEN(VLOOKUP(A302,'Danh mục biên mục tiện ích'!A8:M35,9,0))=0,"",VLOOKUP(A302,'Danh mục biên mục tiện ích'!A8:M35,9,0)))</f>
        <v/>
      </c>
      <c r="J302" s="25" t="str">
        <f ca="1">IF(ISNA(VLOOKUP(A302,'Danh mục biên mục tiện ích'!A8:M35,10,0)),"",IF(LEN(VLOOKUP(A302,'Danh mục biên mục tiện ích'!A8:M35,10,0))=0,"",VLOOKUP(A302,'Danh mục biên mục tiện ích'!A8:M35,10,0)))</f>
        <v/>
      </c>
      <c r="K302" s="25" t="str">
        <f ca="1">IF(ISNA(VLOOKUP(A302,'Danh mục biên mục tiện ích'!A8:M35,11,0)),"",IF(LEN(VLOOKUP(A302,'Danh mục biên mục tiện ích'!A8:M35,11,0))=0,"",VLOOKUP(A302,'Danh mục biên mục tiện ích'!A8:M35,11,0)))</f>
        <v/>
      </c>
      <c r="L302" s="23" t="str">
        <f ca="1">IF(ISNA(VLOOKUP(A302,'Danh mục biên mục tiện ích'!A8:M35,12,0)),"",IF(LEN(VLOOKUP(A302,'Danh mục biên mục tiện ích'!A8:M35,12,0))=0,"",VLOOKUP(A302,'Danh mục biên mục tiện ích'!A8:M35,12,0)))</f>
        <v/>
      </c>
      <c r="M302" s="28" t="str">
        <f ca="1">IF(ISNA(VLOOKUP(A302,'Danh mục biên mục tiện ích'!A8:M35,13,0)),"",IF(LEN(VLOOKUP(A302,'Danh mục biên mục tiện ích'!A8:M35,13,0))=0,"",VLOOKUP(A302,'Danh mục biên mục tiện ích'!A8:M35,13,0)))</f>
        <v/>
      </c>
    </row>
    <row r="303" spans="1:13">
      <c r="A303" s="22" t="str">
        <f ca="1">IF(ISNA(VLOOKUP(A303,'Danh mục biên mục tiện ích'!A8:M35,1,0)),"",IF(LEN(VLOOKUP(A303,'Danh mục biên mục tiện ích'!A8:M35,1,0))=0,"",VLOOKUP(A303,'Danh mục biên mục tiện ích'!A8:M35,1,0)))</f>
        <v/>
      </c>
      <c r="D303" s="25" t="str">
        <f ca="1">IF(ISNA(VLOOKUP(A303,'Danh mục biên mục tiện ích'!A8:M35,4,0)),"",IF(LEN(VLOOKUP(A303,'Danh mục biên mục tiện ích'!A8:M35,4,0))=0,"",VLOOKUP(A303,'Danh mục biên mục tiện ích'!A8:M35,4,0)))</f>
        <v/>
      </c>
      <c r="H303" s="25" t="str">
        <f ca="1">IF(ISNA(VLOOKUP(A303,'Danh mục biên mục tiện ích'!A8:M35,8,0)),"",IF(LEN(VLOOKUP(A303,'Danh mục biên mục tiện ích'!A8:M35,8,0))=0,"",VLOOKUP(A303,'Danh mục biên mục tiện ích'!A8:M35,8,0)))</f>
        <v/>
      </c>
      <c r="I303" s="25" t="str">
        <f ca="1">IF(ISNA(VLOOKUP(A303,'Danh mục biên mục tiện ích'!A8:M35,9,0)),"",IF(LEN(VLOOKUP(A303,'Danh mục biên mục tiện ích'!A8:M35,9,0))=0,"",VLOOKUP(A303,'Danh mục biên mục tiện ích'!A8:M35,9,0)))</f>
        <v/>
      </c>
      <c r="J303" s="25" t="str">
        <f ca="1">IF(ISNA(VLOOKUP(A303,'Danh mục biên mục tiện ích'!A8:M35,10,0)),"",IF(LEN(VLOOKUP(A303,'Danh mục biên mục tiện ích'!A8:M35,10,0))=0,"",VLOOKUP(A303,'Danh mục biên mục tiện ích'!A8:M35,10,0)))</f>
        <v/>
      </c>
      <c r="K303" s="25" t="str">
        <f ca="1">IF(ISNA(VLOOKUP(A303,'Danh mục biên mục tiện ích'!A8:M35,11,0)),"",IF(LEN(VLOOKUP(A303,'Danh mục biên mục tiện ích'!A8:M35,11,0))=0,"",VLOOKUP(A303,'Danh mục biên mục tiện ích'!A8:M35,11,0)))</f>
        <v/>
      </c>
      <c r="L303" s="23" t="str">
        <f ca="1">IF(ISNA(VLOOKUP(A303,'Danh mục biên mục tiện ích'!A8:M35,12,0)),"",IF(LEN(VLOOKUP(A303,'Danh mục biên mục tiện ích'!A8:M35,12,0))=0,"",VLOOKUP(A303,'Danh mục biên mục tiện ích'!A8:M35,12,0)))</f>
        <v/>
      </c>
      <c r="M303" s="28" t="str">
        <f ca="1">IF(ISNA(VLOOKUP(A303,'Danh mục biên mục tiện ích'!A8:M35,13,0)),"",IF(LEN(VLOOKUP(A303,'Danh mục biên mục tiện ích'!A8:M35,13,0))=0,"",VLOOKUP(A303,'Danh mục biên mục tiện ích'!A8:M35,13,0)))</f>
        <v/>
      </c>
    </row>
    <row r="304" spans="1:13">
      <c r="A304" s="22" t="str">
        <f ca="1">IF(ISNA(VLOOKUP(A304,'Danh mục biên mục tiện ích'!A8:M35,1,0)),"",IF(LEN(VLOOKUP(A304,'Danh mục biên mục tiện ích'!A8:M35,1,0))=0,"",VLOOKUP(A304,'Danh mục biên mục tiện ích'!A8:M35,1,0)))</f>
        <v/>
      </c>
      <c r="D304" s="25" t="str">
        <f ca="1">IF(ISNA(VLOOKUP(A304,'Danh mục biên mục tiện ích'!A8:M35,4,0)),"",IF(LEN(VLOOKUP(A304,'Danh mục biên mục tiện ích'!A8:M35,4,0))=0,"",VLOOKUP(A304,'Danh mục biên mục tiện ích'!A8:M35,4,0)))</f>
        <v/>
      </c>
      <c r="H304" s="25" t="str">
        <f ca="1">IF(ISNA(VLOOKUP(A304,'Danh mục biên mục tiện ích'!A8:M35,8,0)),"",IF(LEN(VLOOKUP(A304,'Danh mục biên mục tiện ích'!A8:M35,8,0))=0,"",VLOOKUP(A304,'Danh mục biên mục tiện ích'!A8:M35,8,0)))</f>
        <v/>
      </c>
      <c r="I304" s="25" t="str">
        <f ca="1">IF(ISNA(VLOOKUP(A304,'Danh mục biên mục tiện ích'!A8:M35,9,0)),"",IF(LEN(VLOOKUP(A304,'Danh mục biên mục tiện ích'!A8:M35,9,0))=0,"",VLOOKUP(A304,'Danh mục biên mục tiện ích'!A8:M35,9,0)))</f>
        <v/>
      </c>
      <c r="J304" s="25" t="str">
        <f ca="1">IF(ISNA(VLOOKUP(A304,'Danh mục biên mục tiện ích'!A8:M35,10,0)),"",IF(LEN(VLOOKUP(A304,'Danh mục biên mục tiện ích'!A8:M35,10,0))=0,"",VLOOKUP(A304,'Danh mục biên mục tiện ích'!A8:M35,10,0)))</f>
        <v/>
      </c>
      <c r="K304" s="25" t="str">
        <f ca="1">IF(ISNA(VLOOKUP(A304,'Danh mục biên mục tiện ích'!A8:M35,11,0)),"",IF(LEN(VLOOKUP(A304,'Danh mục biên mục tiện ích'!A8:M35,11,0))=0,"",VLOOKUP(A304,'Danh mục biên mục tiện ích'!A8:M35,11,0)))</f>
        <v/>
      </c>
      <c r="L304" s="23" t="str">
        <f ca="1">IF(ISNA(VLOOKUP(A304,'Danh mục biên mục tiện ích'!A8:M35,12,0)),"",IF(LEN(VLOOKUP(A304,'Danh mục biên mục tiện ích'!A8:M35,12,0))=0,"",VLOOKUP(A304,'Danh mục biên mục tiện ích'!A8:M35,12,0)))</f>
        <v/>
      </c>
      <c r="M304" s="28" t="str">
        <f ca="1">IF(ISNA(VLOOKUP(A304,'Danh mục biên mục tiện ích'!A8:M35,13,0)),"",IF(LEN(VLOOKUP(A304,'Danh mục biên mục tiện ích'!A8:M35,13,0))=0,"",VLOOKUP(A304,'Danh mục biên mục tiện ích'!A8:M35,13,0)))</f>
        <v/>
      </c>
    </row>
    <row r="305" spans="1:13">
      <c r="A305" s="22" t="str">
        <f ca="1">IF(ISNA(VLOOKUP(A305,'Danh mục biên mục tiện ích'!A8:M35,1,0)),"",IF(LEN(VLOOKUP(A305,'Danh mục biên mục tiện ích'!A8:M35,1,0))=0,"",VLOOKUP(A305,'Danh mục biên mục tiện ích'!A8:M35,1,0)))</f>
        <v/>
      </c>
      <c r="D305" s="25" t="str">
        <f ca="1">IF(ISNA(VLOOKUP(A305,'Danh mục biên mục tiện ích'!A8:M35,4,0)),"",IF(LEN(VLOOKUP(A305,'Danh mục biên mục tiện ích'!A8:M35,4,0))=0,"",VLOOKUP(A305,'Danh mục biên mục tiện ích'!A8:M35,4,0)))</f>
        <v/>
      </c>
      <c r="H305" s="25" t="str">
        <f ca="1">IF(ISNA(VLOOKUP(A305,'Danh mục biên mục tiện ích'!A8:M35,8,0)),"",IF(LEN(VLOOKUP(A305,'Danh mục biên mục tiện ích'!A8:M35,8,0))=0,"",VLOOKUP(A305,'Danh mục biên mục tiện ích'!A8:M35,8,0)))</f>
        <v/>
      </c>
      <c r="I305" s="25" t="str">
        <f ca="1">IF(ISNA(VLOOKUP(A305,'Danh mục biên mục tiện ích'!A8:M35,9,0)),"",IF(LEN(VLOOKUP(A305,'Danh mục biên mục tiện ích'!A8:M35,9,0))=0,"",VLOOKUP(A305,'Danh mục biên mục tiện ích'!A8:M35,9,0)))</f>
        <v/>
      </c>
      <c r="J305" s="25" t="str">
        <f ca="1">IF(ISNA(VLOOKUP(A305,'Danh mục biên mục tiện ích'!A8:M35,10,0)),"",IF(LEN(VLOOKUP(A305,'Danh mục biên mục tiện ích'!A8:M35,10,0))=0,"",VLOOKUP(A305,'Danh mục biên mục tiện ích'!A8:M35,10,0)))</f>
        <v/>
      </c>
      <c r="K305" s="25" t="str">
        <f ca="1">IF(ISNA(VLOOKUP(A305,'Danh mục biên mục tiện ích'!A8:M35,11,0)),"",IF(LEN(VLOOKUP(A305,'Danh mục biên mục tiện ích'!A8:M35,11,0))=0,"",VLOOKUP(A305,'Danh mục biên mục tiện ích'!A8:M35,11,0)))</f>
        <v/>
      </c>
      <c r="L305" s="23" t="str">
        <f ca="1">IF(ISNA(VLOOKUP(A305,'Danh mục biên mục tiện ích'!A8:M35,12,0)),"",IF(LEN(VLOOKUP(A305,'Danh mục biên mục tiện ích'!A8:M35,12,0))=0,"",VLOOKUP(A305,'Danh mục biên mục tiện ích'!A8:M35,12,0)))</f>
        <v/>
      </c>
      <c r="M305" s="28" t="str">
        <f ca="1">IF(ISNA(VLOOKUP(A305,'Danh mục biên mục tiện ích'!A8:M35,13,0)),"",IF(LEN(VLOOKUP(A305,'Danh mục biên mục tiện ích'!A8:M35,13,0))=0,"",VLOOKUP(A305,'Danh mục biên mục tiện ích'!A8:M35,13,0)))</f>
        <v/>
      </c>
    </row>
    <row r="306" spans="1:13">
      <c r="A306" s="22" t="str">
        <f ca="1">IF(ISNA(VLOOKUP(A306,'Danh mục biên mục tiện ích'!A8:M35,1,0)),"",IF(LEN(VLOOKUP(A306,'Danh mục biên mục tiện ích'!A8:M35,1,0))=0,"",VLOOKUP(A306,'Danh mục biên mục tiện ích'!A8:M35,1,0)))</f>
        <v/>
      </c>
      <c r="D306" s="25" t="str">
        <f ca="1">IF(ISNA(VLOOKUP(A306,'Danh mục biên mục tiện ích'!A8:M35,4,0)),"",IF(LEN(VLOOKUP(A306,'Danh mục biên mục tiện ích'!A8:M35,4,0))=0,"",VLOOKUP(A306,'Danh mục biên mục tiện ích'!A8:M35,4,0)))</f>
        <v/>
      </c>
      <c r="H306" s="25" t="str">
        <f ca="1">IF(ISNA(VLOOKUP(A306,'Danh mục biên mục tiện ích'!A8:M35,8,0)),"",IF(LEN(VLOOKUP(A306,'Danh mục biên mục tiện ích'!A8:M35,8,0))=0,"",VLOOKUP(A306,'Danh mục biên mục tiện ích'!A8:M35,8,0)))</f>
        <v/>
      </c>
      <c r="I306" s="25" t="str">
        <f ca="1">IF(ISNA(VLOOKUP(A306,'Danh mục biên mục tiện ích'!A8:M35,9,0)),"",IF(LEN(VLOOKUP(A306,'Danh mục biên mục tiện ích'!A8:M35,9,0))=0,"",VLOOKUP(A306,'Danh mục biên mục tiện ích'!A8:M35,9,0)))</f>
        <v/>
      </c>
      <c r="J306" s="25" t="str">
        <f ca="1">IF(ISNA(VLOOKUP(A306,'Danh mục biên mục tiện ích'!A8:M35,10,0)),"",IF(LEN(VLOOKUP(A306,'Danh mục biên mục tiện ích'!A8:M35,10,0))=0,"",VLOOKUP(A306,'Danh mục biên mục tiện ích'!A8:M35,10,0)))</f>
        <v/>
      </c>
      <c r="K306" s="25" t="str">
        <f ca="1">IF(ISNA(VLOOKUP(A306,'Danh mục biên mục tiện ích'!A8:M35,11,0)),"",IF(LEN(VLOOKUP(A306,'Danh mục biên mục tiện ích'!A8:M35,11,0))=0,"",VLOOKUP(A306,'Danh mục biên mục tiện ích'!A8:M35,11,0)))</f>
        <v/>
      </c>
      <c r="L306" s="23" t="str">
        <f ca="1">IF(ISNA(VLOOKUP(A306,'Danh mục biên mục tiện ích'!A8:M35,12,0)),"",IF(LEN(VLOOKUP(A306,'Danh mục biên mục tiện ích'!A8:M35,12,0))=0,"",VLOOKUP(A306,'Danh mục biên mục tiện ích'!A8:M35,12,0)))</f>
        <v/>
      </c>
      <c r="M306" s="28" t="str">
        <f ca="1">IF(ISNA(VLOOKUP(A306,'Danh mục biên mục tiện ích'!A8:M35,13,0)),"",IF(LEN(VLOOKUP(A306,'Danh mục biên mục tiện ích'!A8:M35,13,0))=0,"",VLOOKUP(A306,'Danh mục biên mục tiện ích'!A8:M35,13,0)))</f>
        <v/>
      </c>
    </row>
    <row r="307" spans="1:13">
      <c r="A307" s="22" t="str">
        <f ca="1">IF(ISNA(VLOOKUP(A307,'Danh mục biên mục tiện ích'!A8:M35,1,0)),"",IF(LEN(VLOOKUP(A307,'Danh mục biên mục tiện ích'!A8:M35,1,0))=0,"",VLOOKUP(A307,'Danh mục biên mục tiện ích'!A8:M35,1,0)))</f>
        <v/>
      </c>
      <c r="D307" s="25" t="str">
        <f ca="1">IF(ISNA(VLOOKUP(A307,'Danh mục biên mục tiện ích'!A8:M35,4,0)),"",IF(LEN(VLOOKUP(A307,'Danh mục biên mục tiện ích'!A8:M35,4,0))=0,"",VLOOKUP(A307,'Danh mục biên mục tiện ích'!A8:M35,4,0)))</f>
        <v/>
      </c>
      <c r="H307" s="25" t="str">
        <f ca="1">IF(ISNA(VLOOKUP(A307,'Danh mục biên mục tiện ích'!A8:M35,8,0)),"",IF(LEN(VLOOKUP(A307,'Danh mục biên mục tiện ích'!A8:M35,8,0))=0,"",VLOOKUP(A307,'Danh mục biên mục tiện ích'!A8:M35,8,0)))</f>
        <v/>
      </c>
      <c r="I307" s="25" t="str">
        <f ca="1">IF(ISNA(VLOOKUP(A307,'Danh mục biên mục tiện ích'!A8:M35,9,0)),"",IF(LEN(VLOOKUP(A307,'Danh mục biên mục tiện ích'!A8:M35,9,0))=0,"",VLOOKUP(A307,'Danh mục biên mục tiện ích'!A8:M35,9,0)))</f>
        <v/>
      </c>
      <c r="J307" s="25" t="str">
        <f ca="1">IF(ISNA(VLOOKUP(A307,'Danh mục biên mục tiện ích'!A8:M35,10,0)),"",IF(LEN(VLOOKUP(A307,'Danh mục biên mục tiện ích'!A8:M35,10,0))=0,"",VLOOKUP(A307,'Danh mục biên mục tiện ích'!A8:M35,10,0)))</f>
        <v/>
      </c>
      <c r="K307" s="25" t="str">
        <f ca="1">IF(ISNA(VLOOKUP(A307,'Danh mục biên mục tiện ích'!A8:M35,11,0)),"",IF(LEN(VLOOKUP(A307,'Danh mục biên mục tiện ích'!A8:M35,11,0))=0,"",VLOOKUP(A307,'Danh mục biên mục tiện ích'!A8:M35,11,0)))</f>
        <v/>
      </c>
      <c r="L307" s="23" t="str">
        <f ca="1">IF(ISNA(VLOOKUP(A307,'Danh mục biên mục tiện ích'!A8:M35,12,0)),"",IF(LEN(VLOOKUP(A307,'Danh mục biên mục tiện ích'!A8:M35,12,0))=0,"",VLOOKUP(A307,'Danh mục biên mục tiện ích'!A8:M35,12,0)))</f>
        <v/>
      </c>
      <c r="M307" s="28" t="str">
        <f ca="1">IF(ISNA(VLOOKUP(A307,'Danh mục biên mục tiện ích'!A8:M35,13,0)),"",IF(LEN(VLOOKUP(A307,'Danh mục biên mục tiện ích'!A8:M35,13,0))=0,"",VLOOKUP(A307,'Danh mục biên mục tiện ích'!A8:M35,13,0)))</f>
        <v/>
      </c>
    </row>
    <row r="308" spans="1:13">
      <c r="A308" s="22" t="str">
        <f ca="1">IF(ISNA(VLOOKUP(A308,'Danh mục biên mục tiện ích'!A8:M35,1,0)),"",IF(LEN(VLOOKUP(A308,'Danh mục biên mục tiện ích'!A8:M35,1,0))=0,"",VLOOKUP(A308,'Danh mục biên mục tiện ích'!A8:M35,1,0)))</f>
        <v/>
      </c>
      <c r="D308" s="25" t="str">
        <f ca="1">IF(ISNA(VLOOKUP(A308,'Danh mục biên mục tiện ích'!A8:M35,4,0)),"",IF(LEN(VLOOKUP(A308,'Danh mục biên mục tiện ích'!A8:M35,4,0))=0,"",VLOOKUP(A308,'Danh mục biên mục tiện ích'!A8:M35,4,0)))</f>
        <v/>
      </c>
      <c r="H308" s="25" t="str">
        <f ca="1">IF(ISNA(VLOOKUP(A308,'Danh mục biên mục tiện ích'!A8:M35,8,0)),"",IF(LEN(VLOOKUP(A308,'Danh mục biên mục tiện ích'!A8:M35,8,0))=0,"",VLOOKUP(A308,'Danh mục biên mục tiện ích'!A8:M35,8,0)))</f>
        <v/>
      </c>
      <c r="I308" s="25" t="str">
        <f ca="1">IF(ISNA(VLOOKUP(A308,'Danh mục biên mục tiện ích'!A8:M35,9,0)),"",IF(LEN(VLOOKUP(A308,'Danh mục biên mục tiện ích'!A8:M35,9,0))=0,"",VLOOKUP(A308,'Danh mục biên mục tiện ích'!A8:M35,9,0)))</f>
        <v/>
      </c>
      <c r="J308" s="25" t="str">
        <f ca="1">IF(ISNA(VLOOKUP(A308,'Danh mục biên mục tiện ích'!A8:M35,10,0)),"",IF(LEN(VLOOKUP(A308,'Danh mục biên mục tiện ích'!A8:M35,10,0))=0,"",VLOOKUP(A308,'Danh mục biên mục tiện ích'!A8:M35,10,0)))</f>
        <v/>
      </c>
      <c r="K308" s="25" t="str">
        <f ca="1">IF(ISNA(VLOOKUP(A308,'Danh mục biên mục tiện ích'!A8:M35,11,0)),"",IF(LEN(VLOOKUP(A308,'Danh mục biên mục tiện ích'!A8:M35,11,0))=0,"",VLOOKUP(A308,'Danh mục biên mục tiện ích'!A8:M35,11,0)))</f>
        <v/>
      </c>
      <c r="L308" s="23" t="str">
        <f ca="1">IF(ISNA(VLOOKUP(A308,'Danh mục biên mục tiện ích'!A8:M35,12,0)),"",IF(LEN(VLOOKUP(A308,'Danh mục biên mục tiện ích'!A8:M35,12,0))=0,"",VLOOKUP(A308,'Danh mục biên mục tiện ích'!A8:M35,12,0)))</f>
        <v/>
      </c>
      <c r="M308" s="28" t="str">
        <f ca="1">IF(ISNA(VLOOKUP(A308,'Danh mục biên mục tiện ích'!A8:M35,13,0)),"",IF(LEN(VLOOKUP(A308,'Danh mục biên mục tiện ích'!A8:M35,13,0))=0,"",VLOOKUP(A308,'Danh mục biên mục tiện ích'!A8:M35,13,0)))</f>
        <v/>
      </c>
    </row>
    <row r="309" spans="1:13">
      <c r="A309" s="22" t="str">
        <f ca="1">IF(ISNA(VLOOKUP(A309,'Danh mục biên mục tiện ích'!A8:M35,1,0)),"",IF(LEN(VLOOKUP(A309,'Danh mục biên mục tiện ích'!A8:M35,1,0))=0,"",VLOOKUP(A309,'Danh mục biên mục tiện ích'!A8:M35,1,0)))</f>
        <v/>
      </c>
      <c r="D309" s="25" t="str">
        <f ca="1">IF(ISNA(VLOOKUP(A309,'Danh mục biên mục tiện ích'!A8:M35,4,0)),"",IF(LEN(VLOOKUP(A309,'Danh mục biên mục tiện ích'!A8:M35,4,0))=0,"",VLOOKUP(A309,'Danh mục biên mục tiện ích'!A8:M35,4,0)))</f>
        <v/>
      </c>
      <c r="H309" s="25" t="str">
        <f ca="1">IF(ISNA(VLOOKUP(A309,'Danh mục biên mục tiện ích'!A8:M35,8,0)),"",IF(LEN(VLOOKUP(A309,'Danh mục biên mục tiện ích'!A8:M35,8,0))=0,"",VLOOKUP(A309,'Danh mục biên mục tiện ích'!A8:M35,8,0)))</f>
        <v/>
      </c>
      <c r="I309" s="25" t="str">
        <f ca="1">IF(ISNA(VLOOKUP(A309,'Danh mục biên mục tiện ích'!A8:M35,9,0)),"",IF(LEN(VLOOKUP(A309,'Danh mục biên mục tiện ích'!A8:M35,9,0))=0,"",VLOOKUP(A309,'Danh mục biên mục tiện ích'!A8:M35,9,0)))</f>
        <v/>
      </c>
      <c r="J309" s="25" t="str">
        <f ca="1">IF(ISNA(VLOOKUP(A309,'Danh mục biên mục tiện ích'!A8:M35,10,0)),"",IF(LEN(VLOOKUP(A309,'Danh mục biên mục tiện ích'!A8:M35,10,0))=0,"",VLOOKUP(A309,'Danh mục biên mục tiện ích'!A8:M35,10,0)))</f>
        <v/>
      </c>
      <c r="K309" s="25" t="str">
        <f ca="1">IF(ISNA(VLOOKUP(A309,'Danh mục biên mục tiện ích'!A8:M35,11,0)),"",IF(LEN(VLOOKUP(A309,'Danh mục biên mục tiện ích'!A8:M35,11,0))=0,"",VLOOKUP(A309,'Danh mục biên mục tiện ích'!A8:M35,11,0)))</f>
        <v/>
      </c>
      <c r="L309" s="23" t="str">
        <f ca="1">IF(ISNA(VLOOKUP(A309,'Danh mục biên mục tiện ích'!A8:M35,12,0)),"",IF(LEN(VLOOKUP(A309,'Danh mục biên mục tiện ích'!A8:M35,12,0))=0,"",VLOOKUP(A309,'Danh mục biên mục tiện ích'!A8:M35,12,0)))</f>
        <v/>
      </c>
      <c r="M309" s="28" t="str">
        <f ca="1">IF(ISNA(VLOOKUP(A309,'Danh mục biên mục tiện ích'!A8:M35,13,0)),"",IF(LEN(VLOOKUP(A309,'Danh mục biên mục tiện ích'!A8:M35,13,0))=0,"",VLOOKUP(A309,'Danh mục biên mục tiện ích'!A8:M35,13,0)))</f>
        <v/>
      </c>
    </row>
    <row r="310" spans="1:13">
      <c r="A310" s="22" t="str">
        <f ca="1">IF(ISNA(VLOOKUP(A310,'Danh mục biên mục tiện ích'!A8:M35,1,0)),"",IF(LEN(VLOOKUP(A310,'Danh mục biên mục tiện ích'!A8:M35,1,0))=0,"",VLOOKUP(A310,'Danh mục biên mục tiện ích'!A8:M35,1,0)))</f>
        <v/>
      </c>
      <c r="D310" s="25" t="str">
        <f ca="1">IF(ISNA(VLOOKUP(A310,'Danh mục biên mục tiện ích'!A8:M35,4,0)),"",IF(LEN(VLOOKUP(A310,'Danh mục biên mục tiện ích'!A8:M35,4,0))=0,"",VLOOKUP(A310,'Danh mục biên mục tiện ích'!A8:M35,4,0)))</f>
        <v/>
      </c>
      <c r="H310" s="25" t="str">
        <f ca="1">IF(ISNA(VLOOKUP(A310,'Danh mục biên mục tiện ích'!A8:M35,8,0)),"",IF(LEN(VLOOKUP(A310,'Danh mục biên mục tiện ích'!A8:M35,8,0))=0,"",VLOOKUP(A310,'Danh mục biên mục tiện ích'!A8:M35,8,0)))</f>
        <v/>
      </c>
      <c r="I310" s="25" t="str">
        <f ca="1">IF(ISNA(VLOOKUP(A310,'Danh mục biên mục tiện ích'!A8:M35,9,0)),"",IF(LEN(VLOOKUP(A310,'Danh mục biên mục tiện ích'!A8:M35,9,0))=0,"",VLOOKUP(A310,'Danh mục biên mục tiện ích'!A8:M35,9,0)))</f>
        <v/>
      </c>
      <c r="J310" s="25" t="str">
        <f ca="1">IF(ISNA(VLOOKUP(A310,'Danh mục biên mục tiện ích'!A8:M35,10,0)),"",IF(LEN(VLOOKUP(A310,'Danh mục biên mục tiện ích'!A8:M35,10,0))=0,"",VLOOKUP(A310,'Danh mục biên mục tiện ích'!A8:M35,10,0)))</f>
        <v/>
      </c>
      <c r="K310" s="25" t="str">
        <f ca="1">IF(ISNA(VLOOKUP(A310,'Danh mục biên mục tiện ích'!A8:M35,11,0)),"",IF(LEN(VLOOKUP(A310,'Danh mục biên mục tiện ích'!A8:M35,11,0))=0,"",VLOOKUP(A310,'Danh mục biên mục tiện ích'!A8:M35,11,0)))</f>
        <v/>
      </c>
      <c r="L310" s="23" t="str">
        <f ca="1">IF(ISNA(VLOOKUP(A310,'Danh mục biên mục tiện ích'!A8:M35,12,0)),"",IF(LEN(VLOOKUP(A310,'Danh mục biên mục tiện ích'!A8:M35,12,0))=0,"",VLOOKUP(A310,'Danh mục biên mục tiện ích'!A8:M35,12,0)))</f>
        <v/>
      </c>
      <c r="M310" s="28" t="str">
        <f ca="1">IF(ISNA(VLOOKUP(A310,'Danh mục biên mục tiện ích'!A8:M35,13,0)),"",IF(LEN(VLOOKUP(A310,'Danh mục biên mục tiện ích'!A8:M35,13,0))=0,"",VLOOKUP(A310,'Danh mục biên mục tiện ích'!A8:M35,13,0)))</f>
        <v/>
      </c>
    </row>
    <row r="311" spans="1:13">
      <c r="A311" s="22" t="str">
        <f ca="1">IF(ISNA(VLOOKUP(A311,'Danh mục biên mục tiện ích'!A8:M35,1,0)),"",IF(LEN(VLOOKUP(A311,'Danh mục biên mục tiện ích'!A8:M35,1,0))=0,"",VLOOKUP(A311,'Danh mục biên mục tiện ích'!A8:M35,1,0)))</f>
        <v/>
      </c>
      <c r="D311" s="25" t="str">
        <f ca="1">IF(ISNA(VLOOKUP(A311,'Danh mục biên mục tiện ích'!A8:M35,4,0)),"",IF(LEN(VLOOKUP(A311,'Danh mục biên mục tiện ích'!A8:M35,4,0))=0,"",VLOOKUP(A311,'Danh mục biên mục tiện ích'!A8:M35,4,0)))</f>
        <v/>
      </c>
      <c r="H311" s="25" t="str">
        <f ca="1">IF(ISNA(VLOOKUP(A311,'Danh mục biên mục tiện ích'!A8:M35,8,0)),"",IF(LEN(VLOOKUP(A311,'Danh mục biên mục tiện ích'!A8:M35,8,0))=0,"",VLOOKUP(A311,'Danh mục biên mục tiện ích'!A8:M35,8,0)))</f>
        <v/>
      </c>
      <c r="I311" s="25" t="str">
        <f ca="1">IF(ISNA(VLOOKUP(A311,'Danh mục biên mục tiện ích'!A8:M35,9,0)),"",IF(LEN(VLOOKUP(A311,'Danh mục biên mục tiện ích'!A8:M35,9,0))=0,"",VLOOKUP(A311,'Danh mục biên mục tiện ích'!A8:M35,9,0)))</f>
        <v/>
      </c>
      <c r="J311" s="25" t="str">
        <f ca="1">IF(ISNA(VLOOKUP(A311,'Danh mục biên mục tiện ích'!A8:M35,10,0)),"",IF(LEN(VLOOKUP(A311,'Danh mục biên mục tiện ích'!A8:M35,10,0))=0,"",VLOOKUP(A311,'Danh mục biên mục tiện ích'!A8:M35,10,0)))</f>
        <v/>
      </c>
      <c r="K311" s="25" t="str">
        <f ca="1">IF(ISNA(VLOOKUP(A311,'Danh mục biên mục tiện ích'!A8:M35,11,0)),"",IF(LEN(VLOOKUP(A311,'Danh mục biên mục tiện ích'!A8:M35,11,0))=0,"",VLOOKUP(A311,'Danh mục biên mục tiện ích'!A8:M35,11,0)))</f>
        <v/>
      </c>
      <c r="L311" s="23" t="str">
        <f ca="1">IF(ISNA(VLOOKUP(A311,'Danh mục biên mục tiện ích'!A8:M35,12,0)),"",IF(LEN(VLOOKUP(A311,'Danh mục biên mục tiện ích'!A8:M35,12,0))=0,"",VLOOKUP(A311,'Danh mục biên mục tiện ích'!A8:M35,12,0)))</f>
        <v/>
      </c>
      <c r="M311" s="28" t="str">
        <f ca="1">IF(ISNA(VLOOKUP(A311,'Danh mục biên mục tiện ích'!A8:M35,13,0)),"",IF(LEN(VLOOKUP(A311,'Danh mục biên mục tiện ích'!A8:M35,13,0))=0,"",VLOOKUP(A311,'Danh mục biên mục tiện ích'!A8:M35,13,0)))</f>
        <v/>
      </c>
    </row>
    <row r="312" spans="1:13">
      <c r="A312" s="22" t="str">
        <f ca="1">IF(ISNA(VLOOKUP(A312,'Danh mục biên mục tiện ích'!A8:M35,1,0)),"",IF(LEN(VLOOKUP(A312,'Danh mục biên mục tiện ích'!A8:M35,1,0))=0,"",VLOOKUP(A312,'Danh mục biên mục tiện ích'!A8:M35,1,0)))</f>
        <v/>
      </c>
      <c r="D312" s="25" t="str">
        <f ca="1">IF(ISNA(VLOOKUP(A312,'Danh mục biên mục tiện ích'!A8:M35,4,0)),"",IF(LEN(VLOOKUP(A312,'Danh mục biên mục tiện ích'!A8:M35,4,0))=0,"",VLOOKUP(A312,'Danh mục biên mục tiện ích'!A8:M35,4,0)))</f>
        <v/>
      </c>
      <c r="H312" s="25" t="str">
        <f ca="1">IF(ISNA(VLOOKUP(A312,'Danh mục biên mục tiện ích'!A8:M35,8,0)),"",IF(LEN(VLOOKUP(A312,'Danh mục biên mục tiện ích'!A8:M35,8,0))=0,"",VLOOKUP(A312,'Danh mục biên mục tiện ích'!A8:M35,8,0)))</f>
        <v/>
      </c>
      <c r="I312" s="25" t="str">
        <f ca="1">IF(ISNA(VLOOKUP(A312,'Danh mục biên mục tiện ích'!A8:M35,9,0)),"",IF(LEN(VLOOKUP(A312,'Danh mục biên mục tiện ích'!A8:M35,9,0))=0,"",VLOOKUP(A312,'Danh mục biên mục tiện ích'!A8:M35,9,0)))</f>
        <v/>
      </c>
      <c r="J312" s="25" t="str">
        <f ca="1">IF(ISNA(VLOOKUP(A312,'Danh mục biên mục tiện ích'!A8:M35,10,0)),"",IF(LEN(VLOOKUP(A312,'Danh mục biên mục tiện ích'!A8:M35,10,0))=0,"",VLOOKUP(A312,'Danh mục biên mục tiện ích'!A8:M35,10,0)))</f>
        <v/>
      </c>
      <c r="K312" s="25" t="str">
        <f ca="1">IF(ISNA(VLOOKUP(A312,'Danh mục biên mục tiện ích'!A8:M35,11,0)),"",IF(LEN(VLOOKUP(A312,'Danh mục biên mục tiện ích'!A8:M35,11,0))=0,"",VLOOKUP(A312,'Danh mục biên mục tiện ích'!A8:M35,11,0)))</f>
        <v/>
      </c>
      <c r="L312" s="23" t="str">
        <f ca="1">IF(ISNA(VLOOKUP(A312,'Danh mục biên mục tiện ích'!A8:M35,12,0)),"",IF(LEN(VLOOKUP(A312,'Danh mục biên mục tiện ích'!A8:M35,12,0))=0,"",VLOOKUP(A312,'Danh mục biên mục tiện ích'!A8:M35,12,0)))</f>
        <v/>
      </c>
      <c r="M312" s="28" t="str">
        <f ca="1">IF(ISNA(VLOOKUP(A312,'Danh mục biên mục tiện ích'!A8:M35,13,0)),"",IF(LEN(VLOOKUP(A312,'Danh mục biên mục tiện ích'!A8:M35,13,0))=0,"",VLOOKUP(A312,'Danh mục biên mục tiện ích'!A8:M35,13,0)))</f>
        <v/>
      </c>
    </row>
    <row r="313" spans="1:13">
      <c r="A313" s="22" t="str">
        <f ca="1">IF(ISNA(VLOOKUP(A313,'Danh mục biên mục tiện ích'!A8:M35,1,0)),"",IF(LEN(VLOOKUP(A313,'Danh mục biên mục tiện ích'!A8:M35,1,0))=0,"",VLOOKUP(A313,'Danh mục biên mục tiện ích'!A8:M35,1,0)))</f>
        <v/>
      </c>
      <c r="D313" s="25" t="str">
        <f ca="1">IF(ISNA(VLOOKUP(A313,'Danh mục biên mục tiện ích'!A8:M35,4,0)),"",IF(LEN(VLOOKUP(A313,'Danh mục biên mục tiện ích'!A8:M35,4,0))=0,"",VLOOKUP(A313,'Danh mục biên mục tiện ích'!A8:M35,4,0)))</f>
        <v/>
      </c>
      <c r="H313" s="25" t="str">
        <f ca="1">IF(ISNA(VLOOKUP(A313,'Danh mục biên mục tiện ích'!A8:M35,8,0)),"",IF(LEN(VLOOKUP(A313,'Danh mục biên mục tiện ích'!A8:M35,8,0))=0,"",VLOOKUP(A313,'Danh mục biên mục tiện ích'!A8:M35,8,0)))</f>
        <v/>
      </c>
      <c r="I313" s="25" t="str">
        <f ca="1">IF(ISNA(VLOOKUP(A313,'Danh mục biên mục tiện ích'!A8:M35,9,0)),"",IF(LEN(VLOOKUP(A313,'Danh mục biên mục tiện ích'!A8:M35,9,0))=0,"",VLOOKUP(A313,'Danh mục biên mục tiện ích'!A8:M35,9,0)))</f>
        <v/>
      </c>
      <c r="J313" s="25" t="str">
        <f ca="1">IF(ISNA(VLOOKUP(A313,'Danh mục biên mục tiện ích'!A8:M35,10,0)),"",IF(LEN(VLOOKUP(A313,'Danh mục biên mục tiện ích'!A8:M35,10,0))=0,"",VLOOKUP(A313,'Danh mục biên mục tiện ích'!A8:M35,10,0)))</f>
        <v/>
      </c>
      <c r="K313" s="25" t="str">
        <f ca="1">IF(ISNA(VLOOKUP(A313,'Danh mục biên mục tiện ích'!A8:M35,11,0)),"",IF(LEN(VLOOKUP(A313,'Danh mục biên mục tiện ích'!A8:M35,11,0))=0,"",VLOOKUP(A313,'Danh mục biên mục tiện ích'!A8:M35,11,0)))</f>
        <v/>
      </c>
      <c r="L313" s="23" t="str">
        <f ca="1">IF(ISNA(VLOOKUP(A313,'Danh mục biên mục tiện ích'!A8:M35,12,0)),"",IF(LEN(VLOOKUP(A313,'Danh mục biên mục tiện ích'!A8:M35,12,0))=0,"",VLOOKUP(A313,'Danh mục biên mục tiện ích'!A8:M35,12,0)))</f>
        <v/>
      </c>
      <c r="M313" s="28" t="str">
        <f ca="1">IF(ISNA(VLOOKUP(A313,'Danh mục biên mục tiện ích'!A8:M35,13,0)),"",IF(LEN(VLOOKUP(A313,'Danh mục biên mục tiện ích'!A8:M35,13,0))=0,"",VLOOKUP(A313,'Danh mục biên mục tiện ích'!A8:M35,13,0)))</f>
        <v/>
      </c>
    </row>
    <row r="314" spans="1:13">
      <c r="A314" s="22" t="str">
        <f ca="1">IF(ISNA(VLOOKUP(A314,'Danh mục biên mục tiện ích'!A8:M35,1,0)),"",IF(LEN(VLOOKUP(A314,'Danh mục biên mục tiện ích'!A8:M35,1,0))=0,"",VLOOKUP(A314,'Danh mục biên mục tiện ích'!A8:M35,1,0)))</f>
        <v/>
      </c>
      <c r="D314" s="25" t="str">
        <f ca="1">IF(ISNA(VLOOKUP(A314,'Danh mục biên mục tiện ích'!A8:M35,4,0)),"",IF(LEN(VLOOKUP(A314,'Danh mục biên mục tiện ích'!A8:M35,4,0))=0,"",VLOOKUP(A314,'Danh mục biên mục tiện ích'!A8:M35,4,0)))</f>
        <v/>
      </c>
      <c r="H314" s="25" t="str">
        <f ca="1">IF(ISNA(VLOOKUP(A314,'Danh mục biên mục tiện ích'!A8:M35,8,0)),"",IF(LEN(VLOOKUP(A314,'Danh mục biên mục tiện ích'!A8:M35,8,0))=0,"",VLOOKUP(A314,'Danh mục biên mục tiện ích'!A8:M35,8,0)))</f>
        <v/>
      </c>
      <c r="I314" s="25" t="str">
        <f ca="1">IF(ISNA(VLOOKUP(A314,'Danh mục biên mục tiện ích'!A8:M35,9,0)),"",IF(LEN(VLOOKUP(A314,'Danh mục biên mục tiện ích'!A8:M35,9,0))=0,"",VLOOKUP(A314,'Danh mục biên mục tiện ích'!A8:M35,9,0)))</f>
        <v/>
      </c>
      <c r="J314" s="25" t="str">
        <f ca="1">IF(ISNA(VLOOKUP(A314,'Danh mục biên mục tiện ích'!A8:M35,10,0)),"",IF(LEN(VLOOKUP(A314,'Danh mục biên mục tiện ích'!A8:M35,10,0))=0,"",VLOOKUP(A314,'Danh mục biên mục tiện ích'!A8:M35,10,0)))</f>
        <v/>
      </c>
      <c r="K314" s="25" t="str">
        <f ca="1">IF(ISNA(VLOOKUP(A314,'Danh mục biên mục tiện ích'!A8:M35,11,0)),"",IF(LEN(VLOOKUP(A314,'Danh mục biên mục tiện ích'!A8:M35,11,0))=0,"",VLOOKUP(A314,'Danh mục biên mục tiện ích'!A8:M35,11,0)))</f>
        <v/>
      </c>
      <c r="L314" s="23" t="str">
        <f ca="1">IF(ISNA(VLOOKUP(A314,'Danh mục biên mục tiện ích'!A8:M35,12,0)),"",IF(LEN(VLOOKUP(A314,'Danh mục biên mục tiện ích'!A8:M35,12,0))=0,"",VLOOKUP(A314,'Danh mục biên mục tiện ích'!A8:M35,12,0)))</f>
        <v/>
      </c>
      <c r="M314" s="28" t="str">
        <f ca="1">IF(ISNA(VLOOKUP(A314,'Danh mục biên mục tiện ích'!A8:M35,13,0)),"",IF(LEN(VLOOKUP(A314,'Danh mục biên mục tiện ích'!A8:M35,13,0))=0,"",VLOOKUP(A314,'Danh mục biên mục tiện ích'!A8:M35,13,0)))</f>
        <v/>
      </c>
    </row>
    <row r="315" spans="1:13">
      <c r="A315" s="22" t="str">
        <f ca="1">IF(ISNA(VLOOKUP(A315,'Danh mục biên mục tiện ích'!A8:M35,1,0)),"",IF(LEN(VLOOKUP(A315,'Danh mục biên mục tiện ích'!A8:M35,1,0))=0,"",VLOOKUP(A315,'Danh mục biên mục tiện ích'!A8:M35,1,0)))</f>
        <v/>
      </c>
      <c r="D315" s="25" t="str">
        <f ca="1">IF(ISNA(VLOOKUP(A315,'Danh mục biên mục tiện ích'!A8:M35,4,0)),"",IF(LEN(VLOOKUP(A315,'Danh mục biên mục tiện ích'!A8:M35,4,0))=0,"",VLOOKUP(A315,'Danh mục biên mục tiện ích'!A8:M35,4,0)))</f>
        <v/>
      </c>
      <c r="H315" s="25" t="str">
        <f ca="1">IF(ISNA(VLOOKUP(A315,'Danh mục biên mục tiện ích'!A8:M35,8,0)),"",IF(LEN(VLOOKUP(A315,'Danh mục biên mục tiện ích'!A8:M35,8,0))=0,"",VLOOKUP(A315,'Danh mục biên mục tiện ích'!A8:M35,8,0)))</f>
        <v/>
      </c>
      <c r="I315" s="25" t="str">
        <f ca="1">IF(ISNA(VLOOKUP(A315,'Danh mục biên mục tiện ích'!A8:M35,9,0)),"",IF(LEN(VLOOKUP(A315,'Danh mục biên mục tiện ích'!A8:M35,9,0))=0,"",VLOOKUP(A315,'Danh mục biên mục tiện ích'!A8:M35,9,0)))</f>
        <v/>
      </c>
      <c r="J315" s="25" t="str">
        <f ca="1">IF(ISNA(VLOOKUP(A315,'Danh mục biên mục tiện ích'!A8:M35,10,0)),"",IF(LEN(VLOOKUP(A315,'Danh mục biên mục tiện ích'!A8:M35,10,0))=0,"",VLOOKUP(A315,'Danh mục biên mục tiện ích'!A8:M35,10,0)))</f>
        <v/>
      </c>
      <c r="K315" s="25" t="str">
        <f ca="1">IF(ISNA(VLOOKUP(A315,'Danh mục biên mục tiện ích'!A8:M35,11,0)),"",IF(LEN(VLOOKUP(A315,'Danh mục biên mục tiện ích'!A8:M35,11,0))=0,"",VLOOKUP(A315,'Danh mục biên mục tiện ích'!A8:M35,11,0)))</f>
        <v/>
      </c>
      <c r="L315" s="23" t="str">
        <f ca="1">IF(ISNA(VLOOKUP(A315,'Danh mục biên mục tiện ích'!A8:M35,12,0)),"",IF(LEN(VLOOKUP(A315,'Danh mục biên mục tiện ích'!A8:M35,12,0))=0,"",VLOOKUP(A315,'Danh mục biên mục tiện ích'!A8:M35,12,0)))</f>
        <v/>
      </c>
      <c r="M315" s="28" t="str">
        <f ca="1">IF(ISNA(VLOOKUP(A315,'Danh mục biên mục tiện ích'!A8:M35,13,0)),"",IF(LEN(VLOOKUP(A315,'Danh mục biên mục tiện ích'!A8:M35,13,0))=0,"",VLOOKUP(A315,'Danh mục biên mục tiện ích'!A8:M35,13,0)))</f>
        <v/>
      </c>
    </row>
    <row r="316" spans="1:13">
      <c r="A316" s="22" t="str">
        <f ca="1">IF(ISNA(VLOOKUP(A316,'Danh mục biên mục tiện ích'!A8:M35,1,0)),"",IF(LEN(VLOOKUP(A316,'Danh mục biên mục tiện ích'!A8:M35,1,0))=0,"",VLOOKUP(A316,'Danh mục biên mục tiện ích'!A8:M35,1,0)))</f>
        <v/>
      </c>
      <c r="D316" s="25" t="str">
        <f ca="1">IF(ISNA(VLOOKUP(A316,'Danh mục biên mục tiện ích'!A8:M35,4,0)),"",IF(LEN(VLOOKUP(A316,'Danh mục biên mục tiện ích'!A8:M35,4,0))=0,"",VLOOKUP(A316,'Danh mục biên mục tiện ích'!A8:M35,4,0)))</f>
        <v/>
      </c>
      <c r="H316" s="25" t="str">
        <f ca="1">IF(ISNA(VLOOKUP(A316,'Danh mục biên mục tiện ích'!A8:M35,8,0)),"",IF(LEN(VLOOKUP(A316,'Danh mục biên mục tiện ích'!A8:M35,8,0))=0,"",VLOOKUP(A316,'Danh mục biên mục tiện ích'!A8:M35,8,0)))</f>
        <v/>
      </c>
      <c r="I316" s="25" t="str">
        <f ca="1">IF(ISNA(VLOOKUP(A316,'Danh mục biên mục tiện ích'!A8:M35,9,0)),"",IF(LEN(VLOOKUP(A316,'Danh mục biên mục tiện ích'!A8:M35,9,0))=0,"",VLOOKUP(A316,'Danh mục biên mục tiện ích'!A8:M35,9,0)))</f>
        <v/>
      </c>
      <c r="J316" s="25" t="str">
        <f ca="1">IF(ISNA(VLOOKUP(A316,'Danh mục biên mục tiện ích'!A8:M35,10,0)),"",IF(LEN(VLOOKUP(A316,'Danh mục biên mục tiện ích'!A8:M35,10,0))=0,"",VLOOKUP(A316,'Danh mục biên mục tiện ích'!A8:M35,10,0)))</f>
        <v/>
      </c>
      <c r="K316" s="25" t="str">
        <f ca="1">IF(ISNA(VLOOKUP(A316,'Danh mục biên mục tiện ích'!A8:M35,11,0)),"",IF(LEN(VLOOKUP(A316,'Danh mục biên mục tiện ích'!A8:M35,11,0))=0,"",VLOOKUP(A316,'Danh mục biên mục tiện ích'!A8:M35,11,0)))</f>
        <v/>
      </c>
      <c r="L316" s="23" t="str">
        <f ca="1">IF(ISNA(VLOOKUP(A316,'Danh mục biên mục tiện ích'!A8:M35,12,0)),"",IF(LEN(VLOOKUP(A316,'Danh mục biên mục tiện ích'!A8:M35,12,0))=0,"",VLOOKUP(A316,'Danh mục biên mục tiện ích'!A8:M35,12,0)))</f>
        <v/>
      </c>
      <c r="M316" s="28" t="str">
        <f ca="1">IF(ISNA(VLOOKUP(A316,'Danh mục biên mục tiện ích'!A8:M35,13,0)),"",IF(LEN(VLOOKUP(A316,'Danh mục biên mục tiện ích'!A8:M35,13,0))=0,"",VLOOKUP(A316,'Danh mục biên mục tiện ích'!A8:M35,13,0)))</f>
        <v/>
      </c>
    </row>
    <row r="317" spans="1:13">
      <c r="A317" s="22" t="str">
        <f ca="1">IF(ISNA(VLOOKUP(A317,'Danh mục biên mục tiện ích'!A8:M35,1,0)),"",IF(LEN(VLOOKUP(A317,'Danh mục biên mục tiện ích'!A8:M35,1,0))=0,"",VLOOKUP(A317,'Danh mục biên mục tiện ích'!A8:M35,1,0)))</f>
        <v/>
      </c>
      <c r="D317" s="25" t="str">
        <f ca="1">IF(ISNA(VLOOKUP(A317,'Danh mục biên mục tiện ích'!A8:M35,4,0)),"",IF(LEN(VLOOKUP(A317,'Danh mục biên mục tiện ích'!A8:M35,4,0))=0,"",VLOOKUP(A317,'Danh mục biên mục tiện ích'!A8:M35,4,0)))</f>
        <v/>
      </c>
      <c r="H317" s="25" t="str">
        <f ca="1">IF(ISNA(VLOOKUP(A317,'Danh mục biên mục tiện ích'!A8:M35,8,0)),"",IF(LEN(VLOOKUP(A317,'Danh mục biên mục tiện ích'!A8:M35,8,0))=0,"",VLOOKUP(A317,'Danh mục biên mục tiện ích'!A8:M35,8,0)))</f>
        <v/>
      </c>
      <c r="I317" s="25" t="str">
        <f ca="1">IF(ISNA(VLOOKUP(A317,'Danh mục biên mục tiện ích'!A8:M35,9,0)),"",IF(LEN(VLOOKUP(A317,'Danh mục biên mục tiện ích'!A8:M35,9,0))=0,"",VLOOKUP(A317,'Danh mục biên mục tiện ích'!A8:M35,9,0)))</f>
        <v/>
      </c>
      <c r="J317" s="25" t="str">
        <f ca="1">IF(ISNA(VLOOKUP(A317,'Danh mục biên mục tiện ích'!A8:M35,10,0)),"",IF(LEN(VLOOKUP(A317,'Danh mục biên mục tiện ích'!A8:M35,10,0))=0,"",VLOOKUP(A317,'Danh mục biên mục tiện ích'!A8:M35,10,0)))</f>
        <v/>
      </c>
      <c r="K317" s="25" t="str">
        <f ca="1">IF(ISNA(VLOOKUP(A317,'Danh mục biên mục tiện ích'!A8:M35,11,0)),"",IF(LEN(VLOOKUP(A317,'Danh mục biên mục tiện ích'!A8:M35,11,0))=0,"",VLOOKUP(A317,'Danh mục biên mục tiện ích'!A8:M35,11,0)))</f>
        <v/>
      </c>
      <c r="L317" s="23" t="str">
        <f ca="1">IF(ISNA(VLOOKUP(A317,'Danh mục biên mục tiện ích'!A8:M35,12,0)),"",IF(LEN(VLOOKUP(A317,'Danh mục biên mục tiện ích'!A8:M35,12,0))=0,"",VLOOKUP(A317,'Danh mục biên mục tiện ích'!A8:M35,12,0)))</f>
        <v/>
      </c>
      <c r="M317" s="28" t="str">
        <f ca="1">IF(ISNA(VLOOKUP(A317,'Danh mục biên mục tiện ích'!A8:M35,13,0)),"",IF(LEN(VLOOKUP(A317,'Danh mục biên mục tiện ích'!A8:M35,13,0))=0,"",VLOOKUP(A317,'Danh mục biên mục tiện ích'!A8:M35,13,0)))</f>
        <v/>
      </c>
    </row>
    <row r="318" spans="1:13">
      <c r="A318" s="22" t="str">
        <f ca="1">IF(ISNA(VLOOKUP(A318,'Danh mục biên mục tiện ích'!A8:M35,1,0)),"",IF(LEN(VLOOKUP(A318,'Danh mục biên mục tiện ích'!A8:M35,1,0))=0,"",VLOOKUP(A318,'Danh mục biên mục tiện ích'!A8:M35,1,0)))</f>
        <v/>
      </c>
      <c r="D318" s="25" t="str">
        <f ca="1">IF(ISNA(VLOOKUP(A318,'Danh mục biên mục tiện ích'!A8:M35,4,0)),"",IF(LEN(VLOOKUP(A318,'Danh mục biên mục tiện ích'!A8:M35,4,0))=0,"",VLOOKUP(A318,'Danh mục biên mục tiện ích'!A8:M35,4,0)))</f>
        <v/>
      </c>
      <c r="H318" s="25" t="str">
        <f ca="1">IF(ISNA(VLOOKUP(A318,'Danh mục biên mục tiện ích'!A8:M35,8,0)),"",IF(LEN(VLOOKUP(A318,'Danh mục biên mục tiện ích'!A8:M35,8,0))=0,"",VLOOKUP(A318,'Danh mục biên mục tiện ích'!A8:M35,8,0)))</f>
        <v/>
      </c>
      <c r="I318" s="25" t="str">
        <f ca="1">IF(ISNA(VLOOKUP(A318,'Danh mục biên mục tiện ích'!A8:M35,9,0)),"",IF(LEN(VLOOKUP(A318,'Danh mục biên mục tiện ích'!A8:M35,9,0))=0,"",VLOOKUP(A318,'Danh mục biên mục tiện ích'!A8:M35,9,0)))</f>
        <v/>
      </c>
      <c r="J318" s="25" t="str">
        <f ca="1">IF(ISNA(VLOOKUP(A318,'Danh mục biên mục tiện ích'!A8:M35,10,0)),"",IF(LEN(VLOOKUP(A318,'Danh mục biên mục tiện ích'!A8:M35,10,0))=0,"",VLOOKUP(A318,'Danh mục biên mục tiện ích'!A8:M35,10,0)))</f>
        <v/>
      </c>
      <c r="K318" s="25" t="str">
        <f ca="1">IF(ISNA(VLOOKUP(A318,'Danh mục biên mục tiện ích'!A8:M35,11,0)),"",IF(LEN(VLOOKUP(A318,'Danh mục biên mục tiện ích'!A8:M35,11,0))=0,"",VLOOKUP(A318,'Danh mục biên mục tiện ích'!A8:M35,11,0)))</f>
        <v/>
      </c>
      <c r="L318" s="23" t="str">
        <f ca="1">IF(ISNA(VLOOKUP(A318,'Danh mục biên mục tiện ích'!A8:M35,12,0)),"",IF(LEN(VLOOKUP(A318,'Danh mục biên mục tiện ích'!A8:M35,12,0))=0,"",VLOOKUP(A318,'Danh mục biên mục tiện ích'!A8:M35,12,0)))</f>
        <v/>
      </c>
      <c r="M318" s="28" t="str">
        <f ca="1">IF(ISNA(VLOOKUP(A318,'Danh mục biên mục tiện ích'!A8:M35,13,0)),"",IF(LEN(VLOOKUP(A318,'Danh mục biên mục tiện ích'!A8:M35,13,0))=0,"",VLOOKUP(A318,'Danh mục biên mục tiện ích'!A8:M35,13,0)))</f>
        <v/>
      </c>
    </row>
    <row r="319" spans="1:13">
      <c r="A319" s="22" t="str">
        <f ca="1">IF(ISNA(VLOOKUP(A319,'Danh mục biên mục tiện ích'!A8:M35,1,0)),"",IF(LEN(VLOOKUP(A319,'Danh mục biên mục tiện ích'!A8:M35,1,0))=0,"",VLOOKUP(A319,'Danh mục biên mục tiện ích'!A8:M35,1,0)))</f>
        <v/>
      </c>
      <c r="D319" s="25" t="str">
        <f ca="1">IF(ISNA(VLOOKUP(A319,'Danh mục biên mục tiện ích'!A8:M35,4,0)),"",IF(LEN(VLOOKUP(A319,'Danh mục biên mục tiện ích'!A8:M35,4,0))=0,"",VLOOKUP(A319,'Danh mục biên mục tiện ích'!A8:M35,4,0)))</f>
        <v/>
      </c>
      <c r="H319" s="25" t="str">
        <f ca="1">IF(ISNA(VLOOKUP(A319,'Danh mục biên mục tiện ích'!A8:M35,8,0)),"",IF(LEN(VLOOKUP(A319,'Danh mục biên mục tiện ích'!A8:M35,8,0))=0,"",VLOOKUP(A319,'Danh mục biên mục tiện ích'!A8:M35,8,0)))</f>
        <v/>
      </c>
      <c r="I319" s="25" t="str">
        <f ca="1">IF(ISNA(VLOOKUP(A319,'Danh mục biên mục tiện ích'!A8:M35,9,0)),"",IF(LEN(VLOOKUP(A319,'Danh mục biên mục tiện ích'!A8:M35,9,0))=0,"",VLOOKUP(A319,'Danh mục biên mục tiện ích'!A8:M35,9,0)))</f>
        <v/>
      </c>
      <c r="J319" s="25" t="str">
        <f ca="1">IF(ISNA(VLOOKUP(A319,'Danh mục biên mục tiện ích'!A8:M35,10,0)),"",IF(LEN(VLOOKUP(A319,'Danh mục biên mục tiện ích'!A8:M35,10,0))=0,"",VLOOKUP(A319,'Danh mục biên mục tiện ích'!A8:M35,10,0)))</f>
        <v/>
      </c>
      <c r="K319" s="25" t="str">
        <f ca="1">IF(ISNA(VLOOKUP(A319,'Danh mục biên mục tiện ích'!A8:M35,11,0)),"",IF(LEN(VLOOKUP(A319,'Danh mục biên mục tiện ích'!A8:M35,11,0))=0,"",VLOOKUP(A319,'Danh mục biên mục tiện ích'!A8:M35,11,0)))</f>
        <v/>
      </c>
      <c r="L319" s="23" t="str">
        <f ca="1">IF(ISNA(VLOOKUP(A319,'Danh mục biên mục tiện ích'!A8:M35,12,0)),"",IF(LEN(VLOOKUP(A319,'Danh mục biên mục tiện ích'!A8:M35,12,0))=0,"",VLOOKUP(A319,'Danh mục biên mục tiện ích'!A8:M35,12,0)))</f>
        <v/>
      </c>
      <c r="M319" s="28" t="str">
        <f ca="1">IF(ISNA(VLOOKUP(A319,'Danh mục biên mục tiện ích'!A8:M35,13,0)),"",IF(LEN(VLOOKUP(A319,'Danh mục biên mục tiện ích'!A8:M35,13,0))=0,"",VLOOKUP(A319,'Danh mục biên mục tiện ích'!A8:M35,13,0)))</f>
        <v/>
      </c>
    </row>
    <row r="320" spans="1:13">
      <c r="A320" s="22" t="str">
        <f ca="1">IF(ISNA(VLOOKUP(A320,'Danh mục biên mục tiện ích'!A8:M35,1,0)),"",IF(LEN(VLOOKUP(A320,'Danh mục biên mục tiện ích'!A8:M35,1,0))=0,"",VLOOKUP(A320,'Danh mục biên mục tiện ích'!A8:M35,1,0)))</f>
        <v/>
      </c>
      <c r="D320" s="25" t="str">
        <f ca="1">IF(ISNA(VLOOKUP(A320,'Danh mục biên mục tiện ích'!A8:M35,4,0)),"",IF(LEN(VLOOKUP(A320,'Danh mục biên mục tiện ích'!A8:M35,4,0))=0,"",VLOOKUP(A320,'Danh mục biên mục tiện ích'!A8:M35,4,0)))</f>
        <v/>
      </c>
      <c r="H320" s="25" t="str">
        <f ca="1">IF(ISNA(VLOOKUP(A320,'Danh mục biên mục tiện ích'!A8:M35,8,0)),"",IF(LEN(VLOOKUP(A320,'Danh mục biên mục tiện ích'!A8:M35,8,0))=0,"",VLOOKUP(A320,'Danh mục biên mục tiện ích'!A8:M35,8,0)))</f>
        <v/>
      </c>
      <c r="I320" s="25" t="str">
        <f ca="1">IF(ISNA(VLOOKUP(A320,'Danh mục biên mục tiện ích'!A8:M35,9,0)),"",IF(LEN(VLOOKUP(A320,'Danh mục biên mục tiện ích'!A8:M35,9,0))=0,"",VLOOKUP(A320,'Danh mục biên mục tiện ích'!A8:M35,9,0)))</f>
        <v/>
      </c>
      <c r="J320" s="25" t="str">
        <f ca="1">IF(ISNA(VLOOKUP(A320,'Danh mục biên mục tiện ích'!A8:M35,10,0)),"",IF(LEN(VLOOKUP(A320,'Danh mục biên mục tiện ích'!A8:M35,10,0))=0,"",VLOOKUP(A320,'Danh mục biên mục tiện ích'!A8:M35,10,0)))</f>
        <v/>
      </c>
      <c r="K320" s="25" t="str">
        <f ca="1">IF(ISNA(VLOOKUP(A320,'Danh mục biên mục tiện ích'!A8:M35,11,0)),"",IF(LEN(VLOOKUP(A320,'Danh mục biên mục tiện ích'!A8:M35,11,0))=0,"",VLOOKUP(A320,'Danh mục biên mục tiện ích'!A8:M35,11,0)))</f>
        <v/>
      </c>
      <c r="L320" s="23" t="str">
        <f ca="1">IF(ISNA(VLOOKUP(A320,'Danh mục biên mục tiện ích'!A8:M35,12,0)),"",IF(LEN(VLOOKUP(A320,'Danh mục biên mục tiện ích'!A8:M35,12,0))=0,"",VLOOKUP(A320,'Danh mục biên mục tiện ích'!A8:M35,12,0)))</f>
        <v/>
      </c>
      <c r="M320" s="28" t="str">
        <f ca="1">IF(ISNA(VLOOKUP(A320,'Danh mục biên mục tiện ích'!A8:M35,13,0)),"",IF(LEN(VLOOKUP(A320,'Danh mục biên mục tiện ích'!A8:M35,13,0))=0,"",VLOOKUP(A320,'Danh mục biên mục tiện ích'!A8:M35,13,0)))</f>
        <v/>
      </c>
    </row>
    <row r="321" spans="1:13">
      <c r="A321" s="22" t="str">
        <f ca="1">IF(ISNA(VLOOKUP(A321,'Danh mục biên mục tiện ích'!A8:M35,1,0)),"",IF(LEN(VLOOKUP(A321,'Danh mục biên mục tiện ích'!A8:M35,1,0))=0,"",VLOOKUP(A321,'Danh mục biên mục tiện ích'!A8:M35,1,0)))</f>
        <v/>
      </c>
      <c r="D321" s="25" t="str">
        <f ca="1">IF(ISNA(VLOOKUP(A321,'Danh mục biên mục tiện ích'!A8:M35,4,0)),"",IF(LEN(VLOOKUP(A321,'Danh mục biên mục tiện ích'!A8:M35,4,0))=0,"",VLOOKUP(A321,'Danh mục biên mục tiện ích'!A8:M35,4,0)))</f>
        <v/>
      </c>
      <c r="H321" s="25" t="str">
        <f ca="1">IF(ISNA(VLOOKUP(A321,'Danh mục biên mục tiện ích'!A8:M35,8,0)),"",IF(LEN(VLOOKUP(A321,'Danh mục biên mục tiện ích'!A8:M35,8,0))=0,"",VLOOKUP(A321,'Danh mục biên mục tiện ích'!A8:M35,8,0)))</f>
        <v/>
      </c>
      <c r="I321" s="25" t="str">
        <f ca="1">IF(ISNA(VLOOKUP(A321,'Danh mục biên mục tiện ích'!A8:M35,9,0)),"",IF(LEN(VLOOKUP(A321,'Danh mục biên mục tiện ích'!A8:M35,9,0))=0,"",VLOOKUP(A321,'Danh mục biên mục tiện ích'!A8:M35,9,0)))</f>
        <v/>
      </c>
      <c r="J321" s="25" t="str">
        <f ca="1">IF(ISNA(VLOOKUP(A321,'Danh mục biên mục tiện ích'!A8:M35,10,0)),"",IF(LEN(VLOOKUP(A321,'Danh mục biên mục tiện ích'!A8:M35,10,0))=0,"",VLOOKUP(A321,'Danh mục biên mục tiện ích'!A8:M35,10,0)))</f>
        <v/>
      </c>
      <c r="K321" s="25" t="str">
        <f ca="1">IF(ISNA(VLOOKUP(A321,'Danh mục biên mục tiện ích'!A8:M35,11,0)),"",IF(LEN(VLOOKUP(A321,'Danh mục biên mục tiện ích'!A8:M35,11,0))=0,"",VLOOKUP(A321,'Danh mục biên mục tiện ích'!A8:M35,11,0)))</f>
        <v/>
      </c>
      <c r="L321" s="23" t="str">
        <f ca="1">IF(ISNA(VLOOKUP(A321,'Danh mục biên mục tiện ích'!A8:M35,12,0)),"",IF(LEN(VLOOKUP(A321,'Danh mục biên mục tiện ích'!A8:M35,12,0))=0,"",VLOOKUP(A321,'Danh mục biên mục tiện ích'!A8:M35,12,0)))</f>
        <v/>
      </c>
      <c r="M321" s="28" t="str">
        <f ca="1">IF(ISNA(VLOOKUP(A321,'Danh mục biên mục tiện ích'!A8:M35,13,0)),"",IF(LEN(VLOOKUP(A321,'Danh mục biên mục tiện ích'!A8:M35,13,0))=0,"",VLOOKUP(A321,'Danh mục biên mục tiện ích'!A8:M35,13,0)))</f>
        <v/>
      </c>
    </row>
    <row r="322" spans="1:13">
      <c r="A322" s="22" t="str">
        <f ca="1">IF(ISNA(VLOOKUP(A322,'Danh mục biên mục tiện ích'!A8:M35,1,0)),"",IF(LEN(VLOOKUP(A322,'Danh mục biên mục tiện ích'!A8:M35,1,0))=0,"",VLOOKUP(A322,'Danh mục biên mục tiện ích'!A8:M35,1,0)))</f>
        <v/>
      </c>
      <c r="D322" s="25" t="str">
        <f ca="1">IF(ISNA(VLOOKUP(A322,'Danh mục biên mục tiện ích'!A8:M35,4,0)),"",IF(LEN(VLOOKUP(A322,'Danh mục biên mục tiện ích'!A8:M35,4,0))=0,"",VLOOKUP(A322,'Danh mục biên mục tiện ích'!A8:M35,4,0)))</f>
        <v/>
      </c>
      <c r="H322" s="25" t="str">
        <f ca="1">IF(ISNA(VLOOKUP(A322,'Danh mục biên mục tiện ích'!A8:M35,8,0)),"",IF(LEN(VLOOKUP(A322,'Danh mục biên mục tiện ích'!A8:M35,8,0))=0,"",VLOOKUP(A322,'Danh mục biên mục tiện ích'!A8:M35,8,0)))</f>
        <v/>
      </c>
      <c r="I322" s="25" t="str">
        <f ca="1">IF(ISNA(VLOOKUP(A322,'Danh mục biên mục tiện ích'!A8:M35,9,0)),"",IF(LEN(VLOOKUP(A322,'Danh mục biên mục tiện ích'!A8:M35,9,0))=0,"",VLOOKUP(A322,'Danh mục biên mục tiện ích'!A8:M35,9,0)))</f>
        <v/>
      </c>
      <c r="J322" s="25" t="str">
        <f ca="1">IF(ISNA(VLOOKUP(A322,'Danh mục biên mục tiện ích'!A8:M35,10,0)),"",IF(LEN(VLOOKUP(A322,'Danh mục biên mục tiện ích'!A8:M35,10,0))=0,"",VLOOKUP(A322,'Danh mục biên mục tiện ích'!A8:M35,10,0)))</f>
        <v/>
      </c>
      <c r="K322" s="25" t="str">
        <f ca="1">IF(ISNA(VLOOKUP(A322,'Danh mục biên mục tiện ích'!A8:M35,11,0)),"",IF(LEN(VLOOKUP(A322,'Danh mục biên mục tiện ích'!A8:M35,11,0))=0,"",VLOOKUP(A322,'Danh mục biên mục tiện ích'!A8:M35,11,0)))</f>
        <v/>
      </c>
      <c r="L322" s="23" t="str">
        <f ca="1">IF(ISNA(VLOOKUP(A322,'Danh mục biên mục tiện ích'!A8:M35,12,0)),"",IF(LEN(VLOOKUP(A322,'Danh mục biên mục tiện ích'!A8:M35,12,0))=0,"",VLOOKUP(A322,'Danh mục biên mục tiện ích'!A8:M35,12,0)))</f>
        <v/>
      </c>
      <c r="M322" s="28" t="str">
        <f ca="1">IF(ISNA(VLOOKUP(A322,'Danh mục biên mục tiện ích'!A8:M35,13,0)),"",IF(LEN(VLOOKUP(A322,'Danh mục biên mục tiện ích'!A8:M35,13,0))=0,"",VLOOKUP(A322,'Danh mục biên mục tiện ích'!A8:M35,13,0)))</f>
        <v/>
      </c>
    </row>
    <row r="323" spans="1:13">
      <c r="A323" s="22" t="str">
        <f ca="1">IF(ISNA(VLOOKUP(A323,'Danh mục biên mục tiện ích'!A8:M35,1,0)),"",IF(LEN(VLOOKUP(A323,'Danh mục biên mục tiện ích'!A8:M35,1,0))=0,"",VLOOKUP(A323,'Danh mục biên mục tiện ích'!A8:M35,1,0)))</f>
        <v/>
      </c>
      <c r="D323" s="25" t="str">
        <f ca="1">IF(ISNA(VLOOKUP(A323,'Danh mục biên mục tiện ích'!A8:M35,4,0)),"",IF(LEN(VLOOKUP(A323,'Danh mục biên mục tiện ích'!A8:M35,4,0))=0,"",VLOOKUP(A323,'Danh mục biên mục tiện ích'!A8:M35,4,0)))</f>
        <v/>
      </c>
      <c r="H323" s="25" t="str">
        <f ca="1">IF(ISNA(VLOOKUP(A323,'Danh mục biên mục tiện ích'!A8:M35,8,0)),"",IF(LEN(VLOOKUP(A323,'Danh mục biên mục tiện ích'!A8:M35,8,0))=0,"",VLOOKUP(A323,'Danh mục biên mục tiện ích'!A8:M35,8,0)))</f>
        <v/>
      </c>
      <c r="I323" s="25" t="str">
        <f ca="1">IF(ISNA(VLOOKUP(A323,'Danh mục biên mục tiện ích'!A8:M35,9,0)),"",IF(LEN(VLOOKUP(A323,'Danh mục biên mục tiện ích'!A8:M35,9,0))=0,"",VLOOKUP(A323,'Danh mục biên mục tiện ích'!A8:M35,9,0)))</f>
        <v/>
      </c>
      <c r="J323" s="25" t="str">
        <f ca="1">IF(ISNA(VLOOKUP(A323,'Danh mục biên mục tiện ích'!A8:M35,10,0)),"",IF(LEN(VLOOKUP(A323,'Danh mục biên mục tiện ích'!A8:M35,10,0))=0,"",VLOOKUP(A323,'Danh mục biên mục tiện ích'!A8:M35,10,0)))</f>
        <v/>
      </c>
      <c r="K323" s="25" t="str">
        <f ca="1">IF(ISNA(VLOOKUP(A323,'Danh mục biên mục tiện ích'!A8:M35,11,0)),"",IF(LEN(VLOOKUP(A323,'Danh mục biên mục tiện ích'!A8:M35,11,0))=0,"",VLOOKUP(A323,'Danh mục biên mục tiện ích'!A8:M35,11,0)))</f>
        <v/>
      </c>
      <c r="L323" s="23" t="str">
        <f ca="1">IF(ISNA(VLOOKUP(A323,'Danh mục biên mục tiện ích'!A8:M35,12,0)),"",IF(LEN(VLOOKUP(A323,'Danh mục biên mục tiện ích'!A8:M35,12,0))=0,"",VLOOKUP(A323,'Danh mục biên mục tiện ích'!A8:M35,12,0)))</f>
        <v/>
      </c>
      <c r="M323" s="28" t="str">
        <f ca="1">IF(ISNA(VLOOKUP(A323,'Danh mục biên mục tiện ích'!A8:M35,13,0)),"",IF(LEN(VLOOKUP(A323,'Danh mục biên mục tiện ích'!A8:M35,13,0))=0,"",VLOOKUP(A323,'Danh mục biên mục tiện ích'!A8:M35,13,0)))</f>
        <v/>
      </c>
    </row>
    <row r="324" spans="1:13">
      <c r="A324" s="22" t="str">
        <f ca="1">IF(ISNA(VLOOKUP(A324,'Danh mục biên mục tiện ích'!A8:M35,1,0)),"",IF(LEN(VLOOKUP(A324,'Danh mục biên mục tiện ích'!A8:M35,1,0))=0,"",VLOOKUP(A324,'Danh mục biên mục tiện ích'!A8:M35,1,0)))</f>
        <v/>
      </c>
      <c r="D324" s="25" t="str">
        <f ca="1">IF(ISNA(VLOOKUP(A324,'Danh mục biên mục tiện ích'!A8:M35,4,0)),"",IF(LEN(VLOOKUP(A324,'Danh mục biên mục tiện ích'!A8:M35,4,0))=0,"",VLOOKUP(A324,'Danh mục biên mục tiện ích'!A8:M35,4,0)))</f>
        <v/>
      </c>
      <c r="H324" s="25" t="str">
        <f ca="1">IF(ISNA(VLOOKUP(A324,'Danh mục biên mục tiện ích'!A8:M35,8,0)),"",IF(LEN(VLOOKUP(A324,'Danh mục biên mục tiện ích'!A8:M35,8,0))=0,"",VLOOKUP(A324,'Danh mục biên mục tiện ích'!A8:M35,8,0)))</f>
        <v/>
      </c>
      <c r="I324" s="25" t="str">
        <f ca="1">IF(ISNA(VLOOKUP(A324,'Danh mục biên mục tiện ích'!A8:M35,9,0)),"",IF(LEN(VLOOKUP(A324,'Danh mục biên mục tiện ích'!A8:M35,9,0))=0,"",VLOOKUP(A324,'Danh mục biên mục tiện ích'!A8:M35,9,0)))</f>
        <v/>
      </c>
      <c r="J324" s="25" t="str">
        <f ca="1">IF(ISNA(VLOOKUP(A324,'Danh mục biên mục tiện ích'!A8:M35,10,0)),"",IF(LEN(VLOOKUP(A324,'Danh mục biên mục tiện ích'!A8:M35,10,0))=0,"",VLOOKUP(A324,'Danh mục biên mục tiện ích'!A8:M35,10,0)))</f>
        <v/>
      </c>
      <c r="K324" s="25" t="str">
        <f ca="1">IF(ISNA(VLOOKUP(A324,'Danh mục biên mục tiện ích'!A8:M35,11,0)),"",IF(LEN(VLOOKUP(A324,'Danh mục biên mục tiện ích'!A8:M35,11,0))=0,"",VLOOKUP(A324,'Danh mục biên mục tiện ích'!A8:M35,11,0)))</f>
        <v/>
      </c>
      <c r="L324" s="23" t="str">
        <f ca="1">IF(ISNA(VLOOKUP(A324,'Danh mục biên mục tiện ích'!A8:M35,12,0)),"",IF(LEN(VLOOKUP(A324,'Danh mục biên mục tiện ích'!A8:M35,12,0))=0,"",VLOOKUP(A324,'Danh mục biên mục tiện ích'!A8:M35,12,0)))</f>
        <v/>
      </c>
      <c r="M324" s="28" t="str">
        <f ca="1">IF(ISNA(VLOOKUP(A324,'Danh mục biên mục tiện ích'!A8:M35,13,0)),"",IF(LEN(VLOOKUP(A324,'Danh mục biên mục tiện ích'!A8:M35,13,0))=0,"",VLOOKUP(A324,'Danh mục biên mục tiện ích'!A8:M35,13,0)))</f>
        <v/>
      </c>
    </row>
    <row r="325" spans="1:13">
      <c r="A325" s="22" t="str">
        <f ca="1">IF(ISNA(VLOOKUP(A325,'Danh mục biên mục tiện ích'!A8:M35,1,0)),"",IF(LEN(VLOOKUP(A325,'Danh mục biên mục tiện ích'!A8:M35,1,0))=0,"",VLOOKUP(A325,'Danh mục biên mục tiện ích'!A8:M35,1,0)))</f>
        <v/>
      </c>
      <c r="D325" s="25" t="str">
        <f ca="1">IF(ISNA(VLOOKUP(A325,'Danh mục biên mục tiện ích'!A8:M35,4,0)),"",IF(LEN(VLOOKUP(A325,'Danh mục biên mục tiện ích'!A8:M35,4,0))=0,"",VLOOKUP(A325,'Danh mục biên mục tiện ích'!A8:M35,4,0)))</f>
        <v/>
      </c>
      <c r="H325" s="25" t="str">
        <f ca="1">IF(ISNA(VLOOKUP(A325,'Danh mục biên mục tiện ích'!A8:M35,8,0)),"",IF(LEN(VLOOKUP(A325,'Danh mục biên mục tiện ích'!A8:M35,8,0))=0,"",VLOOKUP(A325,'Danh mục biên mục tiện ích'!A8:M35,8,0)))</f>
        <v/>
      </c>
      <c r="I325" s="25" t="str">
        <f ca="1">IF(ISNA(VLOOKUP(A325,'Danh mục biên mục tiện ích'!A8:M35,9,0)),"",IF(LEN(VLOOKUP(A325,'Danh mục biên mục tiện ích'!A8:M35,9,0))=0,"",VLOOKUP(A325,'Danh mục biên mục tiện ích'!A8:M35,9,0)))</f>
        <v/>
      </c>
      <c r="J325" s="25" t="str">
        <f ca="1">IF(ISNA(VLOOKUP(A325,'Danh mục biên mục tiện ích'!A8:M35,10,0)),"",IF(LEN(VLOOKUP(A325,'Danh mục biên mục tiện ích'!A8:M35,10,0))=0,"",VLOOKUP(A325,'Danh mục biên mục tiện ích'!A8:M35,10,0)))</f>
        <v/>
      </c>
      <c r="K325" s="25" t="str">
        <f ca="1">IF(ISNA(VLOOKUP(A325,'Danh mục biên mục tiện ích'!A8:M35,11,0)),"",IF(LEN(VLOOKUP(A325,'Danh mục biên mục tiện ích'!A8:M35,11,0))=0,"",VLOOKUP(A325,'Danh mục biên mục tiện ích'!A8:M35,11,0)))</f>
        <v/>
      </c>
      <c r="L325" s="23" t="str">
        <f ca="1">IF(ISNA(VLOOKUP(A325,'Danh mục biên mục tiện ích'!A8:M35,12,0)),"",IF(LEN(VLOOKUP(A325,'Danh mục biên mục tiện ích'!A8:M35,12,0))=0,"",VLOOKUP(A325,'Danh mục biên mục tiện ích'!A8:M35,12,0)))</f>
        <v/>
      </c>
      <c r="M325" s="28" t="str">
        <f ca="1">IF(ISNA(VLOOKUP(A325,'Danh mục biên mục tiện ích'!A8:M35,13,0)),"",IF(LEN(VLOOKUP(A325,'Danh mục biên mục tiện ích'!A8:M35,13,0))=0,"",VLOOKUP(A325,'Danh mục biên mục tiện ích'!A8:M35,13,0)))</f>
        <v/>
      </c>
    </row>
    <row r="326" spans="1:13">
      <c r="A326" s="22" t="str">
        <f ca="1">IF(ISNA(VLOOKUP(A326,'Danh mục biên mục tiện ích'!A8:M35,1,0)),"",IF(LEN(VLOOKUP(A326,'Danh mục biên mục tiện ích'!A8:M35,1,0))=0,"",VLOOKUP(A326,'Danh mục biên mục tiện ích'!A8:M35,1,0)))</f>
        <v/>
      </c>
      <c r="D326" s="25" t="str">
        <f ca="1">IF(ISNA(VLOOKUP(A326,'Danh mục biên mục tiện ích'!A8:M35,4,0)),"",IF(LEN(VLOOKUP(A326,'Danh mục biên mục tiện ích'!A8:M35,4,0))=0,"",VLOOKUP(A326,'Danh mục biên mục tiện ích'!A8:M35,4,0)))</f>
        <v/>
      </c>
      <c r="H326" s="25" t="str">
        <f ca="1">IF(ISNA(VLOOKUP(A326,'Danh mục biên mục tiện ích'!A8:M35,8,0)),"",IF(LEN(VLOOKUP(A326,'Danh mục biên mục tiện ích'!A8:M35,8,0))=0,"",VLOOKUP(A326,'Danh mục biên mục tiện ích'!A8:M35,8,0)))</f>
        <v/>
      </c>
      <c r="I326" s="25" t="str">
        <f ca="1">IF(ISNA(VLOOKUP(A326,'Danh mục biên mục tiện ích'!A8:M35,9,0)),"",IF(LEN(VLOOKUP(A326,'Danh mục biên mục tiện ích'!A8:M35,9,0))=0,"",VLOOKUP(A326,'Danh mục biên mục tiện ích'!A8:M35,9,0)))</f>
        <v/>
      </c>
      <c r="J326" s="25" t="str">
        <f ca="1">IF(ISNA(VLOOKUP(A326,'Danh mục biên mục tiện ích'!A8:M35,10,0)),"",IF(LEN(VLOOKUP(A326,'Danh mục biên mục tiện ích'!A8:M35,10,0))=0,"",VLOOKUP(A326,'Danh mục biên mục tiện ích'!A8:M35,10,0)))</f>
        <v/>
      </c>
      <c r="K326" s="25" t="str">
        <f ca="1">IF(ISNA(VLOOKUP(A326,'Danh mục biên mục tiện ích'!A8:M35,11,0)),"",IF(LEN(VLOOKUP(A326,'Danh mục biên mục tiện ích'!A8:M35,11,0))=0,"",VLOOKUP(A326,'Danh mục biên mục tiện ích'!A8:M35,11,0)))</f>
        <v/>
      </c>
      <c r="L326" s="23" t="str">
        <f ca="1">IF(ISNA(VLOOKUP(A326,'Danh mục biên mục tiện ích'!A8:M35,12,0)),"",IF(LEN(VLOOKUP(A326,'Danh mục biên mục tiện ích'!A8:M35,12,0))=0,"",VLOOKUP(A326,'Danh mục biên mục tiện ích'!A8:M35,12,0)))</f>
        <v/>
      </c>
      <c r="M326" s="28" t="str">
        <f ca="1">IF(ISNA(VLOOKUP(A326,'Danh mục biên mục tiện ích'!A8:M35,13,0)),"",IF(LEN(VLOOKUP(A326,'Danh mục biên mục tiện ích'!A8:M35,13,0))=0,"",VLOOKUP(A326,'Danh mục biên mục tiện ích'!A8:M35,13,0)))</f>
        <v/>
      </c>
    </row>
    <row r="327" spans="1:13">
      <c r="A327" s="22" t="str">
        <f ca="1">IF(ISNA(VLOOKUP(A327,'Danh mục biên mục tiện ích'!A8:M35,1,0)),"",IF(LEN(VLOOKUP(A327,'Danh mục biên mục tiện ích'!A8:M35,1,0))=0,"",VLOOKUP(A327,'Danh mục biên mục tiện ích'!A8:M35,1,0)))</f>
        <v/>
      </c>
      <c r="D327" s="25" t="str">
        <f ca="1">IF(ISNA(VLOOKUP(A327,'Danh mục biên mục tiện ích'!A8:M35,4,0)),"",IF(LEN(VLOOKUP(A327,'Danh mục biên mục tiện ích'!A8:M35,4,0))=0,"",VLOOKUP(A327,'Danh mục biên mục tiện ích'!A8:M35,4,0)))</f>
        <v/>
      </c>
      <c r="H327" s="25" t="str">
        <f ca="1">IF(ISNA(VLOOKUP(A327,'Danh mục biên mục tiện ích'!A8:M35,8,0)),"",IF(LEN(VLOOKUP(A327,'Danh mục biên mục tiện ích'!A8:M35,8,0))=0,"",VLOOKUP(A327,'Danh mục biên mục tiện ích'!A8:M35,8,0)))</f>
        <v/>
      </c>
      <c r="I327" s="25" t="str">
        <f ca="1">IF(ISNA(VLOOKUP(A327,'Danh mục biên mục tiện ích'!A8:M35,9,0)),"",IF(LEN(VLOOKUP(A327,'Danh mục biên mục tiện ích'!A8:M35,9,0))=0,"",VLOOKUP(A327,'Danh mục biên mục tiện ích'!A8:M35,9,0)))</f>
        <v/>
      </c>
      <c r="J327" s="25" t="str">
        <f ca="1">IF(ISNA(VLOOKUP(A327,'Danh mục biên mục tiện ích'!A8:M35,10,0)),"",IF(LEN(VLOOKUP(A327,'Danh mục biên mục tiện ích'!A8:M35,10,0))=0,"",VLOOKUP(A327,'Danh mục biên mục tiện ích'!A8:M35,10,0)))</f>
        <v/>
      </c>
      <c r="K327" s="25" t="str">
        <f ca="1">IF(ISNA(VLOOKUP(A327,'Danh mục biên mục tiện ích'!A8:M35,11,0)),"",IF(LEN(VLOOKUP(A327,'Danh mục biên mục tiện ích'!A8:M35,11,0))=0,"",VLOOKUP(A327,'Danh mục biên mục tiện ích'!A8:M35,11,0)))</f>
        <v/>
      </c>
      <c r="L327" s="23" t="str">
        <f ca="1">IF(ISNA(VLOOKUP(A327,'Danh mục biên mục tiện ích'!A8:M35,12,0)),"",IF(LEN(VLOOKUP(A327,'Danh mục biên mục tiện ích'!A8:M35,12,0))=0,"",VLOOKUP(A327,'Danh mục biên mục tiện ích'!A8:M35,12,0)))</f>
        <v/>
      </c>
      <c r="M327" s="28" t="str">
        <f ca="1">IF(ISNA(VLOOKUP(A327,'Danh mục biên mục tiện ích'!A8:M35,13,0)),"",IF(LEN(VLOOKUP(A327,'Danh mục biên mục tiện ích'!A8:M35,13,0))=0,"",VLOOKUP(A327,'Danh mục biên mục tiện ích'!A8:M35,13,0)))</f>
        <v/>
      </c>
    </row>
    <row r="328" spans="1:13">
      <c r="A328" s="22" t="str">
        <f ca="1">IF(ISNA(VLOOKUP(A328,'Danh mục biên mục tiện ích'!A8:M35,1,0)),"",IF(LEN(VLOOKUP(A328,'Danh mục biên mục tiện ích'!A8:M35,1,0))=0,"",VLOOKUP(A328,'Danh mục biên mục tiện ích'!A8:M35,1,0)))</f>
        <v/>
      </c>
      <c r="D328" s="25" t="str">
        <f ca="1">IF(ISNA(VLOOKUP(A328,'Danh mục biên mục tiện ích'!A8:M35,4,0)),"",IF(LEN(VLOOKUP(A328,'Danh mục biên mục tiện ích'!A8:M35,4,0))=0,"",VLOOKUP(A328,'Danh mục biên mục tiện ích'!A8:M35,4,0)))</f>
        <v/>
      </c>
      <c r="H328" s="25" t="str">
        <f ca="1">IF(ISNA(VLOOKUP(A328,'Danh mục biên mục tiện ích'!A8:M35,8,0)),"",IF(LEN(VLOOKUP(A328,'Danh mục biên mục tiện ích'!A8:M35,8,0))=0,"",VLOOKUP(A328,'Danh mục biên mục tiện ích'!A8:M35,8,0)))</f>
        <v/>
      </c>
      <c r="I328" s="25" t="str">
        <f ca="1">IF(ISNA(VLOOKUP(A328,'Danh mục biên mục tiện ích'!A8:M35,9,0)),"",IF(LEN(VLOOKUP(A328,'Danh mục biên mục tiện ích'!A8:M35,9,0))=0,"",VLOOKUP(A328,'Danh mục biên mục tiện ích'!A8:M35,9,0)))</f>
        <v/>
      </c>
      <c r="J328" s="25" t="str">
        <f ca="1">IF(ISNA(VLOOKUP(A328,'Danh mục biên mục tiện ích'!A8:M35,10,0)),"",IF(LEN(VLOOKUP(A328,'Danh mục biên mục tiện ích'!A8:M35,10,0))=0,"",VLOOKUP(A328,'Danh mục biên mục tiện ích'!A8:M35,10,0)))</f>
        <v/>
      </c>
      <c r="K328" s="25" t="str">
        <f ca="1">IF(ISNA(VLOOKUP(A328,'Danh mục biên mục tiện ích'!A8:M35,11,0)),"",IF(LEN(VLOOKUP(A328,'Danh mục biên mục tiện ích'!A8:M35,11,0))=0,"",VLOOKUP(A328,'Danh mục biên mục tiện ích'!A8:M35,11,0)))</f>
        <v/>
      </c>
      <c r="L328" s="23" t="str">
        <f ca="1">IF(ISNA(VLOOKUP(A328,'Danh mục biên mục tiện ích'!A8:M35,12,0)),"",IF(LEN(VLOOKUP(A328,'Danh mục biên mục tiện ích'!A8:M35,12,0))=0,"",VLOOKUP(A328,'Danh mục biên mục tiện ích'!A8:M35,12,0)))</f>
        <v/>
      </c>
      <c r="M328" s="28" t="str">
        <f ca="1">IF(ISNA(VLOOKUP(A328,'Danh mục biên mục tiện ích'!A8:M35,13,0)),"",IF(LEN(VLOOKUP(A328,'Danh mục biên mục tiện ích'!A8:M35,13,0))=0,"",VLOOKUP(A328,'Danh mục biên mục tiện ích'!A8:M35,13,0)))</f>
        <v/>
      </c>
    </row>
    <row r="329" spans="1:13">
      <c r="A329" s="22" t="str">
        <f ca="1">IF(ISNA(VLOOKUP(A329,'Danh mục biên mục tiện ích'!A8:M35,1,0)),"",IF(LEN(VLOOKUP(A329,'Danh mục biên mục tiện ích'!A8:M35,1,0))=0,"",VLOOKUP(A329,'Danh mục biên mục tiện ích'!A8:M35,1,0)))</f>
        <v/>
      </c>
      <c r="D329" s="25" t="str">
        <f ca="1">IF(ISNA(VLOOKUP(A329,'Danh mục biên mục tiện ích'!A8:M35,4,0)),"",IF(LEN(VLOOKUP(A329,'Danh mục biên mục tiện ích'!A8:M35,4,0))=0,"",VLOOKUP(A329,'Danh mục biên mục tiện ích'!A8:M35,4,0)))</f>
        <v/>
      </c>
      <c r="H329" s="25" t="str">
        <f ca="1">IF(ISNA(VLOOKUP(A329,'Danh mục biên mục tiện ích'!A8:M35,8,0)),"",IF(LEN(VLOOKUP(A329,'Danh mục biên mục tiện ích'!A8:M35,8,0))=0,"",VLOOKUP(A329,'Danh mục biên mục tiện ích'!A8:M35,8,0)))</f>
        <v/>
      </c>
      <c r="I329" s="25" t="str">
        <f ca="1">IF(ISNA(VLOOKUP(A329,'Danh mục biên mục tiện ích'!A8:M35,9,0)),"",IF(LEN(VLOOKUP(A329,'Danh mục biên mục tiện ích'!A8:M35,9,0))=0,"",VLOOKUP(A329,'Danh mục biên mục tiện ích'!A8:M35,9,0)))</f>
        <v/>
      </c>
      <c r="J329" s="25" t="str">
        <f ca="1">IF(ISNA(VLOOKUP(A329,'Danh mục biên mục tiện ích'!A8:M35,10,0)),"",IF(LEN(VLOOKUP(A329,'Danh mục biên mục tiện ích'!A8:M35,10,0))=0,"",VLOOKUP(A329,'Danh mục biên mục tiện ích'!A8:M35,10,0)))</f>
        <v/>
      </c>
      <c r="K329" s="25" t="str">
        <f ca="1">IF(ISNA(VLOOKUP(A329,'Danh mục biên mục tiện ích'!A8:M35,11,0)),"",IF(LEN(VLOOKUP(A329,'Danh mục biên mục tiện ích'!A8:M35,11,0))=0,"",VLOOKUP(A329,'Danh mục biên mục tiện ích'!A8:M35,11,0)))</f>
        <v/>
      </c>
      <c r="L329" s="23" t="str">
        <f ca="1">IF(ISNA(VLOOKUP(A329,'Danh mục biên mục tiện ích'!A8:M35,12,0)),"",IF(LEN(VLOOKUP(A329,'Danh mục biên mục tiện ích'!A8:M35,12,0))=0,"",VLOOKUP(A329,'Danh mục biên mục tiện ích'!A8:M35,12,0)))</f>
        <v/>
      </c>
      <c r="M329" s="28" t="str">
        <f ca="1">IF(ISNA(VLOOKUP(A329,'Danh mục biên mục tiện ích'!A8:M35,13,0)),"",IF(LEN(VLOOKUP(A329,'Danh mục biên mục tiện ích'!A8:M35,13,0))=0,"",VLOOKUP(A329,'Danh mục biên mục tiện ích'!A8:M35,13,0)))</f>
        <v/>
      </c>
    </row>
    <row r="330" spans="1:13">
      <c r="A330" s="22" t="str">
        <f ca="1">IF(ISNA(VLOOKUP(A330,'Danh mục biên mục tiện ích'!A8:M35,1,0)),"",IF(LEN(VLOOKUP(A330,'Danh mục biên mục tiện ích'!A8:M35,1,0))=0,"",VLOOKUP(A330,'Danh mục biên mục tiện ích'!A8:M35,1,0)))</f>
        <v/>
      </c>
      <c r="D330" s="25" t="str">
        <f ca="1">IF(ISNA(VLOOKUP(A330,'Danh mục biên mục tiện ích'!A8:M35,4,0)),"",IF(LEN(VLOOKUP(A330,'Danh mục biên mục tiện ích'!A8:M35,4,0))=0,"",VLOOKUP(A330,'Danh mục biên mục tiện ích'!A8:M35,4,0)))</f>
        <v/>
      </c>
      <c r="H330" s="25" t="str">
        <f ca="1">IF(ISNA(VLOOKUP(A330,'Danh mục biên mục tiện ích'!A8:M35,8,0)),"",IF(LEN(VLOOKUP(A330,'Danh mục biên mục tiện ích'!A8:M35,8,0))=0,"",VLOOKUP(A330,'Danh mục biên mục tiện ích'!A8:M35,8,0)))</f>
        <v/>
      </c>
      <c r="I330" s="25" t="str">
        <f ca="1">IF(ISNA(VLOOKUP(A330,'Danh mục biên mục tiện ích'!A8:M35,9,0)),"",IF(LEN(VLOOKUP(A330,'Danh mục biên mục tiện ích'!A8:M35,9,0))=0,"",VLOOKUP(A330,'Danh mục biên mục tiện ích'!A8:M35,9,0)))</f>
        <v/>
      </c>
      <c r="J330" s="25" t="str">
        <f ca="1">IF(ISNA(VLOOKUP(A330,'Danh mục biên mục tiện ích'!A8:M35,10,0)),"",IF(LEN(VLOOKUP(A330,'Danh mục biên mục tiện ích'!A8:M35,10,0))=0,"",VLOOKUP(A330,'Danh mục biên mục tiện ích'!A8:M35,10,0)))</f>
        <v/>
      </c>
      <c r="K330" s="25" t="str">
        <f ca="1">IF(ISNA(VLOOKUP(A330,'Danh mục biên mục tiện ích'!A8:M35,11,0)),"",IF(LEN(VLOOKUP(A330,'Danh mục biên mục tiện ích'!A8:M35,11,0))=0,"",VLOOKUP(A330,'Danh mục biên mục tiện ích'!A8:M35,11,0)))</f>
        <v/>
      </c>
      <c r="L330" s="23" t="str">
        <f ca="1">IF(ISNA(VLOOKUP(A330,'Danh mục biên mục tiện ích'!A8:M35,12,0)),"",IF(LEN(VLOOKUP(A330,'Danh mục biên mục tiện ích'!A8:M35,12,0))=0,"",VLOOKUP(A330,'Danh mục biên mục tiện ích'!A8:M35,12,0)))</f>
        <v/>
      </c>
      <c r="M330" s="28" t="str">
        <f ca="1">IF(ISNA(VLOOKUP(A330,'Danh mục biên mục tiện ích'!A8:M35,13,0)),"",IF(LEN(VLOOKUP(A330,'Danh mục biên mục tiện ích'!A8:M35,13,0))=0,"",VLOOKUP(A330,'Danh mục biên mục tiện ích'!A8:M35,13,0)))</f>
        <v/>
      </c>
    </row>
    <row r="331" spans="1:13">
      <c r="A331" s="22" t="str">
        <f ca="1">IF(ISNA(VLOOKUP(A331,'Danh mục biên mục tiện ích'!A8:M35,1,0)),"",IF(LEN(VLOOKUP(A331,'Danh mục biên mục tiện ích'!A8:M35,1,0))=0,"",VLOOKUP(A331,'Danh mục biên mục tiện ích'!A8:M35,1,0)))</f>
        <v/>
      </c>
      <c r="D331" s="25" t="str">
        <f ca="1">IF(ISNA(VLOOKUP(A331,'Danh mục biên mục tiện ích'!A8:M35,4,0)),"",IF(LEN(VLOOKUP(A331,'Danh mục biên mục tiện ích'!A8:M35,4,0))=0,"",VLOOKUP(A331,'Danh mục biên mục tiện ích'!A8:M35,4,0)))</f>
        <v/>
      </c>
      <c r="H331" s="25" t="str">
        <f ca="1">IF(ISNA(VLOOKUP(A331,'Danh mục biên mục tiện ích'!A8:M35,8,0)),"",IF(LEN(VLOOKUP(A331,'Danh mục biên mục tiện ích'!A8:M35,8,0))=0,"",VLOOKUP(A331,'Danh mục biên mục tiện ích'!A8:M35,8,0)))</f>
        <v/>
      </c>
      <c r="I331" s="25" t="str">
        <f ca="1">IF(ISNA(VLOOKUP(A331,'Danh mục biên mục tiện ích'!A8:M35,9,0)),"",IF(LEN(VLOOKUP(A331,'Danh mục biên mục tiện ích'!A8:M35,9,0))=0,"",VLOOKUP(A331,'Danh mục biên mục tiện ích'!A8:M35,9,0)))</f>
        <v/>
      </c>
      <c r="J331" s="25" t="str">
        <f ca="1">IF(ISNA(VLOOKUP(A331,'Danh mục biên mục tiện ích'!A8:M35,10,0)),"",IF(LEN(VLOOKUP(A331,'Danh mục biên mục tiện ích'!A8:M35,10,0))=0,"",VLOOKUP(A331,'Danh mục biên mục tiện ích'!A8:M35,10,0)))</f>
        <v/>
      </c>
      <c r="K331" s="25" t="str">
        <f ca="1">IF(ISNA(VLOOKUP(A331,'Danh mục biên mục tiện ích'!A8:M35,11,0)),"",IF(LEN(VLOOKUP(A331,'Danh mục biên mục tiện ích'!A8:M35,11,0))=0,"",VLOOKUP(A331,'Danh mục biên mục tiện ích'!A8:M35,11,0)))</f>
        <v/>
      </c>
      <c r="L331" s="23" t="str">
        <f ca="1">IF(ISNA(VLOOKUP(A331,'Danh mục biên mục tiện ích'!A8:M35,12,0)),"",IF(LEN(VLOOKUP(A331,'Danh mục biên mục tiện ích'!A8:M35,12,0))=0,"",VLOOKUP(A331,'Danh mục biên mục tiện ích'!A8:M35,12,0)))</f>
        <v/>
      </c>
      <c r="M331" s="28" t="str">
        <f ca="1">IF(ISNA(VLOOKUP(A331,'Danh mục biên mục tiện ích'!A8:M35,13,0)),"",IF(LEN(VLOOKUP(A331,'Danh mục biên mục tiện ích'!A8:M35,13,0))=0,"",VLOOKUP(A331,'Danh mục biên mục tiện ích'!A8:M35,13,0)))</f>
        <v/>
      </c>
    </row>
    <row r="332" spans="1:13">
      <c r="A332" s="22" t="str">
        <f ca="1">IF(ISNA(VLOOKUP(A332,'Danh mục biên mục tiện ích'!A8:M35,1,0)),"",IF(LEN(VLOOKUP(A332,'Danh mục biên mục tiện ích'!A8:M35,1,0))=0,"",VLOOKUP(A332,'Danh mục biên mục tiện ích'!A8:M35,1,0)))</f>
        <v/>
      </c>
      <c r="D332" s="25" t="str">
        <f ca="1">IF(ISNA(VLOOKUP(A332,'Danh mục biên mục tiện ích'!A8:M35,4,0)),"",IF(LEN(VLOOKUP(A332,'Danh mục biên mục tiện ích'!A8:M35,4,0))=0,"",VLOOKUP(A332,'Danh mục biên mục tiện ích'!A8:M35,4,0)))</f>
        <v/>
      </c>
      <c r="H332" s="25" t="str">
        <f ca="1">IF(ISNA(VLOOKUP(A332,'Danh mục biên mục tiện ích'!A8:M35,8,0)),"",IF(LEN(VLOOKUP(A332,'Danh mục biên mục tiện ích'!A8:M35,8,0))=0,"",VLOOKUP(A332,'Danh mục biên mục tiện ích'!A8:M35,8,0)))</f>
        <v/>
      </c>
      <c r="I332" s="25" t="str">
        <f ca="1">IF(ISNA(VLOOKUP(A332,'Danh mục biên mục tiện ích'!A8:M35,9,0)),"",IF(LEN(VLOOKUP(A332,'Danh mục biên mục tiện ích'!A8:M35,9,0))=0,"",VLOOKUP(A332,'Danh mục biên mục tiện ích'!A8:M35,9,0)))</f>
        <v/>
      </c>
      <c r="J332" s="25" t="str">
        <f ca="1">IF(ISNA(VLOOKUP(A332,'Danh mục biên mục tiện ích'!A8:M35,10,0)),"",IF(LEN(VLOOKUP(A332,'Danh mục biên mục tiện ích'!A8:M35,10,0))=0,"",VLOOKUP(A332,'Danh mục biên mục tiện ích'!A8:M35,10,0)))</f>
        <v/>
      </c>
      <c r="K332" s="25" t="str">
        <f ca="1">IF(ISNA(VLOOKUP(A332,'Danh mục biên mục tiện ích'!A8:M35,11,0)),"",IF(LEN(VLOOKUP(A332,'Danh mục biên mục tiện ích'!A8:M35,11,0))=0,"",VLOOKUP(A332,'Danh mục biên mục tiện ích'!A8:M35,11,0)))</f>
        <v/>
      </c>
      <c r="L332" s="23" t="str">
        <f ca="1">IF(ISNA(VLOOKUP(A332,'Danh mục biên mục tiện ích'!A8:M35,12,0)),"",IF(LEN(VLOOKUP(A332,'Danh mục biên mục tiện ích'!A8:M35,12,0))=0,"",VLOOKUP(A332,'Danh mục biên mục tiện ích'!A8:M35,12,0)))</f>
        <v/>
      </c>
      <c r="M332" s="28" t="str">
        <f ca="1">IF(ISNA(VLOOKUP(A332,'Danh mục biên mục tiện ích'!A8:M35,13,0)),"",IF(LEN(VLOOKUP(A332,'Danh mục biên mục tiện ích'!A8:M35,13,0))=0,"",VLOOKUP(A332,'Danh mục biên mục tiện ích'!A8:M35,13,0)))</f>
        <v/>
      </c>
    </row>
    <row r="333" spans="1:13">
      <c r="A333" s="22" t="str">
        <f ca="1">IF(ISNA(VLOOKUP(A333,'Danh mục biên mục tiện ích'!A8:M35,1,0)),"",IF(LEN(VLOOKUP(A333,'Danh mục biên mục tiện ích'!A8:M35,1,0))=0,"",VLOOKUP(A333,'Danh mục biên mục tiện ích'!A8:M35,1,0)))</f>
        <v/>
      </c>
      <c r="D333" s="25" t="str">
        <f ca="1">IF(ISNA(VLOOKUP(A333,'Danh mục biên mục tiện ích'!A8:M35,4,0)),"",IF(LEN(VLOOKUP(A333,'Danh mục biên mục tiện ích'!A8:M35,4,0))=0,"",VLOOKUP(A333,'Danh mục biên mục tiện ích'!A8:M35,4,0)))</f>
        <v/>
      </c>
      <c r="H333" s="25" t="str">
        <f ca="1">IF(ISNA(VLOOKUP(A333,'Danh mục biên mục tiện ích'!A8:M35,8,0)),"",IF(LEN(VLOOKUP(A333,'Danh mục biên mục tiện ích'!A8:M35,8,0))=0,"",VLOOKUP(A333,'Danh mục biên mục tiện ích'!A8:M35,8,0)))</f>
        <v/>
      </c>
      <c r="I333" s="25" t="str">
        <f ca="1">IF(ISNA(VLOOKUP(A333,'Danh mục biên mục tiện ích'!A8:M35,9,0)),"",IF(LEN(VLOOKUP(A333,'Danh mục biên mục tiện ích'!A8:M35,9,0))=0,"",VLOOKUP(A333,'Danh mục biên mục tiện ích'!A8:M35,9,0)))</f>
        <v/>
      </c>
      <c r="J333" s="25" t="str">
        <f ca="1">IF(ISNA(VLOOKUP(A333,'Danh mục biên mục tiện ích'!A8:M35,10,0)),"",IF(LEN(VLOOKUP(A333,'Danh mục biên mục tiện ích'!A8:M35,10,0))=0,"",VLOOKUP(A333,'Danh mục biên mục tiện ích'!A8:M35,10,0)))</f>
        <v/>
      </c>
      <c r="K333" s="25" t="str">
        <f ca="1">IF(ISNA(VLOOKUP(A333,'Danh mục biên mục tiện ích'!A8:M35,11,0)),"",IF(LEN(VLOOKUP(A333,'Danh mục biên mục tiện ích'!A8:M35,11,0))=0,"",VLOOKUP(A333,'Danh mục biên mục tiện ích'!A8:M35,11,0)))</f>
        <v/>
      </c>
      <c r="L333" s="23" t="str">
        <f ca="1">IF(ISNA(VLOOKUP(A333,'Danh mục biên mục tiện ích'!A8:M35,12,0)),"",IF(LEN(VLOOKUP(A333,'Danh mục biên mục tiện ích'!A8:M35,12,0))=0,"",VLOOKUP(A333,'Danh mục biên mục tiện ích'!A8:M35,12,0)))</f>
        <v/>
      </c>
      <c r="M333" s="28" t="str">
        <f ca="1">IF(ISNA(VLOOKUP(A333,'Danh mục biên mục tiện ích'!A8:M35,13,0)),"",IF(LEN(VLOOKUP(A333,'Danh mục biên mục tiện ích'!A8:M35,13,0))=0,"",VLOOKUP(A333,'Danh mục biên mục tiện ích'!A8:M35,13,0)))</f>
        <v/>
      </c>
    </row>
    <row r="334" spans="1:13">
      <c r="A334" s="22" t="str">
        <f ca="1">IF(ISNA(VLOOKUP(A334,'Danh mục biên mục tiện ích'!A8:M35,1,0)),"",IF(LEN(VLOOKUP(A334,'Danh mục biên mục tiện ích'!A8:M35,1,0))=0,"",VLOOKUP(A334,'Danh mục biên mục tiện ích'!A8:M35,1,0)))</f>
        <v/>
      </c>
      <c r="D334" s="25" t="str">
        <f ca="1">IF(ISNA(VLOOKUP(A334,'Danh mục biên mục tiện ích'!A8:M35,4,0)),"",IF(LEN(VLOOKUP(A334,'Danh mục biên mục tiện ích'!A8:M35,4,0))=0,"",VLOOKUP(A334,'Danh mục biên mục tiện ích'!A8:M35,4,0)))</f>
        <v/>
      </c>
      <c r="H334" s="25" t="str">
        <f ca="1">IF(ISNA(VLOOKUP(A334,'Danh mục biên mục tiện ích'!A8:M35,8,0)),"",IF(LEN(VLOOKUP(A334,'Danh mục biên mục tiện ích'!A8:M35,8,0))=0,"",VLOOKUP(A334,'Danh mục biên mục tiện ích'!A8:M35,8,0)))</f>
        <v/>
      </c>
      <c r="I334" s="25" t="str">
        <f ca="1">IF(ISNA(VLOOKUP(A334,'Danh mục biên mục tiện ích'!A8:M35,9,0)),"",IF(LEN(VLOOKUP(A334,'Danh mục biên mục tiện ích'!A8:M35,9,0))=0,"",VLOOKUP(A334,'Danh mục biên mục tiện ích'!A8:M35,9,0)))</f>
        <v/>
      </c>
      <c r="J334" s="25" t="str">
        <f ca="1">IF(ISNA(VLOOKUP(A334,'Danh mục biên mục tiện ích'!A8:M35,10,0)),"",IF(LEN(VLOOKUP(A334,'Danh mục biên mục tiện ích'!A8:M35,10,0))=0,"",VLOOKUP(A334,'Danh mục biên mục tiện ích'!A8:M35,10,0)))</f>
        <v/>
      </c>
      <c r="K334" s="25" t="str">
        <f ca="1">IF(ISNA(VLOOKUP(A334,'Danh mục biên mục tiện ích'!A8:M35,11,0)),"",IF(LEN(VLOOKUP(A334,'Danh mục biên mục tiện ích'!A8:M35,11,0))=0,"",VLOOKUP(A334,'Danh mục biên mục tiện ích'!A8:M35,11,0)))</f>
        <v/>
      </c>
      <c r="L334" s="23" t="str">
        <f ca="1">IF(ISNA(VLOOKUP(A334,'Danh mục biên mục tiện ích'!A8:M35,12,0)),"",IF(LEN(VLOOKUP(A334,'Danh mục biên mục tiện ích'!A8:M35,12,0))=0,"",VLOOKUP(A334,'Danh mục biên mục tiện ích'!A8:M35,12,0)))</f>
        <v/>
      </c>
      <c r="M334" s="28" t="str">
        <f ca="1">IF(ISNA(VLOOKUP(A334,'Danh mục biên mục tiện ích'!A8:M35,13,0)),"",IF(LEN(VLOOKUP(A334,'Danh mục biên mục tiện ích'!A8:M35,13,0))=0,"",VLOOKUP(A334,'Danh mục biên mục tiện ích'!A8:M35,13,0)))</f>
        <v/>
      </c>
    </row>
    <row r="335" spans="1:13">
      <c r="A335" s="22" t="str">
        <f ca="1">IF(ISNA(VLOOKUP(A335,'Danh mục biên mục tiện ích'!A8:M35,1,0)),"",IF(LEN(VLOOKUP(A335,'Danh mục biên mục tiện ích'!A8:M35,1,0))=0,"",VLOOKUP(A335,'Danh mục biên mục tiện ích'!A8:M35,1,0)))</f>
        <v/>
      </c>
      <c r="D335" s="25" t="str">
        <f ca="1">IF(ISNA(VLOOKUP(A335,'Danh mục biên mục tiện ích'!A8:M35,4,0)),"",IF(LEN(VLOOKUP(A335,'Danh mục biên mục tiện ích'!A8:M35,4,0))=0,"",VLOOKUP(A335,'Danh mục biên mục tiện ích'!A8:M35,4,0)))</f>
        <v/>
      </c>
      <c r="H335" s="25" t="str">
        <f ca="1">IF(ISNA(VLOOKUP(A335,'Danh mục biên mục tiện ích'!A8:M35,8,0)),"",IF(LEN(VLOOKUP(A335,'Danh mục biên mục tiện ích'!A8:M35,8,0))=0,"",VLOOKUP(A335,'Danh mục biên mục tiện ích'!A8:M35,8,0)))</f>
        <v/>
      </c>
      <c r="I335" s="25" t="str">
        <f ca="1">IF(ISNA(VLOOKUP(A335,'Danh mục biên mục tiện ích'!A8:M35,9,0)),"",IF(LEN(VLOOKUP(A335,'Danh mục biên mục tiện ích'!A8:M35,9,0))=0,"",VLOOKUP(A335,'Danh mục biên mục tiện ích'!A8:M35,9,0)))</f>
        <v/>
      </c>
      <c r="J335" s="25" t="str">
        <f ca="1">IF(ISNA(VLOOKUP(A335,'Danh mục biên mục tiện ích'!A8:M35,10,0)),"",IF(LEN(VLOOKUP(A335,'Danh mục biên mục tiện ích'!A8:M35,10,0))=0,"",VLOOKUP(A335,'Danh mục biên mục tiện ích'!A8:M35,10,0)))</f>
        <v/>
      </c>
      <c r="K335" s="25" t="str">
        <f ca="1">IF(ISNA(VLOOKUP(A335,'Danh mục biên mục tiện ích'!A8:M35,11,0)),"",IF(LEN(VLOOKUP(A335,'Danh mục biên mục tiện ích'!A8:M35,11,0))=0,"",VLOOKUP(A335,'Danh mục biên mục tiện ích'!A8:M35,11,0)))</f>
        <v/>
      </c>
      <c r="L335" s="23" t="str">
        <f ca="1">IF(ISNA(VLOOKUP(A335,'Danh mục biên mục tiện ích'!A8:M35,12,0)),"",IF(LEN(VLOOKUP(A335,'Danh mục biên mục tiện ích'!A8:M35,12,0))=0,"",VLOOKUP(A335,'Danh mục biên mục tiện ích'!A8:M35,12,0)))</f>
        <v/>
      </c>
      <c r="M335" s="28" t="str">
        <f ca="1">IF(ISNA(VLOOKUP(A335,'Danh mục biên mục tiện ích'!A8:M35,13,0)),"",IF(LEN(VLOOKUP(A335,'Danh mục biên mục tiện ích'!A8:M35,13,0))=0,"",VLOOKUP(A335,'Danh mục biên mục tiện ích'!A8:M35,13,0)))</f>
        <v/>
      </c>
    </row>
    <row r="336" spans="1:13">
      <c r="A336" s="22" t="str">
        <f ca="1">IF(ISNA(VLOOKUP(A336,'Danh mục biên mục tiện ích'!A8:M35,1,0)),"",IF(LEN(VLOOKUP(A336,'Danh mục biên mục tiện ích'!A8:M35,1,0))=0,"",VLOOKUP(A336,'Danh mục biên mục tiện ích'!A8:M35,1,0)))</f>
        <v/>
      </c>
      <c r="D336" s="25" t="str">
        <f ca="1">IF(ISNA(VLOOKUP(A336,'Danh mục biên mục tiện ích'!A8:M35,4,0)),"",IF(LEN(VLOOKUP(A336,'Danh mục biên mục tiện ích'!A8:M35,4,0))=0,"",VLOOKUP(A336,'Danh mục biên mục tiện ích'!A8:M35,4,0)))</f>
        <v/>
      </c>
      <c r="H336" s="25" t="str">
        <f ca="1">IF(ISNA(VLOOKUP(A336,'Danh mục biên mục tiện ích'!A8:M35,8,0)),"",IF(LEN(VLOOKUP(A336,'Danh mục biên mục tiện ích'!A8:M35,8,0))=0,"",VLOOKUP(A336,'Danh mục biên mục tiện ích'!A8:M35,8,0)))</f>
        <v/>
      </c>
      <c r="I336" s="25" t="str">
        <f ca="1">IF(ISNA(VLOOKUP(A336,'Danh mục biên mục tiện ích'!A8:M35,9,0)),"",IF(LEN(VLOOKUP(A336,'Danh mục biên mục tiện ích'!A8:M35,9,0))=0,"",VLOOKUP(A336,'Danh mục biên mục tiện ích'!A8:M35,9,0)))</f>
        <v/>
      </c>
      <c r="J336" s="25" t="str">
        <f ca="1">IF(ISNA(VLOOKUP(A336,'Danh mục biên mục tiện ích'!A8:M35,10,0)),"",IF(LEN(VLOOKUP(A336,'Danh mục biên mục tiện ích'!A8:M35,10,0))=0,"",VLOOKUP(A336,'Danh mục biên mục tiện ích'!A8:M35,10,0)))</f>
        <v/>
      </c>
      <c r="K336" s="25" t="str">
        <f ca="1">IF(ISNA(VLOOKUP(A336,'Danh mục biên mục tiện ích'!A8:M35,11,0)),"",IF(LEN(VLOOKUP(A336,'Danh mục biên mục tiện ích'!A8:M35,11,0))=0,"",VLOOKUP(A336,'Danh mục biên mục tiện ích'!A8:M35,11,0)))</f>
        <v/>
      </c>
      <c r="L336" s="23" t="str">
        <f ca="1">IF(ISNA(VLOOKUP(A336,'Danh mục biên mục tiện ích'!A8:M35,12,0)),"",IF(LEN(VLOOKUP(A336,'Danh mục biên mục tiện ích'!A8:M35,12,0))=0,"",VLOOKUP(A336,'Danh mục biên mục tiện ích'!A8:M35,12,0)))</f>
        <v/>
      </c>
      <c r="M336" s="28" t="str">
        <f ca="1">IF(ISNA(VLOOKUP(A336,'Danh mục biên mục tiện ích'!A8:M35,13,0)),"",IF(LEN(VLOOKUP(A336,'Danh mục biên mục tiện ích'!A8:M35,13,0))=0,"",VLOOKUP(A336,'Danh mục biên mục tiện ích'!A8:M35,13,0)))</f>
        <v/>
      </c>
    </row>
    <row r="337" spans="1:13">
      <c r="A337" s="22" t="str">
        <f ca="1">IF(ISNA(VLOOKUP(A337,'Danh mục biên mục tiện ích'!A8:M35,1,0)),"",IF(LEN(VLOOKUP(A337,'Danh mục biên mục tiện ích'!A8:M35,1,0))=0,"",VLOOKUP(A337,'Danh mục biên mục tiện ích'!A8:M35,1,0)))</f>
        <v/>
      </c>
      <c r="D337" s="25" t="str">
        <f ca="1">IF(ISNA(VLOOKUP(A337,'Danh mục biên mục tiện ích'!A8:M35,4,0)),"",IF(LEN(VLOOKUP(A337,'Danh mục biên mục tiện ích'!A8:M35,4,0))=0,"",VLOOKUP(A337,'Danh mục biên mục tiện ích'!A8:M35,4,0)))</f>
        <v/>
      </c>
      <c r="H337" s="25" t="str">
        <f ca="1">IF(ISNA(VLOOKUP(A337,'Danh mục biên mục tiện ích'!A8:M35,8,0)),"",IF(LEN(VLOOKUP(A337,'Danh mục biên mục tiện ích'!A8:M35,8,0))=0,"",VLOOKUP(A337,'Danh mục biên mục tiện ích'!A8:M35,8,0)))</f>
        <v/>
      </c>
      <c r="I337" s="25" t="str">
        <f ca="1">IF(ISNA(VLOOKUP(A337,'Danh mục biên mục tiện ích'!A8:M35,9,0)),"",IF(LEN(VLOOKUP(A337,'Danh mục biên mục tiện ích'!A8:M35,9,0))=0,"",VLOOKUP(A337,'Danh mục biên mục tiện ích'!A8:M35,9,0)))</f>
        <v/>
      </c>
      <c r="J337" s="25" t="str">
        <f ca="1">IF(ISNA(VLOOKUP(A337,'Danh mục biên mục tiện ích'!A8:M35,10,0)),"",IF(LEN(VLOOKUP(A337,'Danh mục biên mục tiện ích'!A8:M35,10,0))=0,"",VLOOKUP(A337,'Danh mục biên mục tiện ích'!A8:M35,10,0)))</f>
        <v/>
      </c>
      <c r="K337" s="25" t="str">
        <f ca="1">IF(ISNA(VLOOKUP(A337,'Danh mục biên mục tiện ích'!A8:M35,11,0)),"",IF(LEN(VLOOKUP(A337,'Danh mục biên mục tiện ích'!A8:M35,11,0))=0,"",VLOOKUP(A337,'Danh mục biên mục tiện ích'!A8:M35,11,0)))</f>
        <v/>
      </c>
      <c r="L337" s="23" t="str">
        <f ca="1">IF(ISNA(VLOOKUP(A337,'Danh mục biên mục tiện ích'!A8:M35,12,0)),"",IF(LEN(VLOOKUP(A337,'Danh mục biên mục tiện ích'!A8:M35,12,0))=0,"",VLOOKUP(A337,'Danh mục biên mục tiện ích'!A8:M35,12,0)))</f>
        <v/>
      </c>
      <c r="M337" s="28" t="str">
        <f ca="1">IF(ISNA(VLOOKUP(A337,'Danh mục biên mục tiện ích'!A8:M35,13,0)),"",IF(LEN(VLOOKUP(A337,'Danh mục biên mục tiện ích'!A8:M35,13,0))=0,"",VLOOKUP(A337,'Danh mục biên mục tiện ích'!A8:M35,13,0)))</f>
        <v/>
      </c>
    </row>
    <row r="338" spans="1:13">
      <c r="A338" s="22" t="str">
        <f ca="1">IF(ISNA(VLOOKUP(A338,'Danh mục biên mục tiện ích'!A8:M35,1,0)),"",IF(LEN(VLOOKUP(A338,'Danh mục biên mục tiện ích'!A8:M35,1,0))=0,"",VLOOKUP(A338,'Danh mục biên mục tiện ích'!A8:M35,1,0)))</f>
        <v/>
      </c>
      <c r="D338" s="25" t="str">
        <f ca="1">IF(ISNA(VLOOKUP(A338,'Danh mục biên mục tiện ích'!A8:M35,4,0)),"",IF(LEN(VLOOKUP(A338,'Danh mục biên mục tiện ích'!A8:M35,4,0))=0,"",VLOOKUP(A338,'Danh mục biên mục tiện ích'!A8:M35,4,0)))</f>
        <v/>
      </c>
      <c r="H338" s="25" t="str">
        <f ca="1">IF(ISNA(VLOOKUP(A338,'Danh mục biên mục tiện ích'!A8:M35,8,0)),"",IF(LEN(VLOOKUP(A338,'Danh mục biên mục tiện ích'!A8:M35,8,0))=0,"",VLOOKUP(A338,'Danh mục biên mục tiện ích'!A8:M35,8,0)))</f>
        <v/>
      </c>
      <c r="I338" s="25" t="str">
        <f ca="1">IF(ISNA(VLOOKUP(A338,'Danh mục biên mục tiện ích'!A8:M35,9,0)),"",IF(LEN(VLOOKUP(A338,'Danh mục biên mục tiện ích'!A8:M35,9,0))=0,"",VLOOKUP(A338,'Danh mục biên mục tiện ích'!A8:M35,9,0)))</f>
        <v/>
      </c>
      <c r="J338" s="25" t="str">
        <f ca="1">IF(ISNA(VLOOKUP(A338,'Danh mục biên mục tiện ích'!A8:M35,10,0)),"",IF(LEN(VLOOKUP(A338,'Danh mục biên mục tiện ích'!A8:M35,10,0))=0,"",VLOOKUP(A338,'Danh mục biên mục tiện ích'!A8:M35,10,0)))</f>
        <v/>
      </c>
      <c r="K338" s="25" t="str">
        <f ca="1">IF(ISNA(VLOOKUP(A338,'Danh mục biên mục tiện ích'!A8:M35,11,0)),"",IF(LEN(VLOOKUP(A338,'Danh mục biên mục tiện ích'!A8:M35,11,0))=0,"",VLOOKUP(A338,'Danh mục biên mục tiện ích'!A8:M35,11,0)))</f>
        <v/>
      </c>
      <c r="L338" s="23" t="str">
        <f ca="1">IF(ISNA(VLOOKUP(A338,'Danh mục biên mục tiện ích'!A8:M35,12,0)),"",IF(LEN(VLOOKUP(A338,'Danh mục biên mục tiện ích'!A8:M35,12,0))=0,"",VLOOKUP(A338,'Danh mục biên mục tiện ích'!A8:M35,12,0)))</f>
        <v/>
      </c>
      <c r="M338" s="28" t="str">
        <f ca="1">IF(ISNA(VLOOKUP(A338,'Danh mục biên mục tiện ích'!A8:M35,13,0)),"",IF(LEN(VLOOKUP(A338,'Danh mục biên mục tiện ích'!A8:M35,13,0))=0,"",VLOOKUP(A338,'Danh mục biên mục tiện ích'!A8:M35,13,0)))</f>
        <v/>
      </c>
    </row>
    <row r="339" spans="1:13">
      <c r="A339" s="22" t="str">
        <f ca="1">IF(ISNA(VLOOKUP(A339,'Danh mục biên mục tiện ích'!A8:M35,1,0)),"",IF(LEN(VLOOKUP(A339,'Danh mục biên mục tiện ích'!A8:M35,1,0))=0,"",VLOOKUP(A339,'Danh mục biên mục tiện ích'!A8:M35,1,0)))</f>
        <v/>
      </c>
      <c r="D339" s="25" t="str">
        <f ca="1">IF(ISNA(VLOOKUP(A339,'Danh mục biên mục tiện ích'!A8:M35,4,0)),"",IF(LEN(VLOOKUP(A339,'Danh mục biên mục tiện ích'!A8:M35,4,0))=0,"",VLOOKUP(A339,'Danh mục biên mục tiện ích'!A8:M35,4,0)))</f>
        <v/>
      </c>
      <c r="H339" s="25" t="str">
        <f ca="1">IF(ISNA(VLOOKUP(A339,'Danh mục biên mục tiện ích'!A8:M35,8,0)),"",IF(LEN(VLOOKUP(A339,'Danh mục biên mục tiện ích'!A8:M35,8,0))=0,"",VLOOKUP(A339,'Danh mục biên mục tiện ích'!A8:M35,8,0)))</f>
        <v/>
      </c>
      <c r="I339" s="25" t="str">
        <f ca="1">IF(ISNA(VLOOKUP(A339,'Danh mục biên mục tiện ích'!A8:M35,9,0)),"",IF(LEN(VLOOKUP(A339,'Danh mục biên mục tiện ích'!A8:M35,9,0))=0,"",VLOOKUP(A339,'Danh mục biên mục tiện ích'!A8:M35,9,0)))</f>
        <v/>
      </c>
      <c r="J339" s="25" t="str">
        <f ca="1">IF(ISNA(VLOOKUP(A339,'Danh mục biên mục tiện ích'!A8:M35,10,0)),"",IF(LEN(VLOOKUP(A339,'Danh mục biên mục tiện ích'!A8:M35,10,0))=0,"",VLOOKUP(A339,'Danh mục biên mục tiện ích'!A8:M35,10,0)))</f>
        <v/>
      </c>
      <c r="K339" s="25" t="str">
        <f ca="1">IF(ISNA(VLOOKUP(A339,'Danh mục biên mục tiện ích'!A8:M35,11,0)),"",IF(LEN(VLOOKUP(A339,'Danh mục biên mục tiện ích'!A8:M35,11,0))=0,"",VLOOKUP(A339,'Danh mục biên mục tiện ích'!A8:M35,11,0)))</f>
        <v/>
      </c>
      <c r="L339" s="23" t="str">
        <f ca="1">IF(ISNA(VLOOKUP(A339,'Danh mục biên mục tiện ích'!A8:M35,12,0)),"",IF(LEN(VLOOKUP(A339,'Danh mục biên mục tiện ích'!A8:M35,12,0))=0,"",VLOOKUP(A339,'Danh mục biên mục tiện ích'!A8:M35,12,0)))</f>
        <v/>
      </c>
      <c r="M339" s="28" t="str">
        <f ca="1">IF(ISNA(VLOOKUP(A339,'Danh mục biên mục tiện ích'!A8:M35,13,0)),"",IF(LEN(VLOOKUP(A339,'Danh mục biên mục tiện ích'!A8:M35,13,0))=0,"",VLOOKUP(A339,'Danh mục biên mục tiện ích'!A8:M35,13,0)))</f>
        <v/>
      </c>
    </row>
    <row r="340" spans="1:13">
      <c r="A340" s="22" t="str">
        <f ca="1">IF(ISNA(VLOOKUP(A340,'Danh mục biên mục tiện ích'!A8:M35,1,0)),"",IF(LEN(VLOOKUP(A340,'Danh mục biên mục tiện ích'!A8:M35,1,0))=0,"",VLOOKUP(A340,'Danh mục biên mục tiện ích'!A8:M35,1,0)))</f>
        <v/>
      </c>
      <c r="D340" s="25" t="str">
        <f ca="1">IF(ISNA(VLOOKUP(A340,'Danh mục biên mục tiện ích'!A8:M35,4,0)),"",IF(LEN(VLOOKUP(A340,'Danh mục biên mục tiện ích'!A8:M35,4,0))=0,"",VLOOKUP(A340,'Danh mục biên mục tiện ích'!A8:M35,4,0)))</f>
        <v/>
      </c>
      <c r="H340" s="25" t="str">
        <f ca="1">IF(ISNA(VLOOKUP(A340,'Danh mục biên mục tiện ích'!A8:M35,8,0)),"",IF(LEN(VLOOKUP(A340,'Danh mục biên mục tiện ích'!A8:M35,8,0))=0,"",VLOOKUP(A340,'Danh mục biên mục tiện ích'!A8:M35,8,0)))</f>
        <v/>
      </c>
      <c r="I340" s="25" t="str">
        <f ca="1">IF(ISNA(VLOOKUP(A340,'Danh mục biên mục tiện ích'!A8:M35,9,0)),"",IF(LEN(VLOOKUP(A340,'Danh mục biên mục tiện ích'!A8:M35,9,0))=0,"",VLOOKUP(A340,'Danh mục biên mục tiện ích'!A8:M35,9,0)))</f>
        <v/>
      </c>
      <c r="J340" s="25" t="str">
        <f ca="1">IF(ISNA(VLOOKUP(A340,'Danh mục biên mục tiện ích'!A8:M35,10,0)),"",IF(LEN(VLOOKUP(A340,'Danh mục biên mục tiện ích'!A8:M35,10,0))=0,"",VLOOKUP(A340,'Danh mục biên mục tiện ích'!A8:M35,10,0)))</f>
        <v/>
      </c>
      <c r="K340" s="25" t="str">
        <f ca="1">IF(ISNA(VLOOKUP(A340,'Danh mục biên mục tiện ích'!A8:M35,11,0)),"",IF(LEN(VLOOKUP(A340,'Danh mục biên mục tiện ích'!A8:M35,11,0))=0,"",VLOOKUP(A340,'Danh mục biên mục tiện ích'!A8:M35,11,0)))</f>
        <v/>
      </c>
      <c r="L340" s="23" t="str">
        <f ca="1">IF(ISNA(VLOOKUP(A340,'Danh mục biên mục tiện ích'!A8:M35,12,0)),"",IF(LEN(VLOOKUP(A340,'Danh mục biên mục tiện ích'!A8:M35,12,0))=0,"",VLOOKUP(A340,'Danh mục biên mục tiện ích'!A8:M35,12,0)))</f>
        <v/>
      </c>
      <c r="M340" s="28" t="str">
        <f ca="1">IF(ISNA(VLOOKUP(A340,'Danh mục biên mục tiện ích'!A8:M35,13,0)),"",IF(LEN(VLOOKUP(A340,'Danh mục biên mục tiện ích'!A8:M35,13,0))=0,"",VLOOKUP(A340,'Danh mục biên mục tiện ích'!A8:M35,13,0)))</f>
        <v/>
      </c>
    </row>
    <row r="341" spans="1:13">
      <c r="A341" s="22" t="str">
        <f ca="1">IF(ISNA(VLOOKUP(A341,'Danh mục biên mục tiện ích'!A8:M35,1,0)),"",IF(LEN(VLOOKUP(A341,'Danh mục biên mục tiện ích'!A8:M35,1,0))=0,"",VLOOKUP(A341,'Danh mục biên mục tiện ích'!A8:M35,1,0)))</f>
        <v/>
      </c>
      <c r="D341" s="25" t="str">
        <f ca="1">IF(ISNA(VLOOKUP(A341,'Danh mục biên mục tiện ích'!A8:M35,4,0)),"",IF(LEN(VLOOKUP(A341,'Danh mục biên mục tiện ích'!A8:M35,4,0))=0,"",VLOOKUP(A341,'Danh mục biên mục tiện ích'!A8:M35,4,0)))</f>
        <v/>
      </c>
      <c r="H341" s="25" t="str">
        <f ca="1">IF(ISNA(VLOOKUP(A341,'Danh mục biên mục tiện ích'!A8:M35,8,0)),"",IF(LEN(VLOOKUP(A341,'Danh mục biên mục tiện ích'!A8:M35,8,0))=0,"",VLOOKUP(A341,'Danh mục biên mục tiện ích'!A8:M35,8,0)))</f>
        <v/>
      </c>
      <c r="I341" s="25" t="str">
        <f ca="1">IF(ISNA(VLOOKUP(A341,'Danh mục biên mục tiện ích'!A8:M35,9,0)),"",IF(LEN(VLOOKUP(A341,'Danh mục biên mục tiện ích'!A8:M35,9,0))=0,"",VLOOKUP(A341,'Danh mục biên mục tiện ích'!A8:M35,9,0)))</f>
        <v/>
      </c>
      <c r="J341" s="25" t="str">
        <f ca="1">IF(ISNA(VLOOKUP(A341,'Danh mục biên mục tiện ích'!A8:M35,10,0)),"",IF(LEN(VLOOKUP(A341,'Danh mục biên mục tiện ích'!A8:M35,10,0))=0,"",VLOOKUP(A341,'Danh mục biên mục tiện ích'!A8:M35,10,0)))</f>
        <v/>
      </c>
      <c r="K341" s="25" t="str">
        <f ca="1">IF(ISNA(VLOOKUP(A341,'Danh mục biên mục tiện ích'!A8:M35,11,0)),"",IF(LEN(VLOOKUP(A341,'Danh mục biên mục tiện ích'!A8:M35,11,0))=0,"",VLOOKUP(A341,'Danh mục biên mục tiện ích'!A8:M35,11,0)))</f>
        <v/>
      </c>
      <c r="L341" s="23" t="str">
        <f ca="1">IF(ISNA(VLOOKUP(A341,'Danh mục biên mục tiện ích'!A8:M35,12,0)),"",IF(LEN(VLOOKUP(A341,'Danh mục biên mục tiện ích'!A8:M35,12,0))=0,"",VLOOKUP(A341,'Danh mục biên mục tiện ích'!A8:M35,12,0)))</f>
        <v/>
      </c>
      <c r="M341" s="28" t="str">
        <f ca="1">IF(ISNA(VLOOKUP(A341,'Danh mục biên mục tiện ích'!A8:M35,13,0)),"",IF(LEN(VLOOKUP(A341,'Danh mục biên mục tiện ích'!A8:M35,13,0))=0,"",VLOOKUP(A341,'Danh mục biên mục tiện ích'!A8:M35,13,0)))</f>
        <v/>
      </c>
    </row>
    <row r="342" spans="1:13">
      <c r="A342" s="22" t="str">
        <f ca="1">IF(ISNA(VLOOKUP(A342,'Danh mục biên mục tiện ích'!A8:M35,1,0)),"",IF(LEN(VLOOKUP(A342,'Danh mục biên mục tiện ích'!A8:M35,1,0))=0,"",VLOOKUP(A342,'Danh mục biên mục tiện ích'!A8:M35,1,0)))</f>
        <v/>
      </c>
      <c r="D342" s="25" t="str">
        <f ca="1">IF(ISNA(VLOOKUP(A342,'Danh mục biên mục tiện ích'!A8:M35,4,0)),"",IF(LEN(VLOOKUP(A342,'Danh mục biên mục tiện ích'!A8:M35,4,0))=0,"",VLOOKUP(A342,'Danh mục biên mục tiện ích'!A8:M35,4,0)))</f>
        <v/>
      </c>
      <c r="H342" s="25" t="str">
        <f ca="1">IF(ISNA(VLOOKUP(A342,'Danh mục biên mục tiện ích'!A8:M35,8,0)),"",IF(LEN(VLOOKUP(A342,'Danh mục biên mục tiện ích'!A8:M35,8,0))=0,"",VLOOKUP(A342,'Danh mục biên mục tiện ích'!A8:M35,8,0)))</f>
        <v/>
      </c>
      <c r="I342" s="25" t="str">
        <f ca="1">IF(ISNA(VLOOKUP(A342,'Danh mục biên mục tiện ích'!A8:M35,9,0)),"",IF(LEN(VLOOKUP(A342,'Danh mục biên mục tiện ích'!A8:M35,9,0))=0,"",VLOOKUP(A342,'Danh mục biên mục tiện ích'!A8:M35,9,0)))</f>
        <v/>
      </c>
      <c r="J342" s="25" t="str">
        <f ca="1">IF(ISNA(VLOOKUP(A342,'Danh mục biên mục tiện ích'!A8:M35,10,0)),"",IF(LEN(VLOOKUP(A342,'Danh mục biên mục tiện ích'!A8:M35,10,0))=0,"",VLOOKUP(A342,'Danh mục biên mục tiện ích'!A8:M35,10,0)))</f>
        <v/>
      </c>
      <c r="K342" s="25" t="str">
        <f ca="1">IF(ISNA(VLOOKUP(A342,'Danh mục biên mục tiện ích'!A8:M35,11,0)),"",IF(LEN(VLOOKUP(A342,'Danh mục biên mục tiện ích'!A8:M35,11,0))=0,"",VLOOKUP(A342,'Danh mục biên mục tiện ích'!A8:M35,11,0)))</f>
        <v/>
      </c>
      <c r="L342" s="23" t="str">
        <f ca="1">IF(ISNA(VLOOKUP(A342,'Danh mục biên mục tiện ích'!A8:M35,12,0)),"",IF(LEN(VLOOKUP(A342,'Danh mục biên mục tiện ích'!A8:M35,12,0))=0,"",VLOOKUP(A342,'Danh mục biên mục tiện ích'!A8:M35,12,0)))</f>
        <v/>
      </c>
      <c r="M342" s="28" t="str">
        <f ca="1">IF(ISNA(VLOOKUP(A342,'Danh mục biên mục tiện ích'!A8:M35,13,0)),"",IF(LEN(VLOOKUP(A342,'Danh mục biên mục tiện ích'!A8:M35,13,0))=0,"",VLOOKUP(A342,'Danh mục biên mục tiện ích'!A8:M35,13,0)))</f>
        <v/>
      </c>
    </row>
    <row r="343" spans="1:13">
      <c r="A343" s="22" t="str">
        <f ca="1">IF(ISNA(VLOOKUP(A343,'Danh mục biên mục tiện ích'!A8:M35,1,0)),"",IF(LEN(VLOOKUP(A343,'Danh mục biên mục tiện ích'!A8:M35,1,0))=0,"",VLOOKUP(A343,'Danh mục biên mục tiện ích'!A8:M35,1,0)))</f>
        <v/>
      </c>
      <c r="D343" s="25" t="str">
        <f ca="1">IF(ISNA(VLOOKUP(A343,'Danh mục biên mục tiện ích'!A8:M35,4,0)),"",IF(LEN(VLOOKUP(A343,'Danh mục biên mục tiện ích'!A8:M35,4,0))=0,"",VLOOKUP(A343,'Danh mục biên mục tiện ích'!A8:M35,4,0)))</f>
        <v/>
      </c>
      <c r="H343" s="25" t="str">
        <f ca="1">IF(ISNA(VLOOKUP(A343,'Danh mục biên mục tiện ích'!A8:M35,8,0)),"",IF(LEN(VLOOKUP(A343,'Danh mục biên mục tiện ích'!A8:M35,8,0))=0,"",VLOOKUP(A343,'Danh mục biên mục tiện ích'!A8:M35,8,0)))</f>
        <v/>
      </c>
      <c r="I343" s="25" t="str">
        <f ca="1">IF(ISNA(VLOOKUP(A343,'Danh mục biên mục tiện ích'!A8:M35,9,0)),"",IF(LEN(VLOOKUP(A343,'Danh mục biên mục tiện ích'!A8:M35,9,0))=0,"",VLOOKUP(A343,'Danh mục biên mục tiện ích'!A8:M35,9,0)))</f>
        <v/>
      </c>
      <c r="J343" s="25" t="str">
        <f ca="1">IF(ISNA(VLOOKUP(A343,'Danh mục biên mục tiện ích'!A8:M35,10,0)),"",IF(LEN(VLOOKUP(A343,'Danh mục biên mục tiện ích'!A8:M35,10,0))=0,"",VLOOKUP(A343,'Danh mục biên mục tiện ích'!A8:M35,10,0)))</f>
        <v/>
      </c>
      <c r="K343" s="25" t="str">
        <f ca="1">IF(ISNA(VLOOKUP(A343,'Danh mục biên mục tiện ích'!A8:M35,11,0)),"",IF(LEN(VLOOKUP(A343,'Danh mục biên mục tiện ích'!A8:M35,11,0))=0,"",VLOOKUP(A343,'Danh mục biên mục tiện ích'!A8:M35,11,0)))</f>
        <v/>
      </c>
      <c r="L343" s="23" t="str">
        <f ca="1">IF(ISNA(VLOOKUP(A343,'Danh mục biên mục tiện ích'!A8:M35,12,0)),"",IF(LEN(VLOOKUP(A343,'Danh mục biên mục tiện ích'!A8:M35,12,0))=0,"",VLOOKUP(A343,'Danh mục biên mục tiện ích'!A8:M35,12,0)))</f>
        <v/>
      </c>
      <c r="M343" s="28" t="str">
        <f ca="1">IF(ISNA(VLOOKUP(A343,'Danh mục biên mục tiện ích'!A8:M35,13,0)),"",IF(LEN(VLOOKUP(A343,'Danh mục biên mục tiện ích'!A8:M35,13,0))=0,"",VLOOKUP(A343,'Danh mục biên mục tiện ích'!A8:M35,13,0)))</f>
        <v/>
      </c>
    </row>
    <row r="344" spans="1:13">
      <c r="A344" s="22" t="str">
        <f ca="1">IF(ISNA(VLOOKUP(A344,'Danh mục biên mục tiện ích'!A8:M35,1,0)),"",IF(LEN(VLOOKUP(A344,'Danh mục biên mục tiện ích'!A8:M35,1,0))=0,"",VLOOKUP(A344,'Danh mục biên mục tiện ích'!A8:M35,1,0)))</f>
        <v/>
      </c>
      <c r="D344" s="25" t="str">
        <f ca="1">IF(ISNA(VLOOKUP(A344,'Danh mục biên mục tiện ích'!A8:M35,4,0)),"",IF(LEN(VLOOKUP(A344,'Danh mục biên mục tiện ích'!A8:M35,4,0))=0,"",VLOOKUP(A344,'Danh mục biên mục tiện ích'!A8:M35,4,0)))</f>
        <v/>
      </c>
      <c r="H344" s="25" t="str">
        <f ca="1">IF(ISNA(VLOOKUP(A344,'Danh mục biên mục tiện ích'!A8:M35,8,0)),"",IF(LEN(VLOOKUP(A344,'Danh mục biên mục tiện ích'!A8:M35,8,0))=0,"",VLOOKUP(A344,'Danh mục biên mục tiện ích'!A8:M35,8,0)))</f>
        <v/>
      </c>
      <c r="I344" s="25" t="str">
        <f ca="1">IF(ISNA(VLOOKUP(A344,'Danh mục biên mục tiện ích'!A8:M35,9,0)),"",IF(LEN(VLOOKUP(A344,'Danh mục biên mục tiện ích'!A8:M35,9,0))=0,"",VLOOKUP(A344,'Danh mục biên mục tiện ích'!A8:M35,9,0)))</f>
        <v/>
      </c>
      <c r="J344" s="25" t="str">
        <f ca="1">IF(ISNA(VLOOKUP(A344,'Danh mục biên mục tiện ích'!A8:M35,10,0)),"",IF(LEN(VLOOKUP(A344,'Danh mục biên mục tiện ích'!A8:M35,10,0))=0,"",VLOOKUP(A344,'Danh mục biên mục tiện ích'!A8:M35,10,0)))</f>
        <v/>
      </c>
      <c r="K344" s="25" t="str">
        <f ca="1">IF(ISNA(VLOOKUP(A344,'Danh mục biên mục tiện ích'!A8:M35,11,0)),"",IF(LEN(VLOOKUP(A344,'Danh mục biên mục tiện ích'!A8:M35,11,0))=0,"",VLOOKUP(A344,'Danh mục biên mục tiện ích'!A8:M35,11,0)))</f>
        <v/>
      </c>
      <c r="L344" s="23" t="str">
        <f ca="1">IF(ISNA(VLOOKUP(A344,'Danh mục biên mục tiện ích'!A8:M35,12,0)),"",IF(LEN(VLOOKUP(A344,'Danh mục biên mục tiện ích'!A8:M35,12,0))=0,"",VLOOKUP(A344,'Danh mục biên mục tiện ích'!A8:M35,12,0)))</f>
        <v/>
      </c>
      <c r="M344" s="28" t="str">
        <f ca="1">IF(ISNA(VLOOKUP(A344,'Danh mục biên mục tiện ích'!A8:M35,13,0)),"",IF(LEN(VLOOKUP(A344,'Danh mục biên mục tiện ích'!A8:M35,13,0))=0,"",VLOOKUP(A344,'Danh mục biên mục tiện ích'!A8:M35,13,0)))</f>
        <v/>
      </c>
    </row>
    <row r="345" spans="1:13">
      <c r="A345" s="22" t="str">
        <f ca="1">IF(ISNA(VLOOKUP(A345,'Danh mục biên mục tiện ích'!A8:M35,1,0)),"",IF(LEN(VLOOKUP(A345,'Danh mục biên mục tiện ích'!A8:M35,1,0))=0,"",VLOOKUP(A345,'Danh mục biên mục tiện ích'!A8:M35,1,0)))</f>
        <v/>
      </c>
      <c r="D345" s="25" t="str">
        <f ca="1">IF(ISNA(VLOOKUP(A345,'Danh mục biên mục tiện ích'!A8:M35,4,0)),"",IF(LEN(VLOOKUP(A345,'Danh mục biên mục tiện ích'!A8:M35,4,0))=0,"",VLOOKUP(A345,'Danh mục biên mục tiện ích'!A8:M35,4,0)))</f>
        <v/>
      </c>
      <c r="H345" s="25" t="str">
        <f ca="1">IF(ISNA(VLOOKUP(A345,'Danh mục biên mục tiện ích'!A8:M35,8,0)),"",IF(LEN(VLOOKUP(A345,'Danh mục biên mục tiện ích'!A8:M35,8,0))=0,"",VLOOKUP(A345,'Danh mục biên mục tiện ích'!A8:M35,8,0)))</f>
        <v/>
      </c>
      <c r="I345" s="25" t="str">
        <f ca="1">IF(ISNA(VLOOKUP(A345,'Danh mục biên mục tiện ích'!A8:M35,9,0)),"",IF(LEN(VLOOKUP(A345,'Danh mục biên mục tiện ích'!A8:M35,9,0))=0,"",VLOOKUP(A345,'Danh mục biên mục tiện ích'!A8:M35,9,0)))</f>
        <v/>
      </c>
      <c r="J345" s="25" t="str">
        <f ca="1">IF(ISNA(VLOOKUP(A345,'Danh mục biên mục tiện ích'!A8:M35,10,0)),"",IF(LEN(VLOOKUP(A345,'Danh mục biên mục tiện ích'!A8:M35,10,0))=0,"",VLOOKUP(A345,'Danh mục biên mục tiện ích'!A8:M35,10,0)))</f>
        <v/>
      </c>
      <c r="K345" s="25" t="str">
        <f ca="1">IF(ISNA(VLOOKUP(A345,'Danh mục biên mục tiện ích'!A8:M35,11,0)),"",IF(LEN(VLOOKUP(A345,'Danh mục biên mục tiện ích'!A8:M35,11,0))=0,"",VLOOKUP(A345,'Danh mục biên mục tiện ích'!A8:M35,11,0)))</f>
        <v/>
      </c>
      <c r="L345" s="23" t="str">
        <f ca="1">IF(ISNA(VLOOKUP(A345,'Danh mục biên mục tiện ích'!A8:M35,12,0)),"",IF(LEN(VLOOKUP(A345,'Danh mục biên mục tiện ích'!A8:M35,12,0))=0,"",VLOOKUP(A345,'Danh mục biên mục tiện ích'!A8:M35,12,0)))</f>
        <v/>
      </c>
      <c r="M345" s="28" t="str">
        <f ca="1">IF(ISNA(VLOOKUP(A345,'Danh mục biên mục tiện ích'!A8:M35,13,0)),"",IF(LEN(VLOOKUP(A345,'Danh mục biên mục tiện ích'!A8:M35,13,0))=0,"",VLOOKUP(A345,'Danh mục biên mục tiện ích'!A8:M35,13,0)))</f>
        <v/>
      </c>
    </row>
    <row r="346" spans="1:13">
      <c r="A346" s="22" t="str">
        <f ca="1">IF(ISNA(VLOOKUP(A346,'Danh mục biên mục tiện ích'!A8:M35,1,0)),"",IF(LEN(VLOOKUP(A346,'Danh mục biên mục tiện ích'!A8:M35,1,0))=0,"",VLOOKUP(A346,'Danh mục biên mục tiện ích'!A8:M35,1,0)))</f>
        <v/>
      </c>
      <c r="D346" s="25" t="str">
        <f ca="1">IF(ISNA(VLOOKUP(A346,'Danh mục biên mục tiện ích'!A8:M35,4,0)),"",IF(LEN(VLOOKUP(A346,'Danh mục biên mục tiện ích'!A8:M35,4,0))=0,"",VLOOKUP(A346,'Danh mục biên mục tiện ích'!A8:M35,4,0)))</f>
        <v/>
      </c>
      <c r="H346" s="25" t="str">
        <f ca="1">IF(ISNA(VLOOKUP(A346,'Danh mục biên mục tiện ích'!A8:M35,8,0)),"",IF(LEN(VLOOKUP(A346,'Danh mục biên mục tiện ích'!A8:M35,8,0))=0,"",VLOOKUP(A346,'Danh mục biên mục tiện ích'!A8:M35,8,0)))</f>
        <v/>
      </c>
      <c r="I346" s="25" t="str">
        <f ca="1">IF(ISNA(VLOOKUP(A346,'Danh mục biên mục tiện ích'!A8:M35,9,0)),"",IF(LEN(VLOOKUP(A346,'Danh mục biên mục tiện ích'!A8:M35,9,0))=0,"",VLOOKUP(A346,'Danh mục biên mục tiện ích'!A8:M35,9,0)))</f>
        <v/>
      </c>
      <c r="J346" s="25" t="str">
        <f ca="1">IF(ISNA(VLOOKUP(A346,'Danh mục biên mục tiện ích'!A8:M35,10,0)),"",IF(LEN(VLOOKUP(A346,'Danh mục biên mục tiện ích'!A8:M35,10,0))=0,"",VLOOKUP(A346,'Danh mục biên mục tiện ích'!A8:M35,10,0)))</f>
        <v/>
      </c>
      <c r="K346" s="25" t="str">
        <f ca="1">IF(ISNA(VLOOKUP(A346,'Danh mục biên mục tiện ích'!A8:M35,11,0)),"",IF(LEN(VLOOKUP(A346,'Danh mục biên mục tiện ích'!A8:M35,11,0))=0,"",VLOOKUP(A346,'Danh mục biên mục tiện ích'!A8:M35,11,0)))</f>
        <v/>
      </c>
      <c r="L346" s="23" t="str">
        <f ca="1">IF(ISNA(VLOOKUP(A346,'Danh mục biên mục tiện ích'!A8:M35,12,0)),"",IF(LEN(VLOOKUP(A346,'Danh mục biên mục tiện ích'!A8:M35,12,0))=0,"",VLOOKUP(A346,'Danh mục biên mục tiện ích'!A8:M35,12,0)))</f>
        <v/>
      </c>
      <c r="M346" s="28" t="str">
        <f ca="1">IF(ISNA(VLOOKUP(A346,'Danh mục biên mục tiện ích'!A8:M35,13,0)),"",IF(LEN(VLOOKUP(A346,'Danh mục biên mục tiện ích'!A8:M35,13,0))=0,"",VLOOKUP(A346,'Danh mục biên mục tiện ích'!A8:M35,13,0)))</f>
        <v/>
      </c>
    </row>
    <row r="347" spans="1:13">
      <c r="A347" s="22" t="str">
        <f ca="1">IF(ISNA(VLOOKUP(A347,'Danh mục biên mục tiện ích'!A8:M35,1,0)),"",IF(LEN(VLOOKUP(A347,'Danh mục biên mục tiện ích'!A8:M35,1,0))=0,"",VLOOKUP(A347,'Danh mục biên mục tiện ích'!A8:M35,1,0)))</f>
        <v/>
      </c>
      <c r="D347" s="25" t="str">
        <f ca="1">IF(ISNA(VLOOKUP(A347,'Danh mục biên mục tiện ích'!A8:M35,4,0)),"",IF(LEN(VLOOKUP(A347,'Danh mục biên mục tiện ích'!A8:M35,4,0))=0,"",VLOOKUP(A347,'Danh mục biên mục tiện ích'!A8:M35,4,0)))</f>
        <v/>
      </c>
      <c r="H347" s="25" t="str">
        <f ca="1">IF(ISNA(VLOOKUP(A347,'Danh mục biên mục tiện ích'!A8:M35,8,0)),"",IF(LEN(VLOOKUP(A347,'Danh mục biên mục tiện ích'!A8:M35,8,0))=0,"",VLOOKUP(A347,'Danh mục biên mục tiện ích'!A8:M35,8,0)))</f>
        <v/>
      </c>
      <c r="I347" s="25" t="str">
        <f ca="1">IF(ISNA(VLOOKUP(A347,'Danh mục biên mục tiện ích'!A8:M35,9,0)),"",IF(LEN(VLOOKUP(A347,'Danh mục biên mục tiện ích'!A8:M35,9,0))=0,"",VLOOKUP(A347,'Danh mục biên mục tiện ích'!A8:M35,9,0)))</f>
        <v/>
      </c>
      <c r="J347" s="25" t="str">
        <f ca="1">IF(ISNA(VLOOKUP(A347,'Danh mục biên mục tiện ích'!A8:M35,10,0)),"",IF(LEN(VLOOKUP(A347,'Danh mục biên mục tiện ích'!A8:M35,10,0))=0,"",VLOOKUP(A347,'Danh mục biên mục tiện ích'!A8:M35,10,0)))</f>
        <v/>
      </c>
      <c r="K347" s="25" t="str">
        <f ca="1">IF(ISNA(VLOOKUP(A347,'Danh mục biên mục tiện ích'!A8:M35,11,0)),"",IF(LEN(VLOOKUP(A347,'Danh mục biên mục tiện ích'!A8:M35,11,0))=0,"",VLOOKUP(A347,'Danh mục biên mục tiện ích'!A8:M35,11,0)))</f>
        <v/>
      </c>
      <c r="L347" s="23" t="str">
        <f ca="1">IF(ISNA(VLOOKUP(A347,'Danh mục biên mục tiện ích'!A8:M35,12,0)),"",IF(LEN(VLOOKUP(A347,'Danh mục biên mục tiện ích'!A8:M35,12,0))=0,"",VLOOKUP(A347,'Danh mục biên mục tiện ích'!A8:M35,12,0)))</f>
        <v/>
      </c>
      <c r="M347" s="28" t="str">
        <f ca="1">IF(ISNA(VLOOKUP(A347,'Danh mục biên mục tiện ích'!A8:M35,13,0)),"",IF(LEN(VLOOKUP(A347,'Danh mục biên mục tiện ích'!A8:M35,13,0))=0,"",VLOOKUP(A347,'Danh mục biên mục tiện ích'!A8:M35,13,0)))</f>
        <v/>
      </c>
    </row>
    <row r="348" spans="1:13">
      <c r="A348" s="22" t="str">
        <f ca="1">IF(ISNA(VLOOKUP(A348,'Danh mục biên mục tiện ích'!A8:M35,1,0)),"",IF(LEN(VLOOKUP(A348,'Danh mục biên mục tiện ích'!A8:M35,1,0))=0,"",VLOOKUP(A348,'Danh mục biên mục tiện ích'!A8:M35,1,0)))</f>
        <v/>
      </c>
      <c r="D348" s="25" t="str">
        <f ca="1">IF(ISNA(VLOOKUP(A348,'Danh mục biên mục tiện ích'!A8:M35,4,0)),"",IF(LEN(VLOOKUP(A348,'Danh mục biên mục tiện ích'!A8:M35,4,0))=0,"",VLOOKUP(A348,'Danh mục biên mục tiện ích'!A8:M35,4,0)))</f>
        <v/>
      </c>
      <c r="H348" s="25" t="str">
        <f ca="1">IF(ISNA(VLOOKUP(A348,'Danh mục biên mục tiện ích'!A8:M35,8,0)),"",IF(LEN(VLOOKUP(A348,'Danh mục biên mục tiện ích'!A8:M35,8,0))=0,"",VLOOKUP(A348,'Danh mục biên mục tiện ích'!A8:M35,8,0)))</f>
        <v/>
      </c>
      <c r="I348" s="25" t="str">
        <f ca="1">IF(ISNA(VLOOKUP(A348,'Danh mục biên mục tiện ích'!A8:M35,9,0)),"",IF(LEN(VLOOKUP(A348,'Danh mục biên mục tiện ích'!A8:M35,9,0))=0,"",VLOOKUP(A348,'Danh mục biên mục tiện ích'!A8:M35,9,0)))</f>
        <v/>
      </c>
      <c r="J348" s="25" t="str">
        <f ca="1">IF(ISNA(VLOOKUP(A348,'Danh mục biên mục tiện ích'!A8:M35,10,0)),"",IF(LEN(VLOOKUP(A348,'Danh mục biên mục tiện ích'!A8:M35,10,0))=0,"",VLOOKUP(A348,'Danh mục biên mục tiện ích'!A8:M35,10,0)))</f>
        <v/>
      </c>
      <c r="K348" s="25" t="str">
        <f ca="1">IF(ISNA(VLOOKUP(A348,'Danh mục biên mục tiện ích'!A8:M35,11,0)),"",IF(LEN(VLOOKUP(A348,'Danh mục biên mục tiện ích'!A8:M35,11,0))=0,"",VLOOKUP(A348,'Danh mục biên mục tiện ích'!A8:M35,11,0)))</f>
        <v/>
      </c>
      <c r="L348" s="23" t="str">
        <f ca="1">IF(ISNA(VLOOKUP(A348,'Danh mục biên mục tiện ích'!A8:M35,12,0)),"",IF(LEN(VLOOKUP(A348,'Danh mục biên mục tiện ích'!A8:M35,12,0))=0,"",VLOOKUP(A348,'Danh mục biên mục tiện ích'!A8:M35,12,0)))</f>
        <v/>
      </c>
      <c r="M348" s="28" t="str">
        <f ca="1">IF(ISNA(VLOOKUP(A348,'Danh mục biên mục tiện ích'!A8:M35,13,0)),"",IF(LEN(VLOOKUP(A348,'Danh mục biên mục tiện ích'!A8:M35,13,0))=0,"",VLOOKUP(A348,'Danh mục biên mục tiện ích'!A8:M35,13,0)))</f>
        <v/>
      </c>
    </row>
    <row r="349" spans="1:13">
      <c r="A349" s="22" t="str">
        <f ca="1">IF(ISNA(VLOOKUP(A349,'Danh mục biên mục tiện ích'!A8:M35,1,0)),"",IF(LEN(VLOOKUP(A349,'Danh mục biên mục tiện ích'!A8:M35,1,0))=0,"",VLOOKUP(A349,'Danh mục biên mục tiện ích'!A8:M35,1,0)))</f>
        <v/>
      </c>
      <c r="D349" s="25" t="str">
        <f ca="1">IF(ISNA(VLOOKUP(A349,'Danh mục biên mục tiện ích'!A8:M35,4,0)),"",IF(LEN(VLOOKUP(A349,'Danh mục biên mục tiện ích'!A8:M35,4,0))=0,"",VLOOKUP(A349,'Danh mục biên mục tiện ích'!A8:M35,4,0)))</f>
        <v/>
      </c>
      <c r="H349" s="25" t="str">
        <f ca="1">IF(ISNA(VLOOKUP(A349,'Danh mục biên mục tiện ích'!A8:M35,8,0)),"",IF(LEN(VLOOKUP(A349,'Danh mục biên mục tiện ích'!A8:M35,8,0))=0,"",VLOOKUP(A349,'Danh mục biên mục tiện ích'!A8:M35,8,0)))</f>
        <v/>
      </c>
      <c r="I349" s="25" t="str">
        <f ca="1">IF(ISNA(VLOOKUP(A349,'Danh mục biên mục tiện ích'!A8:M35,9,0)),"",IF(LEN(VLOOKUP(A349,'Danh mục biên mục tiện ích'!A8:M35,9,0))=0,"",VLOOKUP(A349,'Danh mục biên mục tiện ích'!A8:M35,9,0)))</f>
        <v/>
      </c>
      <c r="J349" s="25" t="str">
        <f ca="1">IF(ISNA(VLOOKUP(A349,'Danh mục biên mục tiện ích'!A8:M35,10,0)),"",IF(LEN(VLOOKUP(A349,'Danh mục biên mục tiện ích'!A8:M35,10,0))=0,"",VLOOKUP(A349,'Danh mục biên mục tiện ích'!A8:M35,10,0)))</f>
        <v/>
      </c>
      <c r="K349" s="25" t="str">
        <f ca="1">IF(ISNA(VLOOKUP(A349,'Danh mục biên mục tiện ích'!A8:M35,11,0)),"",IF(LEN(VLOOKUP(A349,'Danh mục biên mục tiện ích'!A8:M35,11,0))=0,"",VLOOKUP(A349,'Danh mục biên mục tiện ích'!A8:M35,11,0)))</f>
        <v/>
      </c>
      <c r="L349" s="23" t="str">
        <f ca="1">IF(ISNA(VLOOKUP(A349,'Danh mục biên mục tiện ích'!A8:M35,12,0)),"",IF(LEN(VLOOKUP(A349,'Danh mục biên mục tiện ích'!A8:M35,12,0))=0,"",VLOOKUP(A349,'Danh mục biên mục tiện ích'!A8:M35,12,0)))</f>
        <v/>
      </c>
      <c r="M349" s="28" t="str">
        <f ca="1">IF(ISNA(VLOOKUP(A349,'Danh mục biên mục tiện ích'!A8:M35,13,0)),"",IF(LEN(VLOOKUP(A349,'Danh mục biên mục tiện ích'!A8:M35,13,0))=0,"",VLOOKUP(A349,'Danh mục biên mục tiện ích'!A8:M35,13,0)))</f>
        <v/>
      </c>
    </row>
    <row r="350" spans="1:13">
      <c r="A350" s="22" t="str">
        <f ca="1">IF(ISNA(VLOOKUP(A350,'Danh mục biên mục tiện ích'!A8:M35,1,0)),"",IF(LEN(VLOOKUP(A350,'Danh mục biên mục tiện ích'!A8:M35,1,0))=0,"",VLOOKUP(A350,'Danh mục biên mục tiện ích'!A8:M35,1,0)))</f>
        <v/>
      </c>
      <c r="D350" s="25" t="str">
        <f ca="1">IF(ISNA(VLOOKUP(A350,'Danh mục biên mục tiện ích'!A8:M35,4,0)),"",IF(LEN(VLOOKUP(A350,'Danh mục biên mục tiện ích'!A8:M35,4,0))=0,"",VLOOKUP(A350,'Danh mục biên mục tiện ích'!A8:M35,4,0)))</f>
        <v/>
      </c>
      <c r="H350" s="25" t="str">
        <f ca="1">IF(ISNA(VLOOKUP(A350,'Danh mục biên mục tiện ích'!A8:M35,8,0)),"",IF(LEN(VLOOKUP(A350,'Danh mục biên mục tiện ích'!A8:M35,8,0))=0,"",VLOOKUP(A350,'Danh mục biên mục tiện ích'!A8:M35,8,0)))</f>
        <v/>
      </c>
      <c r="I350" s="25" t="str">
        <f ca="1">IF(ISNA(VLOOKUP(A350,'Danh mục biên mục tiện ích'!A8:M35,9,0)),"",IF(LEN(VLOOKUP(A350,'Danh mục biên mục tiện ích'!A8:M35,9,0))=0,"",VLOOKUP(A350,'Danh mục biên mục tiện ích'!A8:M35,9,0)))</f>
        <v/>
      </c>
      <c r="J350" s="25" t="str">
        <f ca="1">IF(ISNA(VLOOKUP(A350,'Danh mục biên mục tiện ích'!A8:M35,10,0)),"",IF(LEN(VLOOKUP(A350,'Danh mục biên mục tiện ích'!A8:M35,10,0))=0,"",VLOOKUP(A350,'Danh mục biên mục tiện ích'!A8:M35,10,0)))</f>
        <v/>
      </c>
      <c r="K350" s="25" t="str">
        <f ca="1">IF(ISNA(VLOOKUP(A350,'Danh mục biên mục tiện ích'!A8:M35,11,0)),"",IF(LEN(VLOOKUP(A350,'Danh mục biên mục tiện ích'!A8:M35,11,0))=0,"",VLOOKUP(A350,'Danh mục biên mục tiện ích'!A8:M35,11,0)))</f>
        <v/>
      </c>
      <c r="L350" s="23" t="str">
        <f ca="1">IF(ISNA(VLOOKUP(A350,'Danh mục biên mục tiện ích'!A8:M35,12,0)),"",IF(LEN(VLOOKUP(A350,'Danh mục biên mục tiện ích'!A8:M35,12,0))=0,"",VLOOKUP(A350,'Danh mục biên mục tiện ích'!A8:M35,12,0)))</f>
        <v/>
      </c>
      <c r="M350" s="28" t="str">
        <f ca="1">IF(ISNA(VLOOKUP(A350,'Danh mục biên mục tiện ích'!A8:M35,13,0)),"",IF(LEN(VLOOKUP(A350,'Danh mục biên mục tiện ích'!A8:M35,13,0))=0,"",VLOOKUP(A350,'Danh mục biên mục tiện ích'!A8:M35,13,0)))</f>
        <v/>
      </c>
    </row>
    <row r="351" spans="1:13">
      <c r="A351" s="22" t="str">
        <f ca="1">IF(ISNA(VLOOKUP(A351,'Danh mục biên mục tiện ích'!A8:M35,1,0)),"",IF(LEN(VLOOKUP(A351,'Danh mục biên mục tiện ích'!A8:M35,1,0))=0,"",VLOOKUP(A351,'Danh mục biên mục tiện ích'!A8:M35,1,0)))</f>
        <v/>
      </c>
      <c r="D351" s="25" t="str">
        <f ca="1">IF(ISNA(VLOOKUP(A351,'Danh mục biên mục tiện ích'!A8:M35,4,0)),"",IF(LEN(VLOOKUP(A351,'Danh mục biên mục tiện ích'!A8:M35,4,0))=0,"",VLOOKUP(A351,'Danh mục biên mục tiện ích'!A8:M35,4,0)))</f>
        <v/>
      </c>
      <c r="H351" s="25" t="str">
        <f ca="1">IF(ISNA(VLOOKUP(A351,'Danh mục biên mục tiện ích'!A8:M35,8,0)),"",IF(LEN(VLOOKUP(A351,'Danh mục biên mục tiện ích'!A8:M35,8,0))=0,"",VLOOKUP(A351,'Danh mục biên mục tiện ích'!A8:M35,8,0)))</f>
        <v/>
      </c>
      <c r="I351" s="25" t="str">
        <f ca="1">IF(ISNA(VLOOKUP(A351,'Danh mục biên mục tiện ích'!A8:M35,9,0)),"",IF(LEN(VLOOKUP(A351,'Danh mục biên mục tiện ích'!A8:M35,9,0))=0,"",VLOOKUP(A351,'Danh mục biên mục tiện ích'!A8:M35,9,0)))</f>
        <v/>
      </c>
      <c r="J351" s="25" t="str">
        <f ca="1">IF(ISNA(VLOOKUP(A351,'Danh mục biên mục tiện ích'!A8:M35,10,0)),"",IF(LEN(VLOOKUP(A351,'Danh mục biên mục tiện ích'!A8:M35,10,0))=0,"",VLOOKUP(A351,'Danh mục biên mục tiện ích'!A8:M35,10,0)))</f>
        <v/>
      </c>
      <c r="K351" s="25" t="str">
        <f ca="1">IF(ISNA(VLOOKUP(A351,'Danh mục biên mục tiện ích'!A8:M35,11,0)),"",IF(LEN(VLOOKUP(A351,'Danh mục biên mục tiện ích'!A8:M35,11,0))=0,"",VLOOKUP(A351,'Danh mục biên mục tiện ích'!A8:M35,11,0)))</f>
        <v/>
      </c>
      <c r="L351" s="23" t="str">
        <f ca="1">IF(ISNA(VLOOKUP(A351,'Danh mục biên mục tiện ích'!A8:M35,12,0)),"",IF(LEN(VLOOKUP(A351,'Danh mục biên mục tiện ích'!A8:M35,12,0))=0,"",VLOOKUP(A351,'Danh mục biên mục tiện ích'!A8:M35,12,0)))</f>
        <v/>
      </c>
      <c r="M351" s="28" t="str">
        <f ca="1">IF(ISNA(VLOOKUP(A351,'Danh mục biên mục tiện ích'!A8:M35,13,0)),"",IF(LEN(VLOOKUP(A351,'Danh mục biên mục tiện ích'!A8:M35,13,0))=0,"",VLOOKUP(A351,'Danh mục biên mục tiện ích'!A8:M35,13,0)))</f>
        <v/>
      </c>
    </row>
    <row r="352" spans="1:13">
      <c r="A352" s="22" t="str">
        <f ca="1">IF(ISNA(VLOOKUP(A352,'Danh mục biên mục tiện ích'!A8:M35,1,0)),"",IF(LEN(VLOOKUP(A352,'Danh mục biên mục tiện ích'!A8:M35,1,0))=0,"",VLOOKUP(A352,'Danh mục biên mục tiện ích'!A8:M35,1,0)))</f>
        <v/>
      </c>
      <c r="D352" s="25" t="str">
        <f ca="1">IF(ISNA(VLOOKUP(A352,'Danh mục biên mục tiện ích'!A8:M35,4,0)),"",IF(LEN(VLOOKUP(A352,'Danh mục biên mục tiện ích'!A8:M35,4,0))=0,"",VLOOKUP(A352,'Danh mục biên mục tiện ích'!A8:M35,4,0)))</f>
        <v/>
      </c>
      <c r="H352" s="25" t="str">
        <f ca="1">IF(ISNA(VLOOKUP(A352,'Danh mục biên mục tiện ích'!A8:M35,8,0)),"",IF(LEN(VLOOKUP(A352,'Danh mục biên mục tiện ích'!A8:M35,8,0))=0,"",VLOOKUP(A352,'Danh mục biên mục tiện ích'!A8:M35,8,0)))</f>
        <v/>
      </c>
      <c r="I352" s="25" t="str">
        <f ca="1">IF(ISNA(VLOOKUP(A352,'Danh mục biên mục tiện ích'!A8:M35,9,0)),"",IF(LEN(VLOOKUP(A352,'Danh mục biên mục tiện ích'!A8:M35,9,0))=0,"",VLOOKUP(A352,'Danh mục biên mục tiện ích'!A8:M35,9,0)))</f>
        <v/>
      </c>
      <c r="J352" s="25" t="str">
        <f ca="1">IF(ISNA(VLOOKUP(A352,'Danh mục biên mục tiện ích'!A8:M35,10,0)),"",IF(LEN(VLOOKUP(A352,'Danh mục biên mục tiện ích'!A8:M35,10,0))=0,"",VLOOKUP(A352,'Danh mục biên mục tiện ích'!A8:M35,10,0)))</f>
        <v/>
      </c>
      <c r="K352" s="25" t="str">
        <f ca="1">IF(ISNA(VLOOKUP(A352,'Danh mục biên mục tiện ích'!A8:M35,11,0)),"",IF(LEN(VLOOKUP(A352,'Danh mục biên mục tiện ích'!A8:M35,11,0))=0,"",VLOOKUP(A352,'Danh mục biên mục tiện ích'!A8:M35,11,0)))</f>
        <v/>
      </c>
      <c r="L352" s="23" t="str">
        <f ca="1">IF(ISNA(VLOOKUP(A352,'Danh mục biên mục tiện ích'!A8:M35,12,0)),"",IF(LEN(VLOOKUP(A352,'Danh mục biên mục tiện ích'!A8:M35,12,0))=0,"",VLOOKUP(A352,'Danh mục biên mục tiện ích'!A8:M35,12,0)))</f>
        <v/>
      </c>
      <c r="M352" s="28" t="str">
        <f ca="1">IF(ISNA(VLOOKUP(A352,'Danh mục biên mục tiện ích'!A8:M35,13,0)),"",IF(LEN(VLOOKUP(A352,'Danh mục biên mục tiện ích'!A8:M35,13,0))=0,"",VLOOKUP(A352,'Danh mục biên mục tiện ích'!A8:M35,13,0)))</f>
        <v/>
      </c>
    </row>
    <row r="353" spans="1:13">
      <c r="A353" s="22" t="str">
        <f ca="1">IF(ISNA(VLOOKUP(A353,'Danh mục biên mục tiện ích'!A8:M35,1,0)),"",IF(LEN(VLOOKUP(A353,'Danh mục biên mục tiện ích'!A8:M35,1,0))=0,"",VLOOKUP(A353,'Danh mục biên mục tiện ích'!A8:M35,1,0)))</f>
        <v/>
      </c>
      <c r="D353" s="25" t="str">
        <f ca="1">IF(ISNA(VLOOKUP(A353,'Danh mục biên mục tiện ích'!A8:M35,4,0)),"",IF(LEN(VLOOKUP(A353,'Danh mục biên mục tiện ích'!A8:M35,4,0))=0,"",VLOOKUP(A353,'Danh mục biên mục tiện ích'!A8:M35,4,0)))</f>
        <v/>
      </c>
      <c r="H353" s="25" t="str">
        <f ca="1">IF(ISNA(VLOOKUP(A353,'Danh mục biên mục tiện ích'!A8:M35,8,0)),"",IF(LEN(VLOOKUP(A353,'Danh mục biên mục tiện ích'!A8:M35,8,0))=0,"",VLOOKUP(A353,'Danh mục biên mục tiện ích'!A8:M35,8,0)))</f>
        <v/>
      </c>
      <c r="I353" s="25" t="str">
        <f ca="1">IF(ISNA(VLOOKUP(A353,'Danh mục biên mục tiện ích'!A8:M35,9,0)),"",IF(LEN(VLOOKUP(A353,'Danh mục biên mục tiện ích'!A8:M35,9,0))=0,"",VLOOKUP(A353,'Danh mục biên mục tiện ích'!A8:M35,9,0)))</f>
        <v/>
      </c>
      <c r="J353" s="25" t="str">
        <f ca="1">IF(ISNA(VLOOKUP(A353,'Danh mục biên mục tiện ích'!A8:M35,10,0)),"",IF(LEN(VLOOKUP(A353,'Danh mục biên mục tiện ích'!A8:M35,10,0))=0,"",VLOOKUP(A353,'Danh mục biên mục tiện ích'!A8:M35,10,0)))</f>
        <v/>
      </c>
      <c r="K353" s="25" t="str">
        <f ca="1">IF(ISNA(VLOOKUP(A353,'Danh mục biên mục tiện ích'!A8:M35,11,0)),"",IF(LEN(VLOOKUP(A353,'Danh mục biên mục tiện ích'!A8:M35,11,0))=0,"",VLOOKUP(A353,'Danh mục biên mục tiện ích'!A8:M35,11,0)))</f>
        <v/>
      </c>
      <c r="L353" s="23" t="str">
        <f ca="1">IF(ISNA(VLOOKUP(A353,'Danh mục biên mục tiện ích'!A8:M35,12,0)),"",IF(LEN(VLOOKUP(A353,'Danh mục biên mục tiện ích'!A8:M35,12,0))=0,"",VLOOKUP(A353,'Danh mục biên mục tiện ích'!A8:M35,12,0)))</f>
        <v/>
      </c>
      <c r="M353" s="28" t="str">
        <f ca="1">IF(ISNA(VLOOKUP(A353,'Danh mục biên mục tiện ích'!A8:M35,13,0)),"",IF(LEN(VLOOKUP(A353,'Danh mục biên mục tiện ích'!A8:M35,13,0))=0,"",VLOOKUP(A353,'Danh mục biên mục tiện ích'!A8:M35,13,0)))</f>
        <v/>
      </c>
    </row>
    <row r="354" spans="1:13">
      <c r="A354" s="22" t="str">
        <f ca="1">IF(ISNA(VLOOKUP(A354,'Danh mục biên mục tiện ích'!A8:M35,1,0)),"",IF(LEN(VLOOKUP(A354,'Danh mục biên mục tiện ích'!A8:M35,1,0))=0,"",VLOOKUP(A354,'Danh mục biên mục tiện ích'!A8:M35,1,0)))</f>
        <v/>
      </c>
      <c r="D354" s="25" t="str">
        <f ca="1">IF(ISNA(VLOOKUP(A354,'Danh mục biên mục tiện ích'!A8:M35,4,0)),"",IF(LEN(VLOOKUP(A354,'Danh mục biên mục tiện ích'!A8:M35,4,0))=0,"",VLOOKUP(A354,'Danh mục biên mục tiện ích'!A8:M35,4,0)))</f>
        <v/>
      </c>
      <c r="H354" s="25" t="str">
        <f ca="1">IF(ISNA(VLOOKUP(A354,'Danh mục biên mục tiện ích'!A8:M35,8,0)),"",IF(LEN(VLOOKUP(A354,'Danh mục biên mục tiện ích'!A8:M35,8,0))=0,"",VLOOKUP(A354,'Danh mục biên mục tiện ích'!A8:M35,8,0)))</f>
        <v/>
      </c>
      <c r="I354" s="25" t="str">
        <f ca="1">IF(ISNA(VLOOKUP(A354,'Danh mục biên mục tiện ích'!A8:M35,9,0)),"",IF(LEN(VLOOKUP(A354,'Danh mục biên mục tiện ích'!A8:M35,9,0))=0,"",VLOOKUP(A354,'Danh mục biên mục tiện ích'!A8:M35,9,0)))</f>
        <v/>
      </c>
      <c r="J354" s="25" t="str">
        <f ca="1">IF(ISNA(VLOOKUP(A354,'Danh mục biên mục tiện ích'!A8:M35,10,0)),"",IF(LEN(VLOOKUP(A354,'Danh mục biên mục tiện ích'!A8:M35,10,0))=0,"",VLOOKUP(A354,'Danh mục biên mục tiện ích'!A8:M35,10,0)))</f>
        <v/>
      </c>
      <c r="K354" s="25" t="str">
        <f ca="1">IF(ISNA(VLOOKUP(A354,'Danh mục biên mục tiện ích'!A8:M35,11,0)),"",IF(LEN(VLOOKUP(A354,'Danh mục biên mục tiện ích'!A8:M35,11,0))=0,"",VLOOKUP(A354,'Danh mục biên mục tiện ích'!A8:M35,11,0)))</f>
        <v/>
      </c>
      <c r="L354" s="23" t="str">
        <f ca="1">IF(ISNA(VLOOKUP(A354,'Danh mục biên mục tiện ích'!A8:M35,12,0)),"",IF(LEN(VLOOKUP(A354,'Danh mục biên mục tiện ích'!A8:M35,12,0))=0,"",VLOOKUP(A354,'Danh mục biên mục tiện ích'!A8:M35,12,0)))</f>
        <v/>
      </c>
      <c r="M354" s="28" t="str">
        <f ca="1">IF(ISNA(VLOOKUP(A354,'Danh mục biên mục tiện ích'!A8:M35,13,0)),"",IF(LEN(VLOOKUP(A354,'Danh mục biên mục tiện ích'!A8:M35,13,0))=0,"",VLOOKUP(A354,'Danh mục biên mục tiện ích'!A8:M35,13,0)))</f>
        <v/>
      </c>
    </row>
    <row r="355" spans="1:13">
      <c r="A355" s="22" t="str">
        <f ca="1">IF(ISNA(VLOOKUP(A355,'Danh mục biên mục tiện ích'!A8:M35,1,0)),"",IF(LEN(VLOOKUP(A355,'Danh mục biên mục tiện ích'!A8:M35,1,0))=0,"",VLOOKUP(A355,'Danh mục biên mục tiện ích'!A8:M35,1,0)))</f>
        <v/>
      </c>
      <c r="D355" s="25" t="str">
        <f ca="1">IF(ISNA(VLOOKUP(A355,'Danh mục biên mục tiện ích'!A8:M35,4,0)),"",IF(LEN(VLOOKUP(A355,'Danh mục biên mục tiện ích'!A8:M35,4,0))=0,"",VLOOKUP(A355,'Danh mục biên mục tiện ích'!A8:M35,4,0)))</f>
        <v/>
      </c>
      <c r="H355" s="25" t="str">
        <f ca="1">IF(ISNA(VLOOKUP(A355,'Danh mục biên mục tiện ích'!A8:M35,8,0)),"",IF(LEN(VLOOKUP(A355,'Danh mục biên mục tiện ích'!A8:M35,8,0))=0,"",VLOOKUP(A355,'Danh mục biên mục tiện ích'!A8:M35,8,0)))</f>
        <v/>
      </c>
      <c r="I355" s="25" t="str">
        <f ca="1">IF(ISNA(VLOOKUP(A355,'Danh mục biên mục tiện ích'!A8:M35,9,0)),"",IF(LEN(VLOOKUP(A355,'Danh mục biên mục tiện ích'!A8:M35,9,0))=0,"",VLOOKUP(A355,'Danh mục biên mục tiện ích'!A8:M35,9,0)))</f>
        <v/>
      </c>
      <c r="J355" s="25" t="str">
        <f ca="1">IF(ISNA(VLOOKUP(A355,'Danh mục biên mục tiện ích'!A8:M35,10,0)),"",IF(LEN(VLOOKUP(A355,'Danh mục biên mục tiện ích'!A8:M35,10,0))=0,"",VLOOKUP(A355,'Danh mục biên mục tiện ích'!A8:M35,10,0)))</f>
        <v/>
      </c>
      <c r="K355" s="25" t="str">
        <f ca="1">IF(ISNA(VLOOKUP(A355,'Danh mục biên mục tiện ích'!A8:M35,11,0)),"",IF(LEN(VLOOKUP(A355,'Danh mục biên mục tiện ích'!A8:M35,11,0))=0,"",VLOOKUP(A355,'Danh mục biên mục tiện ích'!A8:M35,11,0)))</f>
        <v/>
      </c>
      <c r="L355" s="23" t="str">
        <f ca="1">IF(ISNA(VLOOKUP(A355,'Danh mục biên mục tiện ích'!A8:M35,12,0)),"",IF(LEN(VLOOKUP(A355,'Danh mục biên mục tiện ích'!A8:M35,12,0))=0,"",VLOOKUP(A355,'Danh mục biên mục tiện ích'!A8:M35,12,0)))</f>
        <v/>
      </c>
      <c r="M355" s="28" t="str">
        <f ca="1">IF(ISNA(VLOOKUP(A355,'Danh mục biên mục tiện ích'!A8:M35,13,0)),"",IF(LEN(VLOOKUP(A355,'Danh mục biên mục tiện ích'!A8:M35,13,0))=0,"",VLOOKUP(A355,'Danh mục biên mục tiện ích'!A8:M35,13,0)))</f>
        <v/>
      </c>
    </row>
    <row r="356" spans="1:13">
      <c r="A356" s="22" t="str">
        <f ca="1">IF(ISNA(VLOOKUP(A356,'Danh mục biên mục tiện ích'!A8:M35,1,0)),"",IF(LEN(VLOOKUP(A356,'Danh mục biên mục tiện ích'!A8:M35,1,0))=0,"",VLOOKUP(A356,'Danh mục biên mục tiện ích'!A8:M35,1,0)))</f>
        <v/>
      </c>
      <c r="D356" s="25" t="str">
        <f ca="1">IF(ISNA(VLOOKUP(A356,'Danh mục biên mục tiện ích'!A8:M35,4,0)),"",IF(LEN(VLOOKUP(A356,'Danh mục biên mục tiện ích'!A8:M35,4,0))=0,"",VLOOKUP(A356,'Danh mục biên mục tiện ích'!A8:M35,4,0)))</f>
        <v/>
      </c>
      <c r="H356" s="25" t="str">
        <f ca="1">IF(ISNA(VLOOKUP(A356,'Danh mục biên mục tiện ích'!A8:M35,8,0)),"",IF(LEN(VLOOKUP(A356,'Danh mục biên mục tiện ích'!A8:M35,8,0))=0,"",VLOOKUP(A356,'Danh mục biên mục tiện ích'!A8:M35,8,0)))</f>
        <v/>
      </c>
      <c r="I356" s="25" t="str">
        <f ca="1">IF(ISNA(VLOOKUP(A356,'Danh mục biên mục tiện ích'!A8:M35,9,0)),"",IF(LEN(VLOOKUP(A356,'Danh mục biên mục tiện ích'!A8:M35,9,0))=0,"",VLOOKUP(A356,'Danh mục biên mục tiện ích'!A8:M35,9,0)))</f>
        <v/>
      </c>
      <c r="J356" s="25" t="str">
        <f ca="1">IF(ISNA(VLOOKUP(A356,'Danh mục biên mục tiện ích'!A8:M35,10,0)),"",IF(LEN(VLOOKUP(A356,'Danh mục biên mục tiện ích'!A8:M35,10,0))=0,"",VLOOKUP(A356,'Danh mục biên mục tiện ích'!A8:M35,10,0)))</f>
        <v/>
      </c>
      <c r="K356" s="25" t="str">
        <f ca="1">IF(ISNA(VLOOKUP(A356,'Danh mục biên mục tiện ích'!A8:M35,11,0)),"",IF(LEN(VLOOKUP(A356,'Danh mục biên mục tiện ích'!A8:M35,11,0))=0,"",VLOOKUP(A356,'Danh mục biên mục tiện ích'!A8:M35,11,0)))</f>
        <v/>
      </c>
      <c r="L356" s="23" t="str">
        <f ca="1">IF(ISNA(VLOOKUP(A356,'Danh mục biên mục tiện ích'!A8:M35,12,0)),"",IF(LEN(VLOOKUP(A356,'Danh mục biên mục tiện ích'!A8:M35,12,0))=0,"",VLOOKUP(A356,'Danh mục biên mục tiện ích'!A8:M35,12,0)))</f>
        <v/>
      </c>
      <c r="M356" s="28" t="str">
        <f ca="1">IF(ISNA(VLOOKUP(A356,'Danh mục biên mục tiện ích'!A8:M35,13,0)),"",IF(LEN(VLOOKUP(A356,'Danh mục biên mục tiện ích'!A8:M35,13,0))=0,"",VLOOKUP(A356,'Danh mục biên mục tiện ích'!A8:M35,13,0)))</f>
        <v/>
      </c>
    </row>
    <row r="357" spans="1:13">
      <c r="A357" s="22" t="str">
        <f ca="1">IF(ISNA(VLOOKUP(A357,'Danh mục biên mục tiện ích'!A8:M35,1,0)),"",IF(LEN(VLOOKUP(A357,'Danh mục biên mục tiện ích'!A8:M35,1,0))=0,"",VLOOKUP(A357,'Danh mục biên mục tiện ích'!A8:M35,1,0)))</f>
        <v/>
      </c>
      <c r="D357" s="25" t="str">
        <f ca="1">IF(ISNA(VLOOKUP(A357,'Danh mục biên mục tiện ích'!A8:M35,4,0)),"",IF(LEN(VLOOKUP(A357,'Danh mục biên mục tiện ích'!A8:M35,4,0))=0,"",VLOOKUP(A357,'Danh mục biên mục tiện ích'!A8:M35,4,0)))</f>
        <v/>
      </c>
      <c r="H357" s="25" t="str">
        <f ca="1">IF(ISNA(VLOOKUP(A357,'Danh mục biên mục tiện ích'!A8:M35,8,0)),"",IF(LEN(VLOOKUP(A357,'Danh mục biên mục tiện ích'!A8:M35,8,0))=0,"",VLOOKUP(A357,'Danh mục biên mục tiện ích'!A8:M35,8,0)))</f>
        <v/>
      </c>
      <c r="I357" s="25" t="str">
        <f ca="1">IF(ISNA(VLOOKUP(A357,'Danh mục biên mục tiện ích'!A8:M35,9,0)),"",IF(LEN(VLOOKUP(A357,'Danh mục biên mục tiện ích'!A8:M35,9,0))=0,"",VLOOKUP(A357,'Danh mục biên mục tiện ích'!A8:M35,9,0)))</f>
        <v/>
      </c>
      <c r="J357" s="25" t="str">
        <f ca="1">IF(ISNA(VLOOKUP(A357,'Danh mục biên mục tiện ích'!A8:M35,10,0)),"",IF(LEN(VLOOKUP(A357,'Danh mục biên mục tiện ích'!A8:M35,10,0))=0,"",VLOOKUP(A357,'Danh mục biên mục tiện ích'!A8:M35,10,0)))</f>
        <v/>
      </c>
      <c r="K357" s="25" t="str">
        <f ca="1">IF(ISNA(VLOOKUP(A357,'Danh mục biên mục tiện ích'!A8:M35,11,0)),"",IF(LEN(VLOOKUP(A357,'Danh mục biên mục tiện ích'!A8:M35,11,0))=0,"",VLOOKUP(A357,'Danh mục biên mục tiện ích'!A8:M35,11,0)))</f>
        <v/>
      </c>
      <c r="L357" s="23" t="str">
        <f ca="1">IF(ISNA(VLOOKUP(A357,'Danh mục biên mục tiện ích'!A8:M35,12,0)),"",IF(LEN(VLOOKUP(A357,'Danh mục biên mục tiện ích'!A8:M35,12,0))=0,"",VLOOKUP(A357,'Danh mục biên mục tiện ích'!A8:M35,12,0)))</f>
        <v/>
      </c>
      <c r="M357" s="28" t="str">
        <f ca="1">IF(ISNA(VLOOKUP(A357,'Danh mục biên mục tiện ích'!A8:M35,13,0)),"",IF(LEN(VLOOKUP(A357,'Danh mục biên mục tiện ích'!A8:M35,13,0))=0,"",VLOOKUP(A357,'Danh mục biên mục tiện ích'!A8:M35,13,0)))</f>
        <v/>
      </c>
    </row>
    <row r="358" spans="1:13">
      <c r="A358" s="22" t="str">
        <f ca="1">IF(ISNA(VLOOKUP(A358,'Danh mục biên mục tiện ích'!A8:M35,1,0)),"",IF(LEN(VLOOKUP(A358,'Danh mục biên mục tiện ích'!A8:M35,1,0))=0,"",VLOOKUP(A358,'Danh mục biên mục tiện ích'!A8:M35,1,0)))</f>
        <v/>
      </c>
      <c r="D358" s="25" t="str">
        <f ca="1">IF(ISNA(VLOOKUP(A358,'Danh mục biên mục tiện ích'!A8:M35,4,0)),"",IF(LEN(VLOOKUP(A358,'Danh mục biên mục tiện ích'!A8:M35,4,0))=0,"",VLOOKUP(A358,'Danh mục biên mục tiện ích'!A8:M35,4,0)))</f>
        <v/>
      </c>
      <c r="H358" s="25" t="str">
        <f ca="1">IF(ISNA(VLOOKUP(A358,'Danh mục biên mục tiện ích'!A8:M35,8,0)),"",IF(LEN(VLOOKUP(A358,'Danh mục biên mục tiện ích'!A8:M35,8,0))=0,"",VLOOKUP(A358,'Danh mục biên mục tiện ích'!A8:M35,8,0)))</f>
        <v/>
      </c>
      <c r="I358" s="25" t="str">
        <f ca="1">IF(ISNA(VLOOKUP(A358,'Danh mục biên mục tiện ích'!A8:M35,9,0)),"",IF(LEN(VLOOKUP(A358,'Danh mục biên mục tiện ích'!A8:M35,9,0))=0,"",VLOOKUP(A358,'Danh mục biên mục tiện ích'!A8:M35,9,0)))</f>
        <v/>
      </c>
      <c r="J358" s="25" t="str">
        <f ca="1">IF(ISNA(VLOOKUP(A358,'Danh mục biên mục tiện ích'!A8:M35,10,0)),"",IF(LEN(VLOOKUP(A358,'Danh mục biên mục tiện ích'!A8:M35,10,0))=0,"",VLOOKUP(A358,'Danh mục biên mục tiện ích'!A8:M35,10,0)))</f>
        <v/>
      </c>
      <c r="K358" s="25" t="str">
        <f ca="1">IF(ISNA(VLOOKUP(A358,'Danh mục biên mục tiện ích'!A8:M35,11,0)),"",IF(LEN(VLOOKUP(A358,'Danh mục biên mục tiện ích'!A8:M35,11,0))=0,"",VLOOKUP(A358,'Danh mục biên mục tiện ích'!A8:M35,11,0)))</f>
        <v/>
      </c>
      <c r="L358" s="23" t="str">
        <f ca="1">IF(ISNA(VLOOKUP(A358,'Danh mục biên mục tiện ích'!A8:M35,12,0)),"",IF(LEN(VLOOKUP(A358,'Danh mục biên mục tiện ích'!A8:M35,12,0))=0,"",VLOOKUP(A358,'Danh mục biên mục tiện ích'!A8:M35,12,0)))</f>
        <v/>
      </c>
      <c r="M358" s="28" t="str">
        <f ca="1">IF(ISNA(VLOOKUP(A358,'Danh mục biên mục tiện ích'!A8:M35,13,0)),"",IF(LEN(VLOOKUP(A358,'Danh mục biên mục tiện ích'!A8:M35,13,0))=0,"",VLOOKUP(A358,'Danh mục biên mục tiện ích'!A8:M35,13,0)))</f>
        <v/>
      </c>
    </row>
    <row r="359" spans="1:13">
      <c r="A359" s="22" t="str">
        <f ca="1">IF(ISNA(VLOOKUP(A359,'Danh mục biên mục tiện ích'!A8:M35,1,0)),"",IF(LEN(VLOOKUP(A359,'Danh mục biên mục tiện ích'!A8:M35,1,0))=0,"",VLOOKUP(A359,'Danh mục biên mục tiện ích'!A8:M35,1,0)))</f>
        <v/>
      </c>
      <c r="D359" s="25" t="str">
        <f ca="1">IF(ISNA(VLOOKUP(A359,'Danh mục biên mục tiện ích'!A8:M35,4,0)),"",IF(LEN(VLOOKUP(A359,'Danh mục biên mục tiện ích'!A8:M35,4,0))=0,"",VLOOKUP(A359,'Danh mục biên mục tiện ích'!A8:M35,4,0)))</f>
        <v/>
      </c>
      <c r="H359" s="25" t="str">
        <f ca="1">IF(ISNA(VLOOKUP(A359,'Danh mục biên mục tiện ích'!A8:M35,8,0)),"",IF(LEN(VLOOKUP(A359,'Danh mục biên mục tiện ích'!A8:M35,8,0))=0,"",VLOOKUP(A359,'Danh mục biên mục tiện ích'!A8:M35,8,0)))</f>
        <v/>
      </c>
      <c r="I359" s="25" t="str">
        <f ca="1">IF(ISNA(VLOOKUP(A359,'Danh mục biên mục tiện ích'!A8:M35,9,0)),"",IF(LEN(VLOOKUP(A359,'Danh mục biên mục tiện ích'!A8:M35,9,0))=0,"",VLOOKUP(A359,'Danh mục biên mục tiện ích'!A8:M35,9,0)))</f>
        <v/>
      </c>
      <c r="J359" s="25" t="str">
        <f ca="1">IF(ISNA(VLOOKUP(A359,'Danh mục biên mục tiện ích'!A8:M35,10,0)),"",IF(LEN(VLOOKUP(A359,'Danh mục biên mục tiện ích'!A8:M35,10,0))=0,"",VLOOKUP(A359,'Danh mục biên mục tiện ích'!A8:M35,10,0)))</f>
        <v/>
      </c>
      <c r="K359" s="25" t="str">
        <f ca="1">IF(ISNA(VLOOKUP(A359,'Danh mục biên mục tiện ích'!A8:M35,11,0)),"",IF(LEN(VLOOKUP(A359,'Danh mục biên mục tiện ích'!A8:M35,11,0))=0,"",VLOOKUP(A359,'Danh mục biên mục tiện ích'!A8:M35,11,0)))</f>
        <v/>
      </c>
      <c r="L359" s="23" t="str">
        <f ca="1">IF(ISNA(VLOOKUP(A359,'Danh mục biên mục tiện ích'!A8:M35,12,0)),"",IF(LEN(VLOOKUP(A359,'Danh mục biên mục tiện ích'!A8:M35,12,0))=0,"",VLOOKUP(A359,'Danh mục biên mục tiện ích'!A8:M35,12,0)))</f>
        <v/>
      </c>
      <c r="M359" s="28" t="str">
        <f ca="1">IF(ISNA(VLOOKUP(A359,'Danh mục biên mục tiện ích'!A8:M35,13,0)),"",IF(LEN(VLOOKUP(A359,'Danh mục biên mục tiện ích'!A8:M35,13,0))=0,"",VLOOKUP(A359,'Danh mục biên mục tiện ích'!A8:M35,13,0)))</f>
        <v/>
      </c>
    </row>
    <row r="360" spans="1:13">
      <c r="A360" s="22" t="str">
        <f ca="1">IF(ISNA(VLOOKUP(A360,'Danh mục biên mục tiện ích'!A8:M35,1,0)),"",IF(LEN(VLOOKUP(A360,'Danh mục biên mục tiện ích'!A8:M35,1,0))=0,"",VLOOKUP(A360,'Danh mục biên mục tiện ích'!A8:M35,1,0)))</f>
        <v/>
      </c>
      <c r="D360" s="25" t="str">
        <f ca="1">IF(ISNA(VLOOKUP(A360,'Danh mục biên mục tiện ích'!A8:M35,4,0)),"",IF(LEN(VLOOKUP(A360,'Danh mục biên mục tiện ích'!A8:M35,4,0))=0,"",VLOOKUP(A360,'Danh mục biên mục tiện ích'!A8:M35,4,0)))</f>
        <v/>
      </c>
      <c r="H360" s="25" t="str">
        <f ca="1">IF(ISNA(VLOOKUP(A360,'Danh mục biên mục tiện ích'!A8:M35,8,0)),"",IF(LEN(VLOOKUP(A360,'Danh mục biên mục tiện ích'!A8:M35,8,0))=0,"",VLOOKUP(A360,'Danh mục biên mục tiện ích'!A8:M35,8,0)))</f>
        <v/>
      </c>
      <c r="I360" s="25" t="str">
        <f ca="1">IF(ISNA(VLOOKUP(A360,'Danh mục biên mục tiện ích'!A8:M35,9,0)),"",IF(LEN(VLOOKUP(A360,'Danh mục biên mục tiện ích'!A8:M35,9,0))=0,"",VLOOKUP(A360,'Danh mục biên mục tiện ích'!A8:M35,9,0)))</f>
        <v/>
      </c>
      <c r="J360" s="25" t="str">
        <f ca="1">IF(ISNA(VLOOKUP(A360,'Danh mục biên mục tiện ích'!A8:M35,10,0)),"",IF(LEN(VLOOKUP(A360,'Danh mục biên mục tiện ích'!A8:M35,10,0))=0,"",VLOOKUP(A360,'Danh mục biên mục tiện ích'!A8:M35,10,0)))</f>
        <v/>
      </c>
      <c r="K360" s="25" t="str">
        <f ca="1">IF(ISNA(VLOOKUP(A360,'Danh mục biên mục tiện ích'!A8:M35,11,0)),"",IF(LEN(VLOOKUP(A360,'Danh mục biên mục tiện ích'!A8:M35,11,0))=0,"",VLOOKUP(A360,'Danh mục biên mục tiện ích'!A8:M35,11,0)))</f>
        <v/>
      </c>
      <c r="L360" s="23" t="str">
        <f ca="1">IF(ISNA(VLOOKUP(A360,'Danh mục biên mục tiện ích'!A8:M35,12,0)),"",IF(LEN(VLOOKUP(A360,'Danh mục biên mục tiện ích'!A8:M35,12,0))=0,"",VLOOKUP(A360,'Danh mục biên mục tiện ích'!A8:M35,12,0)))</f>
        <v/>
      </c>
      <c r="M360" s="28" t="str">
        <f ca="1">IF(ISNA(VLOOKUP(A360,'Danh mục biên mục tiện ích'!A8:M35,13,0)),"",IF(LEN(VLOOKUP(A360,'Danh mục biên mục tiện ích'!A8:M35,13,0))=0,"",VLOOKUP(A360,'Danh mục biên mục tiện ích'!A8:M35,13,0)))</f>
        <v/>
      </c>
    </row>
    <row r="361" spans="1:13">
      <c r="A361" s="22" t="str">
        <f ca="1">IF(ISNA(VLOOKUP(A361,'Danh mục biên mục tiện ích'!A8:M35,1,0)),"",IF(LEN(VLOOKUP(A361,'Danh mục biên mục tiện ích'!A8:M35,1,0))=0,"",VLOOKUP(A361,'Danh mục biên mục tiện ích'!A8:M35,1,0)))</f>
        <v/>
      </c>
      <c r="D361" s="25" t="str">
        <f ca="1">IF(ISNA(VLOOKUP(A361,'Danh mục biên mục tiện ích'!A8:M35,4,0)),"",IF(LEN(VLOOKUP(A361,'Danh mục biên mục tiện ích'!A8:M35,4,0))=0,"",VLOOKUP(A361,'Danh mục biên mục tiện ích'!A8:M35,4,0)))</f>
        <v/>
      </c>
      <c r="H361" s="25" t="str">
        <f ca="1">IF(ISNA(VLOOKUP(A361,'Danh mục biên mục tiện ích'!A8:M35,8,0)),"",IF(LEN(VLOOKUP(A361,'Danh mục biên mục tiện ích'!A8:M35,8,0))=0,"",VLOOKUP(A361,'Danh mục biên mục tiện ích'!A8:M35,8,0)))</f>
        <v/>
      </c>
      <c r="I361" s="25" t="str">
        <f ca="1">IF(ISNA(VLOOKUP(A361,'Danh mục biên mục tiện ích'!A8:M35,9,0)),"",IF(LEN(VLOOKUP(A361,'Danh mục biên mục tiện ích'!A8:M35,9,0))=0,"",VLOOKUP(A361,'Danh mục biên mục tiện ích'!A8:M35,9,0)))</f>
        <v/>
      </c>
      <c r="J361" s="25" t="str">
        <f ca="1">IF(ISNA(VLOOKUP(A361,'Danh mục biên mục tiện ích'!A8:M35,10,0)),"",IF(LEN(VLOOKUP(A361,'Danh mục biên mục tiện ích'!A8:M35,10,0))=0,"",VLOOKUP(A361,'Danh mục biên mục tiện ích'!A8:M35,10,0)))</f>
        <v/>
      </c>
      <c r="K361" s="25" t="str">
        <f ca="1">IF(ISNA(VLOOKUP(A361,'Danh mục biên mục tiện ích'!A8:M35,11,0)),"",IF(LEN(VLOOKUP(A361,'Danh mục biên mục tiện ích'!A8:M35,11,0))=0,"",VLOOKUP(A361,'Danh mục biên mục tiện ích'!A8:M35,11,0)))</f>
        <v/>
      </c>
      <c r="L361" s="23" t="str">
        <f ca="1">IF(ISNA(VLOOKUP(A361,'Danh mục biên mục tiện ích'!A8:M35,12,0)),"",IF(LEN(VLOOKUP(A361,'Danh mục biên mục tiện ích'!A8:M35,12,0))=0,"",VLOOKUP(A361,'Danh mục biên mục tiện ích'!A8:M35,12,0)))</f>
        <v/>
      </c>
      <c r="M361" s="28" t="str">
        <f ca="1">IF(ISNA(VLOOKUP(A361,'Danh mục biên mục tiện ích'!A8:M35,13,0)),"",IF(LEN(VLOOKUP(A361,'Danh mục biên mục tiện ích'!A8:M35,13,0))=0,"",VLOOKUP(A361,'Danh mục biên mục tiện ích'!A8:M35,13,0)))</f>
        <v/>
      </c>
    </row>
    <row r="362" spans="1:13">
      <c r="A362" s="22" t="str">
        <f ca="1">IF(ISNA(VLOOKUP(A362,'Danh mục biên mục tiện ích'!A8:M35,1,0)),"",IF(LEN(VLOOKUP(A362,'Danh mục biên mục tiện ích'!A8:M35,1,0))=0,"",VLOOKUP(A362,'Danh mục biên mục tiện ích'!A8:M35,1,0)))</f>
        <v/>
      </c>
      <c r="D362" s="25" t="str">
        <f ca="1">IF(ISNA(VLOOKUP(A362,'Danh mục biên mục tiện ích'!A8:M35,4,0)),"",IF(LEN(VLOOKUP(A362,'Danh mục biên mục tiện ích'!A8:M35,4,0))=0,"",VLOOKUP(A362,'Danh mục biên mục tiện ích'!A8:M35,4,0)))</f>
        <v/>
      </c>
      <c r="H362" s="25" t="str">
        <f ca="1">IF(ISNA(VLOOKUP(A362,'Danh mục biên mục tiện ích'!A8:M35,8,0)),"",IF(LEN(VLOOKUP(A362,'Danh mục biên mục tiện ích'!A8:M35,8,0))=0,"",VLOOKUP(A362,'Danh mục biên mục tiện ích'!A8:M35,8,0)))</f>
        <v/>
      </c>
      <c r="I362" s="25" t="str">
        <f ca="1">IF(ISNA(VLOOKUP(A362,'Danh mục biên mục tiện ích'!A8:M35,9,0)),"",IF(LEN(VLOOKUP(A362,'Danh mục biên mục tiện ích'!A8:M35,9,0))=0,"",VLOOKUP(A362,'Danh mục biên mục tiện ích'!A8:M35,9,0)))</f>
        <v/>
      </c>
      <c r="J362" s="25" t="str">
        <f ca="1">IF(ISNA(VLOOKUP(A362,'Danh mục biên mục tiện ích'!A8:M35,10,0)),"",IF(LEN(VLOOKUP(A362,'Danh mục biên mục tiện ích'!A8:M35,10,0))=0,"",VLOOKUP(A362,'Danh mục biên mục tiện ích'!A8:M35,10,0)))</f>
        <v/>
      </c>
      <c r="K362" s="25" t="str">
        <f ca="1">IF(ISNA(VLOOKUP(A362,'Danh mục biên mục tiện ích'!A8:M35,11,0)),"",IF(LEN(VLOOKUP(A362,'Danh mục biên mục tiện ích'!A8:M35,11,0))=0,"",VLOOKUP(A362,'Danh mục biên mục tiện ích'!A8:M35,11,0)))</f>
        <v/>
      </c>
      <c r="L362" s="23" t="str">
        <f ca="1">IF(ISNA(VLOOKUP(A362,'Danh mục biên mục tiện ích'!A8:M35,12,0)),"",IF(LEN(VLOOKUP(A362,'Danh mục biên mục tiện ích'!A8:M35,12,0))=0,"",VLOOKUP(A362,'Danh mục biên mục tiện ích'!A8:M35,12,0)))</f>
        <v/>
      </c>
      <c r="M362" s="28" t="str">
        <f ca="1">IF(ISNA(VLOOKUP(A362,'Danh mục biên mục tiện ích'!A8:M35,13,0)),"",IF(LEN(VLOOKUP(A362,'Danh mục biên mục tiện ích'!A8:M35,13,0))=0,"",VLOOKUP(A362,'Danh mục biên mục tiện ích'!A8:M35,13,0)))</f>
        <v/>
      </c>
    </row>
    <row r="363" spans="1:13">
      <c r="A363" s="22" t="str">
        <f ca="1">IF(ISNA(VLOOKUP(A363,'Danh mục biên mục tiện ích'!A8:M35,1,0)),"",IF(LEN(VLOOKUP(A363,'Danh mục biên mục tiện ích'!A8:M35,1,0))=0,"",VLOOKUP(A363,'Danh mục biên mục tiện ích'!A8:M35,1,0)))</f>
        <v/>
      </c>
      <c r="D363" s="25" t="str">
        <f ca="1">IF(ISNA(VLOOKUP(A363,'Danh mục biên mục tiện ích'!A8:M35,4,0)),"",IF(LEN(VLOOKUP(A363,'Danh mục biên mục tiện ích'!A8:M35,4,0))=0,"",VLOOKUP(A363,'Danh mục biên mục tiện ích'!A8:M35,4,0)))</f>
        <v/>
      </c>
      <c r="H363" s="25" t="str">
        <f ca="1">IF(ISNA(VLOOKUP(A363,'Danh mục biên mục tiện ích'!A8:M35,8,0)),"",IF(LEN(VLOOKUP(A363,'Danh mục biên mục tiện ích'!A8:M35,8,0))=0,"",VLOOKUP(A363,'Danh mục biên mục tiện ích'!A8:M35,8,0)))</f>
        <v/>
      </c>
      <c r="I363" s="25" t="str">
        <f ca="1">IF(ISNA(VLOOKUP(A363,'Danh mục biên mục tiện ích'!A8:M35,9,0)),"",IF(LEN(VLOOKUP(A363,'Danh mục biên mục tiện ích'!A8:M35,9,0))=0,"",VLOOKUP(A363,'Danh mục biên mục tiện ích'!A8:M35,9,0)))</f>
        <v/>
      </c>
      <c r="J363" s="25" t="str">
        <f ca="1">IF(ISNA(VLOOKUP(A363,'Danh mục biên mục tiện ích'!A8:M35,10,0)),"",IF(LEN(VLOOKUP(A363,'Danh mục biên mục tiện ích'!A8:M35,10,0))=0,"",VLOOKUP(A363,'Danh mục biên mục tiện ích'!A8:M35,10,0)))</f>
        <v/>
      </c>
      <c r="K363" s="25" t="str">
        <f ca="1">IF(ISNA(VLOOKUP(A363,'Danh mục biên mục tiện ích'!A8:M35,11,0)),"",IF(LEN(VLOOKUP(A363,'Danh mục biên mục tiện ích'!A8:M35,11,0))=0,"",VLOOKUP(A363,'Danh mục biên mục tiện ích'!A8:M35,11,0)))</f>
        <v/>
      </c>
      <c r="L363" s="23" t="str">
        <f ca="1">IF(ISNA(VLOOKUP(A363,'Danh mục biên mục tiện ích'!A8:M35,12,0)),"",IF(LEN(VLOOKUP(A363,'Danh mục biên mục tiện ích'!A8:M35,12,0))=0,"",VLOOKUP(A363,'Danh mục biên mục tiện ích'!A8:M35,12,0)))</f>
        <v/>
      </c>
      <c r="M363" s="28" t="str">
        <f ca="1">IF(ISNA(VLOOKUP(A363,'Danh mục biên mục tiện ích'!A8:M35,13,0)),"",IF(LEN(VLOOKUP(A363,'Danh mục biên mục tiện ích'!A8:M35,13,0))=0,"",VLOOKUP(A363,'Danh mục biên mục tiện ích'!A8:M35,13,0)))</f>
        <v/>
      </c>
    </row>
    <row r="364" spans="1:13">
      <c r="A364" s="22" t="str">
        <f ca="1">IF(ISNA(VLOOKUP(A364,'Danh mục biên mục tiện ích'!A8:M35,1,0)),"",IF(LEN(VLOOKUP(A364,'Danh mục biên mục tiện ích'!A8:M35,1,0))=0,"",VLOOKUP(A364,'Danh mục biên mục tiện ích'!A8:M35,1,0)))</f>
        <v/>
      </c>
      <c r="D364" s="25" t="str">
        <f ca="1">IF(ISNA(VLOOKUP(A364,'Danh mục biên mục tiện ích'!A8:M35,4,0)),"",IF(LEN(VLOOKUP(A364,'Danh mục biên mục tiện ích'!A8:M35,4,0))=0,"",VLOOKUP(A364,'Danh mục biên mục tiện ích'!A8:M35,4,0)))</f>
        <v/>
      </c>
      <c r="H364" s="25" t="str">
        <f ca="1">IF(ISNA(VLOOKUP(A364,'Danh mục biên mục tiện ích'!A8:M35,8,0)),"",IF(LEN(VLOOKUP(A364,'Danh mục biên mục tiện ích'!A8:M35,8,0))=0,"",VLOOKUP(A364,'Danh mục biên mục tiện ích'!A8:M35,8,0)))</f>
        <v/>
      </c>
      <c r="I364" s="25" t="str">
        <f ca="1">IF(ISNA(VLOOKUP(A364,'Danh mục biên mục tiện ích'!A8:M35,9,0)),"",IF(LEN(VLOOKUP(A364,'Danh mục biên mục tiện ích'!A8:M35,9,0))=0,"",VLOOKUP(A364,'Danh mục biên mục tiện ích'!A8:M35,9,0)))</f>
        <v/>
      </c>
      <c r="J364" s="25" t="str">
        <f ca="1">IF(ISNA(VLOOKUP(A364,'Danh mục biên mục tiện ích'!A8:M35,10,0)),"",IF(LEN(VLOOKUP(A364,'Danh mục biên mục tiện ích'!A8:M35,10,0))=0,"",VLOOKUP(A364,'Danh mục biên mục tiện ích'!A8:M35,10,0)))</f>
        <v/>
      </c>
      <c r="K364" s="25" t="str">
        <f ca="1">IF(ISNA(VLOOKUP(A364,'Danh mục biên mục tiện ích'!A8:M35,11,0)),"",IF(LEN(VLOOKUP(A364,'Danh mục biên mục tiện ích'!A8:M35,11,0))=0,"",VLOOKUP(A364,'Danh mục biên mục tiện ích'!A8:M35,11,0)))</f>
        <v/>
      </c>
      <c r="L364" s="23" t="str">
        <f ca="1">IF(ISNA(VLOOKUP(A364,'Danh mục biên mục tiện ích'!A8:M35,12,0)),"",IF(LEN(VLOOKUP(A364,'Danh mục biên mục tiện ích'!A8:M35,12,0))=0,"",VLOOKUP(A364,'Danh mục biên mục tiện ích'!A8:M35,12,0)))</f>
        <v/>
      </c>
      <c r="M364" s="28" t="str">
        <f ca="1">IF(ISNA(VLOOKUP(A364,'Danh mục biên mục tiện ích'!A8:M35,13,0)),"",IF(LEN(VLOOKUP(A364,'Danh mục biên mục tiện ích'!A8:M35,13,0))=0,"",VLOOKUP(A364,'Danh mục biên mục tiện ích'!A8:M35,13,0)))</f>
        <v/>
      </c>
    </row>
    <row r="365" spans="1:13">
      <c r="A365" s="22" t="str">
        <f ca="1">IF(ISNA(VLOOKUP(A365,'Danh mục biên mục tiện ích'!A8:M35,1,0)),"",IF(LEN(VLOOKUP(A365,'Danh mục biên mục tiện ích'!A8:M35,1,0))=0,"",VLOOKUP(A365,'Danh mục biên mục tiện ích'!A8:M35,1,0)))</f>
        <v/>
      </c>
      <c r="D365" s="25" t="str">
        <f ca="1">IF(ISNA(VLOOKUP(A365,'Danh mục biên mục tiện ích'!A8:M35,4,0)),"",IF(LEN(VLOOKUP(A365,'Danh mục biên mục tiện ích'!A8:M35,4,0))=0,"",VLOOKUP(A365,'Danh mục biên mục tiện ích'!A8:M35,4,0)))</f>
        <v/>
      </c>
      <c r="H365" s="25" t="str">
        <f ca="1">IF(ISNA(VLOOKUP(A365,'Danh mục biên mục tiện ích'!A8:M35,8,0)),"",IF(LEN(VLOOKUP(A365,'Danh mục biên mục tiện ích'!A8:M35,8,0))=0,"",VLOOKUP(A365,'Danh mục biên mục tiện ích'!A8:M35,8,0)))</f>
        <v/>
      </c>
      <c r="I365" s="25" t="str">
        <f ca="1">IF(ISNA(VLOOKUP(A365,'Danh mục biên mục tiện ích'!A8:M35,9,0)),"",IF(LEN(VLOOKUP(A365,'Danh mục biên mục tiện ích'!A8:M35,9,0))=0,"",VLOOKUP(A365,'Danh mục biên mục tiện ích'!A8:M35,9,0)))</f>
        <v/>
      </c>
      <c r="J365" s="25" t="str">
        <f ca="1">IF(ISNA(VLOOKUP(A365,'Danh mục biên mục tiện ích'!A8:M35,10,0)),"",IF(LEN(VLOOKUP(A365,'Danh mục biên mục tiện ích'!A8:M35,10,0))=0,"",VLOOKUP(A365,'Danh mục biên mục tiện ích'!A8:M35,10,0)))</f>
        <v/>
      </c>
      <c r="K365" s="25" t="str">
        <f ca="1">IF(ISNA(VLOOKUP(A365,'Danh mục biên mục tiện ích'!A8:M35,11,0)),"",IF(LEN(VLOOKUP(A365,'Danh mục biên mục tiện ích'!A8:M35,11,0))=0,"",VLOOKUP(A365,'Danh mục biên mục tiện ích'!A8:M35,11,0)))</f>
        <v/>
      </c>
      <c r="L365" s="23" t="str">
        <f ca="1">IF(ISNA(VLOOKUP(A365,'Danh mục biên mục tiện ích'!A8:M35,12,0)),"",IF(LEN(VLOOKUP(A365,'Danh mục biên mục tiện ích'!A8:M35,12,0))=0,"",VLOOKUP(A365,'Danh mục biên mục tiện ích'!A8:M35,12,0)))</f>
        <v/>
      </c>
      <c r="M365" s="28" t="str">
        <f ca="1">IF(ISNA(VLOOKUP(A365,'Danh mục biên mục tiện ích'!A8:M35,13,0)),"",IF(LEN(VLOOKUP(A365,'Danh mục biên mục tiện ích'!A8:M35,13,0))=0,"",VLOOKUP(A365,'Danh mục biên mục tiện ích'!A8:M35,13,0)))</f>
        <v/>
      </c>
    </row>
    <row r="366" spans="1:13">
      <c r="A366" s="22" t="str">
        <f ca="1">IF(ISNA(VLOOKUP(A366,'Danh mục biên mục tiện ích'!A8:M35,1,0)),"",IF(LEN(VLOOKUP(A366,'Danh mục biên mục tiện ích'!A8:M35,1,0))=0,"",VLOOKUP(A366,'Danh mục biên mục tiện ích'!A8:M35,1,0)))</f>
        <v/>
      </c>
      <c r="D366" s="25" t="str">
        <f ca="1">IF(ISNA(VLOOKUP(A366,'Danh mục biên mục tiện ích'!A8:M35,4,0)),"",IF(LEN(VLOOKUP(A366,'Danh mục biên mục tiện ích'!A8:M35,4,0))=0,"",VLOOKUP(A366,'Danh mục biên mục tiện ích'!A8:M35,4,0)))</f>
        <v/>
      </c>
      <c r="H366" s="25" t="str">
        <f ca="1">IF(ISNA(VLOOKUP(A366,'Danh mục biên mục tiện ích'!A8:M35,8,0)),"",IF(LEN(VLOOKUP(A366,'Danh mục biên mục tiện ích'!A8:M35,8,0))=0,"",VLOOKUP(A366,'Danh mục biên mục tiện ích'!A8:M35,8,0)))</f>
        <v/>
      </c>
      <c r="I366" s="25" t="str">
        <f ca="1">IF(ISNA(VLOOKUP(A366,'Danh mục biên mục tiện ích'!A8:M35,9,0)),"",IF(LEN(VLOOKUP(A366,'Danh mục biên mục tiện ích'!A8:M35,9,0))=0,"",VLOOKUP(A366,'Danh mục biên mục tiện ích'!A8:M35,9,0)))</f>
        <v/>
      </c>
      <c r="J366" s="25" t="str">
        <f ca="1">IF(ISNA(VLOOKUP(A366,'Danh mục biên mục tiện ích'!A8:M35,10,0)),"",IF(LEN(VLOOKUP(A366,'Danh mục biên mục tiện ích'!A8:M35,10,0))=0,"",VLOOKUP(A366,'Danh mục biên mục tiện ích'!A8:M35,10,0)))</f>
        <v/>
      </c>
      <c r="K366" s="25" t="str">
        <f ca="1">IF(ISNA(VLOOKUP(A366,'Danh mục biên mục tiện ích'!A8:M35,11,0)),"",IF(LEN(VLOOKUP(A366,'Danh mục biên mục tiện ích'!A8:M35,11,0))=0,"",VLOOKUP(A366,'Danh mục biên mục tiện ích'!A8:M35,11,0)))</f>
        <v/>
      </c>
      <c r="L366" s="23" t="str">
        <f ca="1">IF(ISNA(VLOOKUP(A366,'Danh mục biên mục tiện ích'!A8:M35,12,0)),"",IF(LEN(VLOOKUP(A366,'Danh mục biên mục tiện ích'!A8:M35,12,0))=0,"",VLOOKUP(A366,'Danh mục biên mục tiện ích'!A8:M35,12,0)))</f>
        <v/>
      </c>
      <c r="M366" s="28" t="str">
        <f ca="1">IF(ISNA(VLOOKUP(A366,'Danh mục biên mục tiện ích'!A8:M35,13,0)),"",IF(LEN(VLOOKUP(A366,'Danh mục biên mục tiện ích'!A8:M35,13,0))=0,"",VLOOKUP(A366,'Danh mục biên mục tiện ích'!A8:M35,13,0)))</f>
        <v/>
      </c>
    </row>
    <row r="367" spans="1:13">
      <c r="A367" s="22" t="str">
        <f ca="1">IF(ISNA(VLOOKUP(A367,'Danh mục biên mục tiện ích'!A8:M35,1,0)),"",IF(LEN(VLOOKUP(A367,'Danh mục biên mục tiện ích'!A8:M35,1,0))=0,"",VLOOKUP(A367,'Danh mục biên mục tiện ích'!A8:M35,1,0)))</f>
        <v/>
      </c>
      <c r="D367" s="25" t="str">
        <f ca="1">IF(ISNA(VLOOKUP(A367,'Danh mục biên mục tiện ích'!A8:M35,4,0)),"",IF(LEN(VLOOKUP(A367,'Danh mục biên mục tiện ích'!A8:M35,4,0))=0,"",VLOOKUP(A367,'Danh mục biên mục tiện ích'!A8:M35,4,0)))</f>
        <v/>
      </c>
      <c r="H367" s="25" t="str">
        <f ca="1">IF(ISNA(VLOOKUP(A367,'Danh mục biên mục tiện ích'!A8:M35,8,0)),"",IF(LEN(VLOOKUP(A367,'Danh mục biên mục tiện ích'!A8:M35,8,0))=0,"",VLOOKUP(A367,'Danh mục biên mục tiện ích'!A8:M35,8,0)))</f>
        <v/>
      </c>
      <c r="I367" s="25" t="str">
        <f ca="1">IF(ISNA(VLOOKUP(A367,'Danh mục biên mục tiện ích'!A8:M35,9,0)),"",IF(LEN(VLOOKUP(A367,'Danh mục biên mục tiện ích'!A8:M35,9,0))=0,"",VLOOKUP(A367,'Danh mục biên mục tiện ích'!A8:M35,9,0)))</f>
        <v/>
      </c>
      <c r="J367" s="25" t="str">
        <f ca="1">IF(ISNA(VLOOKUP(A367,'Danh mục biên mục tiện ích'!A8:M35,10,0)),"",IF(LEN(VLOOKUP(A367,'Danh mục biên mục tiện ích'!A8:M35,10,0))=0,"",VLOOKUP(A367,'Danh mục biên mục tiện ích'!A8:M35,10,0)))</f>
        <v/>
      </c>
      <c r="K367" s="25" t="str">
        <f ca="1">IF(ISNA(VLOOKUP(A367,'Danh mục biên mục tiện ích'!A8:M35,11,0)),"",IF(LEN(VLOOKUP(A367,'Danh mục biên mục tiện ích'!A8:M35,11,0))=0,"",VLOOKUP(A367,'Danh mục biên mục tiện ích'!A8:M35,11,0)))</f>
        <v/>
      </c>
      <c r="L367" s="23" t="str">
        <f ca="1">IF(ISNA(VLOOKUP(A367,'Danh mục biên mục tiện ích'!A8:M35,12,0)),"",IF(LEN(VLOOKUP(A367,'Danh mục biên mục tiện ích'!A8:M35,12,0))=0,"",VLOOKUP(A367,'Danh mục biên mục tiện ích'!A8:M35,12,0)))</f>
        <v/>
      </c>
      <c r="M367" s="28" t="str">
        <f ca="1">IF(ISNA(VLOOKUP(A367,'Danh mục biên mục tiện ích'!A8:M35,13,0)),"",IF(LEN(VLOOKUP(A367,'Danh mục biên mục tiện ích'!A8:M35,13,0))=0,"",VLOOKUP(A367,'Danh mục biên mục tiện ích'!A8:M35,13,0)))</f>
        <v/>
      </c>
    </row>
    <row r="368" spans="1:13">
      <c r="A368" s="22" t="str">
        <f ca="1">IF(ISNA(VLOOKUP(A368,'Danh mục biên mục tiện ích'!A8:M35,1,0)),"",IF(LEN(VLOOKUP(A368,'Danh mục biên mục tiện ích'!A8:M35,1,0))=0,"",VLOOKUP(A368,'Danh mục biên mục tiện ích'!A8:M35,1,0)))</f>
        <v/>
      </c>
      <c r="D368" s="25" t="str">
        <f ca="1">IF(ISNA(VLOOKUP(A368,'Danh mục biên mục tiện ích'!A8:M35,4,0)),"",IF(LEN(VLOOKUP(A368,'Danh mục biên mục tiện ích'!A8:M35,4,0))=0,"",VLOOKUP(A368,'Danh mục biên mục tiện ích'!A8:M35,4,0)))</f>
        <v/>
      </c>
      <c r="H368" s="25" t="str">
        <f ca="1">IF(ISNA(VLOOKUP(A368,'Danh mục biên mục tiện ích'!A8:M35,8,0)),"",IF(LEN(VLOOKUP(A368,'Danh mục biên mục tiện ích'!A8:M35,8,0))=0,"",VLOOKUP(A368,'Danh mục biên mục tiện ích'!A8:M35,8,0)))</f>
        <v/>
      </c>
      <c r="I368" s="25" t="str">
        <f ca="1">IF(ISNA(VLOOKUP(A368,'Danh mục biên mục tiện ích'!A8:M35,9,0)),"",IF(LEN(VLOOKUP(A368,'Danh mục biên mục tiện ích'!A8:M35,9,0))=0,"",VLOOKUP(A368,'Danh mục biên mục tiện ích'!A8:M35,9,0)))</f>
        <v/>
      </c>
      <c r="J368" s="25" t="str">
        <f ca="1">IF(ISNA(VLOOKUP(A368,'Danh mục biên mục tiện ích'!A8:M35,10,0)),"",IF(LEN(VLOOKUP(A368,'Danh mục biên mục tiện ích'!A8:M35,10,0))=0,"",VLOOKUP(A368,'Danh mục biên mục tiện ích'!A8:M35,10,0)))</f>
        <v/>
      </c>
      <c r="K368" s="25" t="str">
        <f ca="1">IF(ISNA(VLOOKUP(A368,'Danh mục biên mục tiện ích'!A8:M35,11,0)),"",IF(LEN(VLOOKUP(A368,'Danh mục biên mục tiện ích'!A8:M35,11,0))=0,"",VLOOKUP(A368,'Danh mục biên mục tiện ích'!A8:M35,11,0)))</f>
        <v/>
      </c>
      <c r="L368" s="23" t="str">
        <f ca="1">IF(ISNA(VLOOKUP(A368,'Danh mục biên mục tiện ích'!A8:M35,12,0)),"",IF(LEN(VLOOKUP(A368,'Danh mục biên mục tiện ích'!A8:M35,12,0))=0,"",VLOOKUP(A368,'Danh mục biên mục tiện ích'!A8:M35,12,0)))</f>
        <v/>
      </c>
      <c r="M368" s="28" t="str">
        <f ca="1">IF(ISNA(VLOOKUP(A368,'Danh mục biên mục tiện ích'!A8:M35,13,0)),"",IF(LEN(VLOOKUP(A368,'Danh mục biên mục tiện ích'!A8:M35,13,0))=0,"",VLOOKUP(A368,'Danh mục biên mục tiện ích'!A8:M35,13,0)))</f>
        <v/>
      </c>
    </row>
    <row r="369" spans="1:13">
      <c r="A369" s="22" t="str">
        <f ca="1">IF(ISNA(VLOOKUP(A369,'Danh mục biên mục tiện ích'!A8:M35,1,0)),"",IF(LEN(VLOOKUP(A369,'Danh mục biên mục tiện ích'!A8:M35,1,0))=0,"",VLOOKUP(A369,'Danh mục biên mục tiện ích'!A8:M35,1,0)))</f>
        <v/>
      </c>
      <c r="D369" s="25" t="str">
        <f ca="1">IF(ISNA(VLOOKUP(A369,'Danh mục biên mục tiện ích'!A8:M35,4,0)),"",IF(LEN(VLOOKUP(A369,'Danh mục biên mục tiện ích'!A8:M35,4,0))=0,"",VLOOKUP(A369,'Danh mục biên mục tiện ích'!A8:M35,4,0)))</f>
        <v/>
      </c>
      <c r="H369" s="25" t="str">
        <f ca="1">IF(ISNA(VLOOKUP(A369,'Danh mục biên mục tiện ích'!A8:M35,8,0)),"",IF(LEN(VLOOKUP(A369,'Danh mục biên mục tiện ích'!A8:M35,8,0))=0,"",VLOOKUP(A369,'Danh mục biên mục tiện ích'!A8:M35,8,0)))</f>
        <v/>
      </c>
      <c r="I369" s="25" t="str">
        <f ca="1">IF(ISNA(VLOOKUP(A369,'Danh mục biên mục tiện ích'!A8:M35,9,0)),"",IF(LEN(VLOOKUP(A369,'Danh mục biên mục tiện ích'!A8:M35,9,0))=0,"",VLOOKUP(A369,'Danh mục biên mục tiện ích'!A8:M35,9,0)))</f>
        <v/>
      </c>
      <c r="J369" s="25" t="str">
        <f ca="1">IF(ISNA(VLOOKUP(A369,'Danh mục biên mục tiện ích'!A8:M35,10,0)),"",IF(LEN(VLOOKUP(A369,'Danh mục biên mục tiện ích'!A8:M35,10,0))=0,"",VLOOKUP(A369,'Danh mục biên mục tiện ích'!A8:M35,10,0)))</f>
        <v/>
      </c>
      <c r="K369" s="25" t="str">
        <f ca="1">IF(ISNA(VLOOKUP(A369,'Danh mục biên mục tiện ích'!A8:M35,11,0)),"",IF(LEN(VLOOKUP(A369,'Danh mục biên mục tiện ích'!A8:M35,11,0))=0,"",VLOOKUP(A369,'Danh mục biên mục tiện ích'!A8:M35,11,0)))</f>
        <v/>
      </c>
      <c r="L369" s="23" t="str">
        <f ca="1">IF(ISNA(VLOOKUP(A369,'Danh mục biên mục tiện ích'!A8:M35,12,0)),"",IF(LEN(VLOOKUP(A369,'Danh mục biên mục tiện ích'!A8:M35,12,0))=0,"",VLOOKUP(A369,'Danh mục biên mục tiện ích'!A8:M35,12,0)))</f>
        <v/>
      </c>
      <c r="M369" s="28" t="str">
        <f ca="1">IF(ISNA(VLOOKUP(A369,'Danh mục biên mục tiện ích'!A8:M35,13,0)),"",IF(LEN(VLOOKUP(A369,'Danh mục biên mục tiện ích'!A8:M35,13,0))=0,"",VLOOKUP(A369,'Danh mục biên mục tiện ích'!A8:M35,13,0)))</f>
        <v/>
      </c>
    </row>
    <row r="370" spans="1:13">
      <c r="A370" s="22" t="str">
        <f ca="1">IF(ISNA(VLOOKUP(A370,'Danh mục biên mục tiện ích'!A8:M35,1,0)),"",IF(LEN(VLOOKUP(A370,'Danh mục biên mục tiện ích'!A8:M35,1,0))=0,"",VLOOKUP(A370,'Danh mục biên mục tiện ích'!A8:M35,1,0)))</f>
        <v/>
      </c>
      <c r="D370" s="25" t="str">
        <f ca="1">IF(ISNA(VLOOKUP(A370,'Danh mục biên mục tiện ích'!A8:M35,4,0)),"",IF(LEN(VLOOKUP(A370,'Danh mục biên mục tiện ích'!A8:M35,4,0))=0,"",VLOOKUP(A370,'Danh mục biên mục tiện ích'!A8:M35,4,0)))</f>
        <v/>
      </c>
      <c r="H370" s="25" t="str">
        <f ca="1">IF(ISNA(VLOOKUP(A370,'Danh mục biên mục tiện ích'!A8:M35,8,0)),"",IF(LEN(VLOOKUP(A370,'Danh mục biên mục tiện ích'!A8:M35,8,0))=0,"",VLOOKUP(A370,'Danh mục biên mục tiện ích'!A8:M35,8,0)))</f>
        <v/>
      </c>
      <c r="I370" s="25" t="str">
        <f ca="1">IF(ISNA(VLOOKUP(A370,'Danh mục biên mục tiện ích'!A8:M35,9,0)),"",IF(LEN(VLOOKUP(A370,'Danh mục biên mục tiện ích'!A8:M35,9,0))=0,"",VLOOKUP(A370,'Danh mục biên mục tiện ích'!A8:M35,9,0)))</f>
        <v/>
      </c>
      <c r="J370" s="25" t="str">
        <f ca="1">IF(ISNA(VLOOKUP(A370,'Danh mục biên mục tiện ích'!A8:M35,10,0)),"",IF(LEN(VLOOKUP(A370,'Danh mục biên mục tiện ích'!A8:M35,10,0))=0,"",VLOOKUP(A370,'Danh mục biên mục tiện ích'!A8:M35,10,0)))</f>
        <v/>
      </c>
      <c r="K370" s="25" t="str">
        <f ca="1">IF(ISNA(VLOOKUP(A370,'Danh mục biên mục tiện ích'!A8:M35,11,0)),"",IF(LEN(VLOOKUP(A370,'Danh mục biên mục tiện ích'!A8:M35,11,0))=0,"",VLOOKUP(A370,'Danh mục biên mục tiện ích'!A8:M35,11,0)))</f>
        <v/>
      </c>
      <c r="L370" s="23" t="str">
        <f ca="1">IF(ISNA(VLOOKUP(A370,'Danh mục biên mục tiện ích'!A8:M35,12,0)),"",IF(LEN(VLOOKUP(A370,'Danh mục biên mục tiện ích'!A8:M35,12,0))=0,"",VLOOKUP(A370,'Danh mục biên mục tiện ích'!A8:M35,12,0)))</f>
        <v/>
      </c>
      <c r="M370" s="28" t="str">
        <f ca="1">IF(ISNA(VLOOKUP(A370,'Danh mục biên mục tiện ích'!A8:M35,13,0)),"",IF(LEN(VLOOKUP(A370,'Danh mục biên mục tiện ích'!A8:M35,13,0))=0,"",VLOOKUP(A370,'Danh mục biên mục tiện ích'!A8:M35,13,0)))</f>
        <v/>
      </c>
    </row>
    <row r="371" spans="1:13">
      <c r="A371" s="22" t="str">
        <f ca="1">IF(ISNA(VLOOKUP(A371,'Danh mục biên mục tiện ích'!A8:M35,1,0)),"",IF(LEN(VLOOKUP(A371,'Danh mục biên mục tiện ích'!A8:M35,1,0))=0,"",VLOOKUP(A371,'Danh mục biên mục tiện ích'!A8:M35,1,0)))</f>
        <v/>
      </c>
      <c r="D371" s="25" t="str">
        <f ca="1">IF(ISNA(VLOOKUP(A371,'Danh mục biên mục tiện ích'!A8:M35,4,0)),"",IF(LEN(VLOOKUP(A371,'Danh mục biên mục tiện ích'!A8:M35,4,0))=0,"",VLOOKUP(A371,'Danh mục biên mục tiện ích'!A8:M35,4,0)))</f>
        <v/>
      </c>
      <c r="H371" s="25" t="str">
        <f ca="1">IF(ISNA(VLOOKUP(A371,'Danh mục biên mục tiện ích'!A8:M35,8,0)),"",IF(LEN(VLOOKUP(A371,'Danh mục biên mục tiện ích'!A8:M35,8,0))=0,"",VLOOKUP(A371,'Danh mục biên mục tiện ích'!A8:M35,8,0)))</f>
        <v/>
      </c>
      <c r="I371" s="25" t="str">
        <f ca="1">IF(ISNA(VLOOKUP(A371,'Danh mục biên mục tiện ích'!A8:M35,9,0)),"",IF(LEN(VLOOKUP(A371,'Danh mục biên mục tiện ích'!A8:M35,9,0))=0,"",VLOOKUP(A371,'Danh mục biên mục tiện ích'!A8:M35,9,0)))</f>
        <v/>
      </c>
      <c r="J371" s="25" t="str">
        <f ca="1">IF(ISNA(VLOOKUP(A371,'Danh mục biên mục tiện ích'!A8:M35,10,0)),"",IF(LEN(VLOOKUP(A371,'Danh mục biên mục tiện ích'!A8:M35,10,0))=0,"",VLOOKUP(A371,'Danh mục biên mục tiện ích'!A8:M35,10,0)))</f>
        <v/>
      </c>
      <c r="K371" s="25" t="str">
        <f ca="1">IF(ISNA(VLOOKUP(A371,'Danh mục biên mục tiện ích'!A8:M35,11,0)),"",IF(LEN(VLOOKUP(A371,'Danh mục biên mục tiện ích'!A8:M35,11,0))=0,"",VLOOKUP(A371,'Danh mục biên mục tiện ích'!A8:M35,11,0)))</f>
        <v/>
      </c>
      <c r="L371" s="23" t="str">
        <f ca="1">IF(ISNA(VLOOKUP(A371,'Danh mục biên mục tiện ích'!A8:M35,12,0)),"",IF(LEN(VLOOKUP(A371,'Danh mục biên mục tiện ích'!A8:M35,12,0))=0,"",VLOOKUP(A371,'Danh mục biên mục tiện ích'!A8:M35,12,0)))</f>
        <v/>
      </c>
      <c r="M371" s="28" t="str">
        <f ca="1">IF(ISNA(VLOOKUP(A371,'Danh mục biên mục tiện ích'!A8:M35,13,0)),"",IF(LEN(VLOOKUP(A371,'Danh mục biên mục tiện ích'!A8:M35,13,0))=0,"",VLOOKUP(A371,'Danh mục biên mục tiện ích'!A8:M35,13,0)))</f>
        <v/>
      </c>
    </row>
    <row r="372" spans="1:13">
      <c r="A372" s="22" t="str">
        <f ca="1">IF(ISNA(VLOOKUP(A372,'Danh mục biên mục tiện ích'!A8:M35,1,0)),"",IF(LEN(VLOOKUP(A372,'Danh mục biên mục tiện ích'!A8:M35,1,0))=0,"",VLOOKUP(A372,'Danh mục biên mục tiện ích'!A8:M35,1,0)))</f>
        <v/>
      </c>
      <c r="D372" s="25" t="str">
        <f ca="1">IF(ISNA(VLOOKUP(A372,'Danh mục biên mục tiện ích'!A8:M35,4,0)),"",IF(LEN(VLOOKUP(A372,'Danh mục biên mục tiện ích'!A8:M35,4,0))=0,"",VLOOKUP(A372,'Danh mục biên mục tiện ích'!A8:M35,4,0)))</f>
        <v/>
      </c>
      <c r="H372" s="25" t="str">
        <f ca="1">IF(ISNA(VLOOKUP(A372,'Danh mục biên mục tiện ích'!A8:M35,8,0)),"",IF(LEN(VLOOKUP(A372,'Danh mục biên mục tiện ích'!A8:M35,8,0))=0,"",VLOOKUP(A372,'Danh mục biên mục tiện ích'!A8:M35,8,0)))</f>
        <v/>
      </c>
      <c r="I372" s="25" t="str">
        <f ca="1">IF(ISNA(VLOOKUP(A372,'Danh mục biên mục tiện ích'!A8:M35,9,0)),"",IF(LEN(VLOOKUP(A372,'Danh mục biên mục tiện ích'!A8:M35,9,0))=0,"",VLOOKUP(A372,'Danh mục biên mục tiện ích'!A8:M35,9,0)))</f>
        <v/>
      </c>
      <c r="J372" s="25" t="str">
        <f ca="1">IF(ISNA(VLOOKUP(A372,'Danh mục biên mục tiện ích'!A8:M35,10,0)),"",IF(LEN(VLOOKUP(A372,'Danh mục biên mục tiện ích'!A8:M35,10,0))=0,"",VLOOKUP(A372,'Danh mục biên mục tiện ích'!A8:M35,10,0)))</f>
        <v/>
      </c>
      <c r="K372" s="25" t="str">
        <f ca="1">IF(ISNA(VLOOKUP(A372,'Danh mục biên mục tiện ích'!A8:M35,11,0)),"",IF(LEN(VLOOKUP(A372,'Danh mục biên mục tiện ích'!A8:M35,11,0))=0,"",VLOOKUP(A372,'Danh mục biên mục tiện ích'!A8:M35,11,0)))</f>
        <v/>
      </c>
      <c r="L372" s="23" t="str">
        <f ca="1">IF(ISNA(VLOOKUP(A372,'Danh mục biên mục tiện ích'!A8:M35,12,0)),"",IF(LEN(VLOOKUP(A372,'Danh mục biên mục tiện ích'!A8:M35,12,0))=0,"",VLOOKUP(A372,'Danh mục biên mục tiện ích'!A8:M35,12,0)))</f>
        <v/>
      </c>
      <c r="M372" s="28" t="str">
        <f ca="1">IF(ISNA(VLOOKUP(A372,'Danh mục biên mục tiện ích'!A8:M35,13,0)),"",IF(LEN(VLOOKUP(A372,'Danh mục biên mục tiện ích'!A8:M35,13,0))=0,"",VLOOKUP(A372,'Danh mục biên mục tiện ích'!A8:M35,13,0)))</f>
        <v/>
      </c>
    </row>
    <row r="373" spans="1:13">
      <c r="A373" s="22" t="str">
        <f ca="1">IF(ISNA(VLOOKUP(A373,'Danh mục biên mục tiện ích'!A8:M35,1,0)),"",IF(LEN(VLOOKUP(A373,'Danh mục biên mục tiện ích'!A8:M35,1,0))=0,"",VLOOKUP(A373,'Danh mục biên mục tiện ích'!A8:M35,1,0)))</f>
        <v/>
      </c>
      <c r="D373" s="25" t="str">
        <f ca="1">IF(ISNA(VLOOKUP(A373,'Danh mục biên mục tiện ích'!A8:M35,4,0)),"",IF(LEN(VLOOKUP(A373,'Danh mục biên mục tiện ích'!A8:M35,4,0))=0,"",VLOOKUP(A373,'Danh mục biên mục tiện ích'!A8:M35,4,0)))</f>
        <v/>
      </c>
      <c r="H373" s="25" t="str">
        <f ca="1">IF(ISNA(VLOOKUP(A373,'Danh mục biên mục tiện ích'!A8:M35,8,0)),"",IF(LEN(VLOOKUP(A373,'Danh mục biên mục tiện ích'!A8:M35,8,0))=0,"",VLOOKUP(A373,'Danh mục biên mục tiện ích'!A8:M35,8,0)))</f>
        <v/>
      </c>
      <c r="I373" s="25" t="str">
        <f ca="1">IF(ISNA(VLOOKUP(A373,'Danh mục biên mục tiện ích'!A8:M35,9,0)),"",IF(LEN(VLOOKUP(A373,'Danh mục biên mục tiện ích'!A8:M35,9,0))=0,"",VLOOKUP(A373,'Danh mục biên mục tiện ích'!A8:M35,9,0)))</f>
        <v/>
      </c>
      <c r="J373" s="25" t="str">
        <f ca="1">IF(ISNA(VLOOKUP(A373,'Danh mục biên mục tiện ích'!A8:M35,10,0)),"",IF(LEN(VLOOKUP(A373,'Danh mục biên mục tiện ích'!A8:M35,10,0))=0,"",VLOOKUP(A373,'Danh mục biên mục tiện ích'!A8:M35,10,0)))</f>
        <v/>
      </c>
      <c r="K373" s="25" t="str">
        <f ca="1">IF(ISNA(VLOOKUP(A373,'Danh mục biên mục tiện ích'!A8:M35,11,0)),"",IF(LEN(VLOOKUP(A373,'Danh mục biên mục tiện ích'!A8:M35,11,0))=0,"",VLOOKUP(A373,'Danh mục biên mục tiện ích'!A8:M35,11,0)))</f>
        <v/>
      </c>
      <c r="L373" s="23" t="str">
        <f ca="1">IF(ISNA(VLOOKUP(A373,'Danh mục biên mục tiện ích'!A8:M35,12,0)),"",IF(LEN(VLOOKUP(A373,'Danh mục biên mục tiện ích'!A8:M35,12,0))=0,"",VLOOKUP(A373,'Danh mục biên mục tiện ích'!A8:M35,12,0)))</f>
        <v/>
      </c>
      <c r="M373" s="28" t="str">
        <f ca="1">IF(ISNA(VLOOKUP(A373,'Danh mục biên mục tiện ích'!A8:M35,13,0)),"",IF(LEN(VLOOKUP(A373,'Danh mục biên mục tiện ích'!A8:M35,13,0))=0,"",VLOOKUP(A373,'Danh mục biên mục tiện ích'!A8:M35,13,0)))</f>
        <v/>
      </c>
    </row>
    <row r="374" spans="1:13">
      <c r="A374" s="22" t="str">
        <f ca="1">IF(ISNA(VLOOKUP(A374,'Danh mục biên mục tiện ích'!A8:M35,1,0)),"",IF(LEN(VLOOKUP(A374,'Danh mục biên mục tiện ích'!A8:M35,1,0))=0,"",VLOOKUP(A374,'Danh mục biên mục tiện ích'!A8:M35,1,0)))</f>
        <v/>
      </c>
      <c r="D374" s="25" t="str">
        <f ca="1">IF(ISNA(VLOOKUP(A374,'Danh mục biên mục tiện ích'!A8:M35,4,0)),"",IF(LEN(VLOOKUP(A374,'Danh mục biên mục tiện ích'!A8:M35,4,0))=0,"",VLOOKUP(A374,'Danh mục biên mục tiện ích'!A8:M35,4,0)))</f>
        <v/>
      </c>
      <c r="H374" s="25" t="str">
        <f ca="1">IF(ISNA(VLOOKUP(A374,'Danh mục biên mục tiện ích'!A8:M35,8,0)),"",IF(LEN(VLOOKUP(A374,'Danh mục biên mục tiện ích'!A8:M35,8,0))=0,"",VLOOKUP(A374,'Danh mục biên mục tiện ích'!A8:M35,8,0)))</f>
        <v/>
      </c>
      <c r="I374" s="25" t="str">
        <f ca="1">IF(ISNA(VLOOKUP(A374,'Danh mục biên mục tiện ích'!A8:M35,9,0)),"",IF(LEN(VLOOKUP(A374,'Danh mục biên mục tiện ích'!A8:M35,9,0))=0,"",VLOOKUP(A374,'Danh mục biên mục tiện ích'!A8:M35,9,0)))</f>
        <v/>
      </c>
      <c r="J374" s="25" t="str">
        <f ca="1">IF(ISNA(VLOOKUP(A374,'Danh mục biên mục tiện ích'!A8:M35,10,0)),"",IF(LEN(VLOOKUP(A374,'Danh mục biên mục tiện ích'!A8:M35,10,0))=0,"",VLOOKUP(A374,'Danh mục biên mục tiện ích'!A8:M35,10,0)))</f>
        <v/>
      </c>
      <c r="K374" s="25" t="str">
        <f ca="1">IF(ISNA(VLOOKUP(A374,'Danh mục biên mục tiện ích'!A8:M35,11,0)),"",IF(LEN(VLOOKUP(A374,'Danh mục biên mục tiện ích'!A8:M35,11,0))=0,"",VLOOKUP(A374,'Danh mục biên mục tiện ích'!A8:M35,11,0)))</f>
        <v/>
      </c>
      <c r="L374" s="23" t="str">
        <f ca="1">IF(ISNA(VLOOKUP(A374,'Danh mục biên mục tiện ích'!A8:M35,12,0)),"",IF(LEN(VLOOKUP(A374,'Danh mục biên mục tiện ích'!A8:M35,12,0))=0,"",VLOOKUP(A374,'Danh mục biên mục tiện ích'!A8:M35,12,0)))</f>
        <v/>
      </c>
      <c r="M374" s="28" t="str">
        <f ca="1">IF(ISNA(VLOOKUP(A374,'Danh mục biên mục tiện ích'!A8:M35,13,0)),"",IF(LEN(VLOOKUP(A374,'Danh mục biên mục tiện ích'!A8:M35,13,0))=0,"",VLOOKUP(A374,'Danh mục biên mục tiện ích'!A8:M35,13,0)))</f>
        <v/>
      </c>
    </row>
    <row r="375" spans="1:13">
      <c r="A375" s="22" t="str">
        <f ca="1">IF(ISNA(VLOOKUP(A375,'Danh mục biên mục tiện ích'!A8:M35,1,0)),"",IF(LEN(VLOOKUP(A375,'Danh mục biên mục tiện ích'!A8:M35,1,0))=0,"",VLOOKUP(A375,'Danh mục biên mục tiện ích'!A8:M35,1,0)))</f>
        <v/>
      </c>
      <c r="D375" s="25" t="str">
        <f ca="1">IF(ISNA(VLOOKUP(A375,'Danh mục biên mục tiện ích'!A8:M35,4,0)),"",IF(LEN(VLOOKUP(A375,'Danh mục biên mục tiện ích'!A8:M35,4,0))=0,"",VLOOKUP(A375,'Danh mục biên mục tiện ích'!A8:M35,4,0)))</f>
        <v/>
      </c>
      <c r="H375" s="25" t="str">
        <f ca="1">IF(ISNA(VLOOKUP(A375,'Danh mục biên mục tiện ích'!A8:M35,8,0)),"",IF(LEN(VLOOKUP(A375,'Danh mục biên mục tiện ích'!A8:M35,8,0))=0,"",VLOOKUP(A375,'Danh mục biên mục tiện ích'!A8:M35,8,0)))</f>
        <v/>
      </c>
      <c r="I375" s="25" t="str">
        <f ca="1">IF(ISNA(VLOOKUP(A375,'Danh mục biên mục tiện ích'!A8:M35,9,0)),"",IF(LEN(VLOOKUP(A375,'Danh mục biên mục tiện ích'!A8:M35,9,0))=0,"",VLOOKUP(A375,'Danh mục biên mục tiện ích'!A8:M35,9,0)))</f>
        <v/>
      </c>
      <c r="J375" s="25" t="str">
        <f ca="1">IF(ISNA(VLOOKUP(A375,'Danh mục biên mục tiện ích'!A8:M35,10,0)),"",IF(LEN(VLOOKUP(A375,'Danh mục biên mục tiện ích'!A8:M35,10,0))=0,"",VLOOKUP(A375,'Danh mục biên mục tiện ích'!A8:M35,10,0)))</f>
        <v/>
      </c>
      <c r="K375" s="25" t="str">
        <f ca="1">IF(ISNA(VLOOKUP(A375,'Danh mục biên mục tiện ích'!A8:M35,11,0)),"",IF(LEN(VLOOKUP(A375,'Danh mục biên mục tiện ích'!A8:M35,11,0))=0,"",VLOOKUP(A375,'Danh mục biên mục tiện ích'!A8:M35,11,0)))</f>
        <v/>
      </c>
      <c r="L375" s="23" t="str">
        <f ca="1">IF(ISNA(VLOOKUP(A375,'Danh mục biên mục tiện ích'!A8:M35,12,0)),"",IF(LEN(VLOOKUP(A375,'Danh mục biên mục tiện ích'!A8:M35,12,0))=0,"",VLOOKUP(A375,'Danh mục biên mục tiện ích'!A8:M35,12,0)))</f>
        <v/>
      </c>
      <c r="M375" s="28" t="str">
        <f ca="1">IF(ISNA(VLOOKUP(A375,'Danh mục biên mục tiện ích'!A8:M35,13,0)),"",IF(LEN(VLOOKUP(A375,'Danh mục biên mục tiện ích'!A8:M35,13,0))=0,"",VLOOKUP(A375,'Danh mục biên mục tiện ích'!A8:M35,13,0)))</f>
        <v/>
      </c>
    </row>
    <row r="376" spans="1:13">
      <c r="A376" s="22" t="str">
        <f ca="1">IF(ISNA(VLOOKUP(A376,'Danh mục biên mục tiện ích'!A8:M35,1,0)),"",IF(LEN(VLOOKUP(A376,'Danh mục biên mục tiện ích'!A8:M35,1,0))=0,"",VLOOKUP(A376,'Danh mục biên mục tiện ích'!A8:M35,1,0)))</f>
        <v/>
      </c>
      <c r="D376" s="25" t="str">
        <f ca="1">IF(ISNA(VLOOKUP(A376,'Danh mục biên mục tiện ích'!A8:M35,4,0)),"",IF(LEN(VLOOKUP(A376,'Danh mục biên mục tiện ích'!A8:M35,4,0))=0,"",VLOOKUP(A376,'Danh mục biên mục tiện ích'!A8:M35,4,0)))</f>
        <v/>
      </c>
      <c r="H376" s="25" t="str">
        <f ca="1">IF(ISNA(VLOOKUP(A376,'Danh mục biên mục tiện ích'!A8:M35,8,0)),"",IF(LEN(VLOOKUP(A376,'Danh mục biên mục tiện ích'!A8:M35,8,0))=0,"",VLOOKUP(A376,'Danh mục biên mục tiện ích'!A8:M35,8,0)))</f>
        <v/>
      </c>
      <c r="I376" s="25" t="str">
        <f ca="1">IF(ISNA(VLOOKUP(A376,'Danh mục biên mục tiện ích'!A8:M35,9,0)),"",IF(LEN(VLOOKUP(A376,'Danh mục biên mục tiện ích'!A8:M35,9,0))=0,"",VLOOKUP(A376,'Danh mục biên mục tiện ích'!A8:M35,9,0)))</f>
        <v/>
      </c>
      <c r="J376" s="25" t="str">
        <f ca="1">IF(ISNA(VLOOKUP(A376,'Danh mục biên mục tiện ích'!A8:M35,10,0)),"",IF(LEN(VLOOKUP(A376,'Danh mục biên mục tiện ích'!A8:M35,10,0))=0,"",VLOOKUP(A376,'Danh mục biên mục tiện ích'!A8:M35,10,0)))</f>
        <v/>
      </c>
      <c r="K376" s="25" t="str">
        <f ca="1">IF(ISNA(VLOOKUP(A376,'Danh mục biên mục tiện ích'!A8:M35,11,0)),"",IF(LEN(VLOOKUP(A376,'Danh mục biên mục tiện ích'!A8:M35,11,0))=0,"",VLOOKUP(A376,'Danh mục biên mục tiện ích'!A8:M35,11,0)))</f>
        <v/>
      </c>
      <c r="L376" s="23" t="str">
        <f ca="1">IF(ISNA(VLOOKUP(A376,'Danh mục biên mục tiện ích'!A8:M35,12,0)),"",IF(LEN(VLOOKUP(A376,'Danh mục biên mục tiện ích'!A8:M35,12,0))=0,"",VLOOKUP(A376,'Danh mục biên mục tiện ích'!A8:M35,12,0)))</f>
        <v/>
      </c>
      <c r="M376" s="28" t="str">
        <f ca="1">IF(ISNA(VLOOKUP(A376,'Danh mục biên mục tiện ích'!A8:M35,13,0)),"",IF(LEN(VLOOKUP(A376,'Danh mục biên mục tiện ích'!A8:M35,13,0))=0,"",VLOOKUP(A376,'Danh mục biên mục tiện ích'!A8:M35,13,0)))</f>
        <v/>
      </c>
    </row>
    <row r="377" spans="1:13">
      <c r="A377" s="22" t="str">
        <f ca="1">IF(ISNA(VLOOKUP(A377,'Danh mục biên mục tiện ích'!A8:M35,1,0)),"",IF(LEN(VLOOKUP(A377,'Danh mục biên mục tiện ích'!A8:M35,1,0))=0,"",VLOOKUP(A377,'Danh mục biên mục tiện ích'!A8:M35,1,0)))</f>
        <v/>
      </c>
      <c r="D377" s="25" t="str">
        <f ca="1">IF(ISNA(VLOOKUP(A377,'Danh mục biên mục tiện ích'!A8:M35,4,0)),"",IF(LEN(VLOOKUP(A377,'Danh mục biên mục tiện ích'!A8:M35,4,0))=0,"",VLOOKUP(A377,'Danh mục biên mục tiện ích'!A8:M35,4,0)))</f>
        <v/>
      </c>
      <c r="H377" s="25" t="str">
        <f ca="1">IF(ISNA(VLOOKUP(A377,'Danh mục biên mục tiện ích'!A8:M35,8,0)),"",IF(LEN(VLOOKUP(A377,'Danh mục biên mục tiện ích'!A8:M35,8,0))=0,"",VLOOKUP(A377,'Danh mục biên mục tiện ích'!A8:M35,8,0)))</f>
        <v/>
      </c>
      <c r="I377" s="25" t="str">
        <f ca="1">IF(ISNA(VLOOKUP(A377,'Danh mục biên mục tiện ích'!A8:M35,9,0)),"",IF(LEN(VLOOKUP(A377,'Danh mục biên mục tiện ích'!A8:M35,9,0))=0,"",VLOOKUP(A377,'Danh mục biên mục tiện ích'!A8:M35,9,0)))</f>
        <v/>
      </c>
      <c r="J377" s="25" t="str">
        <f ca="1">IF(ISNA(VLOOKUP(A377,'Danh mục biên mục tiện ích'!A8:M35,10,0)),"",IF(LEN(VLOOKUP(A377,'Danh mục biên mục tiện ích'!A8:M35,10,0))=0,"",VLOOKUP(A377,'Danh mục biên mục tiện ích'!A8:M35,10,0)))</f>
        <v/>
      </c>
      <c r="K377" s="25" t="str">
        <f ca="1">IF(ISNA(VLOOKUP(A377,'Danh mục biên mục tiện ích'!A8:M35,11,0)),"",IF(LEN(VLOOKUP(A377,'Danh mục biên mục tiện ích'!A8:M35,11,0))=0,"",VLOOKUP(A377,'Danh mục biên mục tiện ích'!A8:M35,11,0)))</f>
        <v/>
      </c>
      <c r="L377" s="23" t="str">
        <f ca="1">IF(ISNA(VLOOKUP(A377,'Danh mục biên mục tiện ích'!A8:M35,12,0)),"",IF(LEN(VLOOKUP(A377,'Danh mục biên mục tiện ích'!A8:M35,12,0))=0,"",VLOOKUP(A377,'Danh mục biên mục tiện ích'!A8:M35,12,0)))</f>
        <v/>
      </c>
      <c r="M377" s="28" t="str">
        <f ca="1">IF(ISNA(VLOOKUP(A377,'Danh mục biên mục tiện ích'!A8:M35,13,0)),"",IF(LEN(VLOOKUP(A377,'Danh mục biên mục tiện ích'!A8:M35,13,0))=0,"",VLOOKUP(A377,'Danh mục biên mục tiện ích'!A8:M35,13,0)))</f>
        <v/>
      </c>
    </row>
    <row r="378" spans="1:13">
      <c r="A378" s="22" t="str">
        <f ca="1">IF(ISNA(VLOOKUP(A378,'Danh mục biên mục tiện ích'!A8:M35,1,0)),"",IF(LEN(VLOOKUP(A378,'Danh mục biên mục tiện ích'!A8:M35,1,0))=0,"",VLOOKUP(A378,'Danh mục biên mục tiện ích'!A8:M35,1,0)))</f>
        <v/>
      </c>
      <c r="D378" s="25" t="str">
        <f ca="1">IF(ISNA(VLOOKUP(A378,'Danh mục biên mục tiện ích'!A8:M35,4,0)),"",IF(LEN(VLOOKUP(A378,'Danh mục biên mục tiện ích'!A8:M35,4,0))=0,"",VLOOKUP(A378,'Danh mục biên mục tiện ích'!A8:M35,4,0)))</f>
        <v/>
      </c>
      <c r="H378" s="25" t="str">
        <f ca="1">IF(ISNA(VLOOKUP(A378,'Danh mục biên mục tiện ích'!A8:M35,8,0)),"",IF(LEN(VLOOKUP(A378,'Danh mục biên mục tiện ích'!A8:M35,8,0))=0,"",VLOOKUP(A378,'Danh mục biên mục tiện ích'!A8:M35,8,0)))</f>
        <v/>
      </c>
      <c r="I378" s="25" t="str">
        <f ca="1">IF(ISNA(VLOOKUP(A378,'Danh mục biên mục tiện ích'!A8:M35,9,0)),"",IF(LEN(VLOOKUP(A378,'Danh mục biên mục tiện ích'!A8:M35,9,0))=0,"",VLOOKUP(A378,'Danh mục biên mục tiện ích'!A8:M35,9,0)))</f>
        <v/>
      </c>
      <c r="J378" s="25" t="str">
        <f ca="1">IF(ISNA(VLOOKUP(A378,'Danh mục biên mục tiện ích'!A8:M35,10,0)),"",IF(LEN(VLOOKUP(A378,'Danh mục biên mục tiện ích'!A8:M35,10,0))=0,"",VLOOKUP(A378,'Danh mục biên mục tiện ích'!A8:M35,10,0)))</f>
        <v/>
      </c>
      <c r="K378" s="25" t="str">
        <f ca="1">IF(ISNA(VLOOKUP(A378,'Danh mục biên mục tiện ích'!A8:M35,11,0)),"",IF(LEN(VLOOKUP(A378,'Danh mục biên mục tiện ích'!A8:M35,11,0))=0,"",VLOOKUP(A378,'Danh mục biên mục tiện ích'!A8:M35,11,0)))</f>
        <v/>
      </c>
      <c r="L378" s="23" t="str">
        <f ca="1">IF(ISNA(VLOOKUP(A378,'Danh mục biên mục tiện ích'!A8:M35,12,0)),"",IF(LEN(VLOOKUP(A378,'Danh mục biên mục tiện ích'!A8:M35,12,0))=0,"",VLOOKUP(A378,'Danh mục biên mục tiện ích'!A8:M35,12,0)))</f>
        <v/>
      </c>
      <c r="M378" s="28" t="str">
        <f ca="1">IF(ISNA(VLOOKUP(A378,'Danh mục biên mục tiện ích'!A8:M35,13,0)),"",IF(LEN(VLOOKUP(A378,'Danh mục biên mục tiện ích'!A8:M35,13,0))=0,"",VLOOKUP(A378,'Danh mục biên mục tiện ích'!A8:M35,13,0)))</f>
        <v/>
      </c>
    </row>
    <row r="379" spans="1:13">
      <c r="A379" s="22" t="str">
        <f ca="1">IF(ISNA(VLOOKUP(A379,'Danh mục biên mục tiện ích'!A8:M35,1,0)),"",IF(LEN(VLOOKUP(A379,'Danh mục biên mục tiện ích'!A8:M35,1,0))=0,"",VLOOKUP(A379,'Danh mục biên mục tiện ích'!A8:M35,1,0)))</f>
        <v/>
      </c>
      <c r="D379" s="25" t="str">
        <f ca="1">IF(ISNA(VLOOKUP(A379,'Danh mục biên mục tiện ích'!A8:M35,4,0)),"",IF(LEN(VLOOKUP(A379,'Danh mục biên mục tiện ích'!A8:M35,4,0))=0,"",VLOOKUP(A379,'Danh mục biên mục tiện ích'!A8:M35,4,0)))</f>
        <v/>
      </c>
      <c r="H379" s="25" t="str">
        <f ca="1">IF(ISNA(VLOOKUP(A379,'Danh mục biên mục tiện ích'!A8:M35,8,0)),"",IF(LEN(VLOOKUP(A379,'Danh mục biên mục tiện ích'!A8:M35,8,0))=0,"",VLOOKUP(A379,'Danh mục biên mục tiện ích'!A8:M35,8,0)))</f>
        <v/>
      </c>
      <c r="I379" s="25" t="str">
        <f ca="1">IF(ISNA(VLOOKUP(A379,'Danh mục biên mục tiện ích'!A8:M35,9,0)),"",IF(LEN(VLOOKUP(A379,'Danh mục biên mục tiện ích'!A8:M35,9,0))=0,"",VLOOKUP(A379,'Danh mục biên mục tiện ích'!A8:M35,9,0)))</f>
        <v/>
      </c>
      <c r="J379" s="25" t="str">
        <f ca="1">IF(ISNA(VLOOKUP(A379,'Danh mục biên mục tiện ích'!A8:M35,10,0)),"",IF(LEN(VLOOKUP(A379,'Danh mục biên mục tiện ích'!A8:M35,10,0))=0,"",VLOOKUP(A379,'Danh mục biên mục tiện ích'!A8:M35,10,0)))</f>
        <v/>
      </c>
      <c r="K379" s="25" t="str">
        <f ca="1">IF(ISNA(VLOOKUP(A379,'Danh mục biên mục tiện ích'!A8:M35,11,0)),"",IF(LEN(VLOOKUP(A379,'Danh mục biên mục tiện ích'!A8:M35,11,0))=0,"",VLOOKUP(A379,'Danh mục biên mục tiện ích'!A8:M35,11,0)))</f>
        <v/>
      </c>
      <c r="L379" s="23" t="str">
        <f ca="1">IF(ISNA(VLOOKUP(A379,'Danh mục biên mục tiện ích'!A8:M35,12,0)),"",IF(LEN(VLOOKUP(A379,'Danh mục biên mục tiện ích'!A8:M35,12,0))=0,"",VLOOKUP(A379,'Danh mục biên mục tiện ích'!A8:M35,12,0)))</f>
        <v/>
      </c>
      <c r="M379" s="28" t="str">
        <f ca="1">IF(ISNA(VLOOKUP(A379,'Danh mục biên mục tiện ích'!A8:M35,13,0)),"",IF(LEN(VLOOKUP(A379,'Danh mục biên mục tiện ích'!A8:M35,13,0))=0,"",VLOOKUP(A379,'Danh mục biên mục tiện ích'!A8:M35,13,0)))</f>
        <v/>
      </c>
    </row>
    <row r="380" spans="1:13">
      <c r="A380" s="22" t="str">
        <f ca="1">IF(ISNA(VLOOKUP(A380,'Danh mục biên mục tiện ích'!A8:M35,1,0)),"",IF(LEN(VLOOKUP(A380,'Danh mục biên mục tiện ích'!A8:M35,1,0))=0,"",VLOOKUP(A380,'Danh mục biên mục tiện ích'!A8:M35,1,0)))</f>
        <v/>
      </c>
      <c r="D380" s="25" t="str">
        <f ca="1">IF(ISNA(VLOOKUP(A380,'Danh mục biên mục tiện ích'!A8:M35,4,0)),"",IF(LEN(VLOOKUP(A380,'Danh mục biên mục tiện ích'!A8:M35,4,0))=0,"",VLOOKUP(A380,'Danh mục biên mục tiện ích'!A8:M35,4,0)))</f>
        <v/>
      </c>
      <c r="H380" s="25" t="str">
        <f ca="1">IF(ISNA(VLOOKUP(A380,'Danh mục biên mục tiện ích'!A8:M35,8,0)),"",IF(LEN(VLOOKUP(A380,'Danh mục biên mục tiện ích'!A8:M35,8,0))=0,"",VLOOKUP(A380,'Danh mục biên mục tiện ích'!A8:M35,8,0)))</f>
        <v/>
      </c>
      <c r="I380" s="25" t="str">
        <f ca="1">IF(ISNA(VLOOKUP(A380,'Danh mục biên mục tiện ích'!A8:M35,9,0)),"",IF(LEN(VLOOKUP(A380,'Danh mục biên mục tiện ích'!A8:M35,9,0))=0,"",VLOOKUP(A380,'Danh mục biên mục tiện ích'!A8:M35,9,0)))</f>
        <v/>
      </c>
      <c r="J380" s="25" t="str">
        <f ca="1">IF(ISNA(VLOOKUP(A380,'Danh mục biên mục tiện ích'!A8:M35,10,0)),"",IF(LEN(VLOOKUP(A380,'Danh mục biên mục tiện ích'!A8:M35,10,0))=0,"",VLOOKUP(A380,'Danh mục biên mục tiện ích'!A8:M35,10,0)))</f>
        <v/>
      </c>
      <c r="K380" s="25" t="str">
        <f ca="1">IF(ISNA(VLOOKUP(A380,'Danh mục biên mục tiện ích'!A8:M35,11,0)),"",IF(LEN(VLOOKUP(A380,'Danh mục biên mục tiện ích'!A8:M35,11,0))=0,"",VLOOKUP(A380,'Danh mục biên mục tiện ích'!A8:M35,11,0)))</f>
        <v/>
      </c>
      <c r="L380" s="23" t="str">
        <f ca="1">IF(ISNA(VLOOKUP(A380,'Danh mục biên mục tiện ích'!A8:M35,12,0)),"",IF(LEN(VLOOKUP(A380,'Danh mục biên mục tiện ích'!A8:M35,12,0))=0,"",VLOOKUP(A380,'Danh mục biên mục tiện ích'!A8:M35,12,0)))</f>
        <v/>
      </c>
      <c r="M380" s="28" t="str">
        <f ca="1">IF(ISNA(VLOOKUP(A380,'Danh mục biên mục tiện ích'!A8:M35,13,0)),"",IF(LEN(VLOOKUP(A380,'Danh mục biên mục tiện ích'!A8:M35,13,0))=0,"",VLOOKUP(A380,'Danh mục biên mục tiện ích'!A8:M35,13,0)))</f>
        <v/>
      </c>
    </row>
    <row r="381" spans="1:13">
      <c r="A381" s="22" t="str">
        <f ca="1">IF(ISNA(VLOOKUP(A381,'Danh mục biên mục tiện ích'!A8:M35,1,0)),"",IF(LEN(VLOOKUP(A381,'Danh mục biên mục tiện ích'!A8:M35,1,0))=0,"",VLOOKUP(A381,'Danh mục biên mục tiện ích'!A8:M35,1,0)))</f>
        <v/>
      </c>
      <c r="D381" s="25" t="str">
        <f ca="1">IF(ISNA(VLOOKUP(A381,'Danh mục biên mục tiện ích'!A8:M35,4,0)),"",IF(LEN(VLOOKUP(A381,'Danh mục biên mục tiện ích'!A8:M35,4,0))=0,"",VLOOKUP(A381,'Danh mục biên mục tiện ích'!A8:M35,4,0)))</f>
        <v/>
      </c>
      <c r="H381" s="25" t="str">
        <f ca="1">IF(ISNA(VLOOKUP(A381,'Danh mục biên mục tiện ích'!A8:M35,8,0)),"",IF(LEN(VLOOKUP(A381,'Danh mục biên mục tiện ích'!A8:M35,8,0))=0,"",VLOOKUP(A381,'Danh mục biên mục tiện ích'!A8:M35,8,0)))</f>
        <v/>
      </c>
      <c r="I381" s="25" t="str">
        <f ca="1">IF(ISNA(VLOOKUP(A381,'Danh mục biên mục tiện ích'!A8:M35,9,0)),"",IF(LEN(VLOOKUP(A381,'Danh mục biên mục tiện ích'!A8:M35,9,0))=0,"",VLOOKUP(A381,'Danh mục biên mục tiện ích'!A8:M35,9,0)))</f>
        <v/>
      </c>
      <c r="J381" s="25" t="str">
        <f ca="1">IF(ISNA(VLOOKUP(A381,'Danh mục biên mục tiện ích'!A8:M35,10,0)),"",IF(LEN(VLOOKUP(A381,'Danh mục biên mục tiện ích'!A8:M35,10,0))=0,"",VLOOKUP(A381,'Danh mục biên mục tiện ích'!A8:M35,10,0)))</f>
        <v/>
      </c>
      <c r="K381" s="25" t="str">
        <f ca="1">IF(ISNA(VLOOKUP(A381,'Danh mục biên mục tiện ích'!A8:M35,11,0)),"",IF(LEN(VLOOKUP(A381,'Danh mục biên mục tiện ích'!A8:M35,11,0))=0,"",VLOOKUP(A381,'Danh mục biên mục tiện ích'!A8:M35,11,0)))</f>
        <v/>
      </c>
      <c r="L381" s="23" t="str">
        <f ca="1">IF(ISNA(VLOOKUP(A381,'Danh mục biên mục tiện ích'!A8:M35,12,0)),"",IF(LEN(VLOOKUP(A381,'Danh mục biên mục tiện ích'!A8:M35,12,0))=0,"",VLOOKUP(A381,'Danh mục biên mục tiện ích'!A8:M35,12,0)))</f>
        <v/>
      </c>
      <c r="M381" s="28" t="str">
        <f ca="1">IF(ISNA(VLOOKUP(A381,'Danh mục biên mục tiện ích'!A8:M35,13,0)),"",IF(LEN(VLOOKUP(A381,'Danh mục biên mục tiện ích'!A8:M35,13,0))=0,"",VLOOKUP(A381,'Danh mục biên mục tiện ích'!A8:M35,13,0)))</f>
        <v/>
      </c>
    </row>
    <row r="382" spans="1:13">
      <c r="A382" s="22" t="str">
        <f ca="1">IF(ISNA(VLOOKUP(A382,'Danh mục biên mục tiện ích'!A8:M35,1,0)),"",IF(LEN(VLOOKUP(A382,'Danh mục biên mục tiện ích'!A8:M35,1,0))=0,"",VLOOKUP(A382,'Danh mục biên mục tiện ích'!A8:M35,1,0)))</f>
        <v/>
      </c>
      <c r="D382" s="25" t="str">
        <f ca="1">IF(ISNA(VLOOKUP(A382,'Danh mục biên mục tiện ích'!A8:M35,4,0)),"",IF(LEN(VLOOKUP(A382,'Danh mục biên mục tiện ích'!A8:M35,4,0))=0,"",VLOOKUP(A382,'Danh mục biên mục tiện ích'!A8:M35,4,0)))</f>
        <v/>
      </c>
      <c r="H382" s="25" t="str">
        <f ca="1">IF(ISNA(VLOOKUP(A382,'Danh mục biên mục tiện ích'!A8:M35,8,0)),"",IF(LEN(VLOOKUP(A382,'Danh mục biên mục tiện ích'!A8:M35,8,0))=0,"",VLOOKUP(A382,'Danh mục biên mục tiện ích'!A8:M35,8,0)))</f>
        <v/>
      </c>
      <c r="I382" s="25" t="str">
        <f ca="1">IF(ISNA(VLOOKUP(A382,'Danh mục biên mục tiện ích'!A8:M35,9,0)),"",IF(LEN(VLOOKUP(A382,'Danh mục biên mục tiện ích'!A8:M35,9,0))=0,"",VLOOKUP(A382,'Danh mục biên mục tiện ích'!A8:M35,9,0)))</f>
        <v/>
      </c>
      <c r="J382" s="25" t="str">
        <f ca="1">IF(ISNA(VLOOKUP(A382,'Danh mục biên mục tiện ích'!A8:M35,10,0)),"",IF(LEN(VLOOKUP(A382,'Danh mục biên mục tiện ích'!A8:M35,10,0))=0,"",VLOOKUP(A382,'Danh mục biên mục tiện ích'!A8:M35,10,0)))</f>
        <v/>
      </c>
      <c r="K382" s="25" t="str">
        <f ca="1">IF(ISNA(VLOOKUP(A382,'Danh mục biên mục tiện ích'!A8:M35,11,0)),"",IF(LEN(VLOOKUP(A382,'Danh mục biên mục tiện ích'!A8:M35,11,0))=0,"",VLOOKUP(A382,'Danh mục biên mục tiện ích'!A8:M35,11,0)))</f>
        <v/>
      </c>
      <c r="L382" s="23" t="str">
        <f ca="1">IF(ISNA(VLOOKUP(A382,'Danh mục biên mục tiện ích'!A8:M35,12,0)),"",IF(LEN(VLOOKUP(A382,'Danh mục biên mục tiện ích'!A8:M35,12,0))=0,"",VLOOKUP(A382,'Danh mục biên mục tiện ích'!A8:M35,12,0)))</f>
        <v/>
      </c>
      <c r="M382" s="28" t="str">
        <f ca="1">IF(ISNA(VLOOKUP(A382,'Danh mục biên mục tiện ích'!A8:M35,13,0)),"",IF(LEN(VLOOKUP(A382,'Danh mục biên mục tiện ích'!A8:M35,13,0))=0,"",VLOOKUP(A382,'Danh mục biên mục tiện ích'!A8:M35,13,0)))</f>
        <v/>
      </c>
    </row>
    <row r="383" spans="1:13">
      <c r="A383" s="22" t="str">
        <f ca="1">IF(ISNA(VLOOKUP(A383,'Danh mục biên mục tiện ích'!A8:M35,1,0)),"",IF(LEN(VLOOKUP(A383,'Danh mục biên mục tiện ích'!A8:M35,1,0))=0,"",VLOOKUP(A383,'Danh mục biên mục tiện ích'!A8:M35,1,0)))</f>
        <v/>
      </c>
      <c r="D383" s="25" t="str">
        <f ca="1">IF(ISNA(VLOOKUP(A383,'Danh mục biên mục tiện ích'!A8:M35,4,0)),"",IF(LEN(VLOOKUP(A383,'Danh mục biên mục tiện ích'!A8:M35,4,0))=0,"",VLOOKUP(A383,'Danh mục biên mục tiện ích'!A8:M35,4,0)))</f>
        <v/>
      </c>
      <c r="H383" s="25" t="str">
        <f ca="1">IF(ISNA(VLOOKUP(A383,'Danh mục biên mục tiện ích'!A8:M35,8,0)),"",IF(LEN(VLOOKUP(A383,'Danh mục biên mục tiện ích'!A8:M35,8,0))=0,"",VLOOKUP(A383,'Danh mục biên mục tiện ích'!A8:M35,8,0)))</f>
        <v/>
      </c>
      <c r="I383" s="25" t="str">
        <f ca="1">IF(ISNA(VLOOKUP(A383,'Danh mục biên mục tiện ích'!A8:M35,9,0)),"",IF(LEN(VLOOKUP(A383,'Danh mục biên mục tiện ích'!A8:M35,9,0))=0,"",VLOOKUP(A383,'Danh mục biên mục tiện ích'!A8:M35,9,0)))</f>
        <v/>
      </c>
      <c r="J383" s="25" t="str">
        <f ca="1">IF(ISNA(VLOOKUP(A383,'Danh mục biên mục tiện ích'!A8:M35,10,0)),"",IF(LEN(VLOOKUP(A383,'Danh mục biên mục tiện ích'!A8:M35,10,0))=0,"",VLOOKUP(A383,'Danh mục biên mục tiện ích'!A8:M35,10,0)))</f>
        <v/>
      </c>
      <c r="K383" s="25" t="str">
        <f ca="1">IF(ISNA(VLOOKUP(A383,'Danh mục biên mục tiện ích'!A8:M35,11,0)),"",IF(LEN(VLOOKUP(A383,'Danh mục biên mục tiện ích'!A8:M35,11,0))=0,"",VLOOKUP(A383,'Danh mục biên mục tiện ích'!A8:M35,11,0)))</f>
        <v/>
      </c>
      <c r="L383" s="23" t="str">
        <f ca="1">IF(ISNA(VLOOKUP(A383,'Danh mục biên mục tiện ích'!A8:M35,12,0)),"",IF(LEN(VLOOKUP(A383,'Danh mục biên mục tiện ích'!A8:M35,12,0))=0,"",VLOOKUP(A383,'Danh mục biên mục tiện ích'!A8:M35,12,0)))</f>
        <v/>
      </c>
      <c r="M383" s="28" t="str">
        <f ca="1">IF(ISNA(VLOOKUP(A383,'Danh mục biên mục tiện ích'!A8:M35,13,0)),"",IF(LEN(VLOOKUP(A383,'Danh mục biên mục tiện ích'!A8:M35,13,0))=0,"",VLOOKUP(A383,'Danh mục biên mục tiện ích'!A8:M35,13,0)))</f>
        <v/>
      </c>
    </row>
    <row r="384" spans="1:13">
      <c r="A384" s="22" t="str">
        <f ca="1">IF(ISNA(VLOOKUP(A384,'Danh mục biên mục tiện ích'!A8:M35,1,0)),"",IF(LEN(VLOOKUP(A384,'Danh mục biên mục tiện ích'!A8:M35,1,0))=0,"",VLOOKUP(A384,'Danh mục biên mục tiện ích'!A8:M35,1,0)))</f>
        <v/>
      </c>
      <c r="D384" s="25" t="str">
        <f ca="1">IF(ISNA(VLOOKUP(A384,'Danh mục biên mục tiện ích'!A8:M35,4,0)),"",IF(LEN(VLOOKUP(A384,'Danh mục biên mục tiện ích'!A8:M35,4,0))=0,"",VLOOKUP(A384,'Danh mục biên mục tiện ích'!A8:M35,4,0)))</f>
        <v/>
      </c>
      <c r="H384" s="25" t="str">
        <f ca="1">IF(ISNA(VLOOKUP(A384,'Danh mục biên mục tiện ích'!A8:M35,8,0)),"",IF(LEN(VLOOKUP(A384,'Danh mục biên mục tiện ích'!A8:M35,8,0))=0,"",VLOOKUP(A384,'Danh mục biên mục tiện ích'!A8:M35,8,0)))</f>
        <v/>
      </c>
      <c r="I384" s="25" t="str">
        <f ca="1">IF(ISNA(VLOOKUP(A384,'Danh mục biên mục tiện ích'!A8:M35,9,0)),"",IF(LEN(VLOOKUP(A384,'Danh mục biên mục tiện ích'!A8:M35,9,0))=0,"",VLOOKUP(A384,'Danh mục biên mục tiện ích'!A8:M35,9,0)))</f>
        <v/>
      </c>
      <c r="J384" s="25" t="str">
        <f ca="1">IF(ISNA(VLOOKUP(A384,'Danh mục biên mục tiện ích'!A8:M35,10,0)),"",IF(LEN(VLOOKUP(A384,'Danh mục biên mục tiện ích'!A8:M35,10,0))=0,"",VLOOKUP(A384,'Danh mục biên mục tiện ích'!A8:M35,10,0)))</f>
        <v/>
      </c>
      <c r="K384" s="25" t="str">
        <f ca="1">IF(ISNA(VLOOKUP(A384,'Danh mục biên mục tiện ích'!A8:M35,11,0)),"",IF(LEN(VLOOKUP(A384,'Danh mục biên mục tiện ích'!A8:M35,11,0))=0,"",VLOOKUP(A384,'Danh mục biên mục tiện ích'!A8:M35,11,0)))</f>
        <v/>
      </c>
      <c r="L384" s="23" t="str">
        <f ca="1">IF(ISNA(VLOOKUP(A384,'Danh mục biên mục tiện ích'!A8:M35,12,0)),"",IF(LEN(VLOOKUP(A384,'Danh mục biên mục tiện ích'!A8:M35,12,0))=0,"",VLOOKUP(A384,'Danh mục biên mục tiện ích'!A8:M35,12,0)))</f>
        <v/>
      </c>
      <c r="M384" s="28" t="str">
        <f ca="1">IF(ISNA(VLOOKUP(A384,'Danh mục biên mục tiện ích'!A8:M35,13,0)),"",IF(LEN(VLOOKUP(A384,'Danh mục biên mục tiện ích'!A8:M35,13,0))=0,"",VLOOKUP(A384,'Danh mục biên mục tiện ích'!A8:M35,13,0)))</f>
        <v/>
      </c>
    </row>
    <row r="385" spans="1:13">
      <c r="A385" s="22" t="str">
        <f ca="1">IF(ISNA(VLOOKUP(A385,'Danh mục biên mục tiện ích'!A8:M35,1,0)),"",IF(LEN(VLOOKUP(A385,'Danh mục biên mục tiện ích'!A8:M35,1,0))=0,"",VLOOKUP(A385,'Danh mục biên mục tiện ích'!A8:M35,1,0)))</f>
        <v/>
      </c>
      <c r="D385" s="25" t="str">
        <f ca="1">IF(ISNA(VLOOKUP(A385,'Danh mục biên mục tiện ích'!A8:M35,4,0)),"",IF(LEN(VLOOKUP(A385,'Danh mục biên mục tiện ích'!A8:M35,4,0))=0,"",VLOOKUP(A385,'Danh mục biên mục tiện ích'!A8:M35,4,0)))</f>
        <v/>
      </c>
      <c r="H385" s="25" t="str">
        <f ca="1">IF(ISNA(VLOOKUP(A385,'Danh mục biên mục tiện ích'!A8:M35,8,0)),"",IF(LEN(VLOOKUP(A385,'Danh mục biên mục tiện ích'!A8:M35,8,0))=0,"",VLOOKUP(A385,'Danh mục biên mục tiện ích'!A8:M35,8,0)))</f>
        <v/>
      </c>
      <c r="I385" s="25" t="str">
        <f ca="1">IF(ISNA(VLOOKUP(A385,'Danh mục biên mục tiện ích'!A8:M35,9,0)),"",IF(LEN(VLOOKUP(A385,'Danh mục biên mục tiện ích'!A8:M35,9,0))=0,"",VLOOKUP(A385,'Danh mục biên mục tiện ích'!A8:M35,9,0)))</f>
        <v/>
      </c>
      <c r="J385" s="25" t="str">
        <f ca="1">IF(ISNA(VLOOKUP(A385,'Danh mục biên mục tiện ích'!A8:M35,10,0)),"",IF(LEN(VLOOKUP(A385,'Danh mục biên mục tiện ích'!A8:M35,10,0))=0,"",VLOOKUP(A385,'Danh mục biên mục tiện ích'!A8:M35,10,0)))</f>
        <v/>
      </c>
      <c r="K385" s="25" t="str">
        <f ca="1">IF(ISNA(VLOOKUP(A385,'Danh mục biên mục tiện ích'!A8:M35,11,0)),"",IF(LEN(VLOOKUP(A385,'Danh mục biên mục tiện ích'!A8:M35,11,0))=0,"",VLOOKUP(A385,'Danh mục biên mục tiện ích'!A8:M35,11,0)))</f>
        <v/>
      </c>
      <c r="L385" s="23" t="str">
        <f ca="1">IF(ISNA(VLOOKUP(A385,'Danh mục biên mục tiện ích'!A8:M35,12,0)),"",IF(LEN(VLOOKUP(A385,'Danh mục biên mục tiện ích'!A8:M35,12,0))=0,"",VLOOKUP(A385,'Danh mục biên mục tiện ích'!A8:M35,12,0)))</f>
        <v/>
      </c>
      <c r="M385" s="28" t="str">
        <f ca="1">IF(ISNA(VLOOKUP(A385,'Danh mục biên mục tiện ích'!A8:M35,13,0)),"",IF(LEN(VLOOKUP(A385,'Danh mục biên mục tiện ích'!A8:M35,13,0))=0,"",VLOOKUP(A385,'Danh mục biên mục tiện ích'!A8:M35,13,0)))</f>
        <v/>
      </c>
    </row>
    <row r="386" spans="1:13">
      <c r="A386" s="22" t="str">
        <f ca="1">IF(ISNA(VLOOKUP(A386,'Danh mục biên mục tiện ích'!A8:M35,1,0)),"",IF(LEN(VLOOKUP(A386,'Danh mục biên mục tiện ích'!A8:M35,1,0))=0,"",VLOOKUP(A386,'Danh mục biên mục tiện ích'!A8:M35,1,0)))</f>
        <v/>
      </c>
      <c r="D386" s="25" t="str">
        <f ca="1">IF(ISNA(VLOOKUP(A386,'Danh mục biên mục tiện ích'!A8:M35,4,0)),"",IF(LEN(VLOOKUP(A386,'Danh mục biên mục tiện ích'!A8:M35,4,0))=0,"",VLOOKUP(A386,'Danh mục biên mục tiện ích'!A8:M35,4,0)))</f>
        <v/>
      </c>
      <c r="H386" s="25" t="str">
        <f ca="1">IF(ISNA(VLOOKUP(A386,'Danh mục biên mục tiện ích'!A8:M35,8,0)),"",IF(LEN(VLOOKUP(A386,'Danh mục biên mục tiện ích'!A8:M35,8,0))=0,"",VLOOKUP(A386,'Danh mục biên mục tiện ích'!A8:M35,8,0)))</f>
        <v/>
      </c>
      <c r="I386" s="25" t="str">
        <f ca="1">IF(ISNA(VLOOKUP(A386,'Danh mục biên mục tiện ích'!A8:M35,9,0)),"",IF(LEN(VLOOKUP(A386,'Danh mục biên mục tiện ích'!A8:M35,9,0))=0,"",VLOOKUP(A386,'Danh mục biên mục tiện ích'!A8:M35,9,0)))</f>
        <v/>
      </c>
      <c r="J386" s="25" t="str">
        <f ca="1">IF(ISNA(VLOOKUP(A386,'Danh mục biên mục tiện ích'!A8:M35,10,0)),"",IF(LEN(VLOOKUP(A386,'Danh mục biên mục tiện ích'!A8:M35,10,0))=0,"",VLOOKUP(A386,'Danh mục biên mục tiện ích'!A8:M35,10,0)))</f>
        <v/>
      </c>
      <c r="K386" s="25" t="str">
        <f ca="1">IF(ISNA(VLOOKUP(A386,'Danh mục biên mục tiện ích'!A8:M35,11,0)),"",IF(LEN(VLOOKUP(A386,'Danh mục biên mục tiện ích'!A8:M35,11,0))=0,"",VLOOKUP(A386,'Danh mục biên mục tiện ích'!A8:M35,11,0)))</f>
        <v/>
      </c>
      <c r="L386" s="23" t="str">
        <f ca="1">IF(ISNA(VLOOKUP(A386,'Danh mục biên mục tiện ích'!A8:M35,12,0)),"",IF(LEN(VLOOKUP(A386,'Danh mục biên mục tiện ích'!A8:M35,12,0))=0,"",VLOOKUP(A386,'Danh mục biên mục tiện ích'!A8:M35,12,0)))</f>
        <v/>
      </c>
      <c r="M386" s="28" t="str">
        <f ca="1">IF(ISNA(VLOOKUP(A386,'Danh mục biên mục tiện ích'!A8:M35,13,0)),"",IF(LEN(VLOOKUP(A386,'Danh mục biên mục tiện ích'!A8:M35,13,0))=0,"",VLOOKUP(A386,'Danh mục biên mục tiện ích'!A8:M35,13,0)))</f>
        <v/>
      </c>
    </row>
    <row r="387" spans="1:13">
      <c r="A387" s="22" t="str">
        <f ca="1">IF(ISNA(VLOOKUP(A387,'Danh mục biên mục tiện ích'!A8:M35,1,0)),"",IF(LEN(VLOOKUP(A387,'Danh mục biên mục tiện ích'!A8:M35,1,0))=0,"",VLOOKUP(A387,'Danh mục biên mục tiện ích'!A8:M35,1,0)))</f>
        <v/>
      </c>
      <c r="D387" s="25" t="str">
        <f ca="1">IF(ISNA(VLOOKUP(A387,'Danh mục biên mục tiện ích'!A8:M35,4,0)),"",IF(LEN(VLOOKUP(A387,'Danh mục biên mục tiện ích'!A8:M35,4,0))=0,"",VLOOKUP(A387,'Danh mục biên mục tiện ích'!A8:M35,4,0)))</f>
        <v/>
      </c>
      <c r="H387" s="25" t="str">
        <f ca="1">IF(ISNA(VLOOKUP(A387,'Danh mục biên mục tiện ích'!A8:M35,8,0)),"",IF(LEN(VLOOKUP(A387,'Danh mục biên mục tiện ích'!A8:M35,8,0))=0,"",VLOOKUP(A387,'Danh mục biên mục tiện ích'!A8:M35,8,0)))</f>
        <v/>
      </c>
      <c r="I387" s="25" t="str">
        <f ca="1">IF(ISNA(VLOOKUP(A387,'Danh mục biên mục tiện ích'!A8:M35,9,0)),"",IF(LEN(VLOOKUP(A387,'Danh mục biên mục tiện ích'!A8:M35,9,0))=0,"",VLOOKUP(A387,'Danh mục biên mục tiện ích'!A8:M35,9,0)))</f>
        <v/>
      </c>
      <c r="J387" s="25" t="str">
        <f ca="1">IF(ISNA(VLOOKUP(A387,'Danh mục biên mục tiện ích'!A8:M35,10,0)),"",IF(LEN(VLOOKUP(A387,'Danh mục biên mục tiện ích'!A8:M35,10,0))=0,"",VLOOKUP(A387,'Danh mục biên mục tiện ích'!A8:M35,10,0)))</f>
        <v/>
      </c>
      <c r="K387" s="25" t="str">
        <f ca="1">IF(ISNA(VLOOKUP(A387,'Danh mục biên mục tiện ích'!A8:M35,11,0)),"",IF(LEN(VLOOKUP(A387,'Danh mục biên mục tiện ích'!A8:M35,11,0))=0,"",VLOOKUP(A387,'Danh mục biên mục tiện ích'!A8:M35,11,0)))</f>
        <v/>
      </c>
      <c r="L387" s="23" t="str">
        <f ca="1">IF(ISNA(VLOOKUP(A387,'Danh mục biên mục tiện ích'!A8:M35,12,0)),"",IF(LEN(VLOOKUP(A387,'Danh mục biên mục tiện ích'!A8:M35,12,0))=0,"",VLOOKUP(A387,'Danh mục biên mục tiện ích'!A8:M35,12,0)))</f>
        <v/>
      </c>
      <c r="M387" s="28" t="str">
        <f ca="1">IF(ISNA(VLOOKUP(A387,'Danh mục biên mục tiện ích'!A8:M35,13,0)),"",IF(LEN(VLOOKUP(A387,'Danh mục biên mục tiện ích'!A8:M35,13,0))=0,"",VLOOKUP(A387,'Danh mục biên mục tiện ích'!A8:M35,13,0)))</f>
        <v/>
      </c>
    </row>
    <row r="388" spans="1:13">
      <c r="A388" s="22" t="str">
        <f ca="1">IF(ISNA(VLOOKUP(A388,'Danh mục biên mục tiện ích'!A8:M35,1,0)),"",IF(LEN(VLOOKUP(A388,'Danh mục biên mục tiện ích'!A8:M35,1,0))=0,"",VLOOKUP(A388,'Danh mục biên mục tiện ích'!A8:M35,1,0)))</f>
        <v/>
      </c>
      <c r="D388" s="25" t="str">
        <f ca="1">IF(ISNA(VLOOKUP(A388,'Danh mục biên mục tiện ích'!A8:M35,4,0)),"",IF(LEN(VLOOKUP(A388,'Danh mục biên mục tiện ích'!A8:M35,4,0))=0,"",VLOOKUP(A388,'Danh mục biên mục tiện ích'!A8:M35,4,0)))</f>
        <v/>
      </c>
      <c r="H388" s="25" t="str">
        <f ca="1">IF(ISNA(VLOOKUP(A388,'Danh mục biên mục tiện ích'!A8:M35,8,0)),"",IF(LEN(VLOOKUP(A388,'Danh mục biên mục tiện ích'!A8:M35,8,0))=0,"",VLOOKUP(A388,'Danh mục biên mục tiện ích'!A8:M35,8,0)))</f>
        <v/>
      </c>
      <c r="I388" s="25" t="str">
        <f ca="1">IF(ISNA(VLOOKUP(A388,'Danh mục biên mục tiện ích'!A8:M35,9,0)),"",IF(LEN(VLOOKUP(A388,'Danh mục biên mục tiện ích'!A8:M35,9,0))=0,"",VLOOKUP(A388,'Danh mục biên mục tiện ích'!A8:M35,9,0)))</f>
        <v/>
      </c>
      <c r="J388" s="25" t="str">
        <f ca="1">IF(ISNA(VLOOKUP(A388,'Danh mục biên mục tiện ích'!A8:M35,10,0)),"",IF(LEN(VLOOKUP(A388,'Danh mục biên mục tiện ích'!A8:M35,10,0))=0,"",VLOOKUP(A388,'Danh mục biên mục tiện ích'!A8:M35,10,0)))</f>
        <v/>
      </c>
      <c r="K388" s="25" t="str">
        <f ca="1">IF(ISNA(VLOOKUP(A388,'Danh mục biên mục tiện ích'!A8:M35,11,0)),"",IF(LEN(VLOOKUP(A388,'Danh mục biên mục tiện ích'!A8:M35,11,0))=0,"",VLOOKUP(A388,'Danh mục biên mục tiện ích'!A8:M35,11,0)))</f>
        <v/>
      </c>
      <c r="L388" s="23" t="str">
        <f ca="1">IF(ISNA(VLOOKUP(A388,'Danh mục biên mục tiện ích'!A8:M35,12,0)),"",IF(LEN(VLOOKUP(A388,'Danh mục biên mục tiện ích'!A8:M35,12,0))=0,"",VLOOKUP(A388,'Danh mục biên mục tiện ích'!A8:M35,12,0)))</f>
        <v/>
      </c>
      <c r="M388" s="28" t="str">
        <f ca="1">IF(ISNA(VLOOKUP(A388,'Danh mục biên mục tiện ích'!A8:M35,13,0)),"",IF(LEN(VLOOKUP(A388,'Danh mục biên mục tiện ích'!A8:M35,13,0))=0,"",VLOOKUP(A388,'Danh mục biên mục tiện ích'!A8:M35,13,0)))</f>
        <v/>
      </c>
    </row>
    <row r="389" spans="1:13">
      <c r="A389" s="22" t="str">
        <f ca="1">IF(ISNA(VLOOKUP(A389,'Danh mục biên mục tiện ích'!A8:M35,1,0)),"",IF(LEN(VLOOKUP(A389,'Danh mục biên mục tiện ích'!A8:M35,1,0))=0,"",VLOOKUP(A389,'Danh mục biên mục tiện ích'!A8:M35,1,0)))</f>
        <v/>
      </c>
      <c r="D389" s="25" t="str">
        <f ca="1">IF(ISNA(VLOOKUP(A389,'Danh mục biên mục tiện ích'!A8:M35,4,0)),"",IF(LEN(VLOOKUP(A389,'Danh mục biên mục tiện ích'!A8:M35,4,0))=0,"",VLOOKUP(A389,'Danh mục biên mục tiện ích'!A8:M35,4,0)))</f>
        <v/>
      </c>
      <c r="H389" s="25" t="str">
        <f ca="1">IF(ISNA(VLOOKUP(A389,'Danh mục biên mục tiện ích'!A8:M35,8,0)),"",IF(LEN(VLOOKUP(A389,'Danh mục biên mục tiện ích'!A8:M35,8,0))=0,"",VLOOKUP(A389,'Danh mục biên mục tiện ích'!A8:M35,8,0)))</f>
        <v/>
      </c>
      <c r="I389" s="25" t="str">
        <f ca="1">IF(ISNA(VLOOKUP(A389,'Danh mục biên mục tiện ích'!A8:M35,9,0)),"",IF(LEN(VLOOKUP(A389,'Danh mục biên mục tiện ích'!A8:M35,9,0))=0,"",VLOOKUP(A389,'Danh mục biên mục tiện ích'!A8:M35,9,0)))</f>
        <v/>
      </c>
      <c r="J389" s="25" t="str">
        <f ca="1">IF(ISNA(VLOOKUP(A389,'Danh mục biên mục tiện ích'!A8:M35,10,0)),"",IF(LEN(VLOOKUP(A389,'Danh mục biên mục tiện ích'!A8:M35,10,0))=0,"",VLOOKUP(A389,'Danh mục biên mục tiện ích'!A8:M35,10,0)))</f>
        <v/>
      </c>
      <c r="K389" s="25" t="str">
        <f ca="1">IF(ISNA(VLOOKUP(A389,'Danh mục biên mục tiện ích'!A8:M35,11,0)),"",IF(LEN(VLOOKUP(A389,'Danh mục biên mục tiện ích'!A8:M35,11,0))=0,"",VLOOKUP(A389,'Danh mục biên mục tiện ích'!A8:M35,11,0)))</f>
        <v/>
      </c>
      <c r="L389" s="23" t="str">
        <f ca="1">IF(ISNA(VLOOKUP(A389,'Danh mục biên mục tiện ích'!A8:M35,12,0)),"",IF(LEN(VLOOKUP(A389,'Danh mục biên mục tiện ích'!A8:M35,12,0))=0,"",VLOOKUP(A389,'Danh mục biên mục tiện ích'!A8:M35,12,0)))</f>
        <v/>
      </c>
      <c r="M389" s="28" t="str">
        <f ca="1">IF(ISNA(VLOOKUP(A389,'Danh mục biên mục tiện ích'!A8:M35,13,0)),"",IF(LEN(VLOOKUP(A389,'Danh mục biên mục tiện ích'!A8:M35,13,0))=0,"",VLOOKUP(A389,'Danh mục biên mục tiện ích'!A8:M35,13,0)))</f>
        <v/>
      </c>
    </row>
    <row r="390" spans="1:13">
      <c r="A390" s="22" t="str">
        <f ca="1">IF(ISNA(VLOOKUP(A390,'Danh mục biên mục tiện ích'!A8:M35,1,0)),"",IF(LEN(VLOOKUP(A390,'Danh mục biên mục tiện ích'!A8:M35,1,0))=0,"",VLOOKUP(A390,'Danh mục biên mục tiện ích'!A8:M35,1,0)))</f>
        <v/>
      </c>
      <c r="D390" s="25" t="str">
        <f ca="1">IF(ISNA(VLOOKUP(A390,'Danh mục biên mục tiện ích'!A8:M35,4,0)),"",IF(LEN(VLOOKUP(A390,'Danh mục biên mục tiện ích'!A8:M35,4,0))=0,"",VLOOKUP(A390,'Danh mục biên mục tiện ích'!A8:M35,4,0)))</f>
        <v/>
      </c>
      <c r="H390" s="25" t="str">
        <f ca="1">IF(ISNA(VLOOKUP(A390,'Danh mục biên mục tiện ích'!A8:M35,8,0)),"",IF(LEN(VLOOKUP(A390,'Danh mục biên mục tiện ích'!A8:M35,8,0))=0,"",VLOOKUP(A390,'Danh mục biên mục tiện ích'!A8:M35,8,0)))</f>
        <v/>
      </c>
      <c r="I390" s="25" t="str">
        <f ca="1">IF(ISNA(VLOOKUP(A390,'Danh mục biên mục tiện ích'!A8:M35,9,0)),"",IF(LEN(VLOOKUP(A390,'Danh mục biên mục tiện ích'!A8:M35,9,0))=0,"",VLOOKUP(A390,'Danh mục biên mục tiện ích'!A8:M35,9,0)))</f>
        <v/>
      </c>
      <c r="J390" s="25" t="str">
        <f ca="1">IF(ISNA(VLOOKUP(A390,'Danh mục biên mục tiện ích'!A8:M35,10,0)),"",IF(LEN(VLOOKUP(A390,'Danh mục biên mục tiện ích'!A8:M35,10,0))=0,"",VLOOKUP(A390,'Danh mục biên mục tiện ích'!A8:M35,10,0)))</f>
        <v/>
      </c>
      <c r="K390" s="25" t="str">
        <f ca="1">IF(ISNA(VLOOKUP(A390,'Danh mục biên mục tiện ích'!A8:M35,11,0)),"",IF(LEN(VLOOKUP(A390,'Danh mục biên mục tiện ích'!A8:M35,11,0))=0,"",VLOOKUP(A390,'Danh mục biên mục tiện ích'!A8:M35,11,0)))</f>
        <v/>
      </c>
      <c r="L390" s="23" t="str">
        <f ca="1">IF(ISNA(VLOOKUP(A390,'Danh mục biên mục tiện ích'!A8:M35,12,0)),"",IF(LEN(VLOOKUP(A390,'Danh mục biên mục tiện ích'!A8:M35,12,0))=0,"",VLOOKUP(A390,'Danh mục biên mục tiện ích'!A8:M35,12,0)))</f>
        <v/>
      </c>
      <c r="M390" s="28" t="str">
        <f ca="1">IF(ISNA(VLOOKUP(A390,'Danh mục biên mục tiện ích'!A8:M35,13,0)),"",IF(LEN(VLOOKUP(A390,'Danh mục biên mục tiện ích'!A8:M35,13,0))=0,"",VLOOKUP(A390,'Danh mục biên mục tiện ích'!A8:M35,13,0)))</f>
        <v/>
      </c>
    </row>
    <row r="391" spans="1:13">
      <c r="A391" s="22" t="str">
        <f ca="1">IF(ISNA(VLOOKUP(A391,'Danh mục biên mục tiện ích'!A8:M35,1,0)),"",IF(LEN(VLOOKUP(A391,'Danh mục biên mục tiện ích'!A8:M35,1,0))=0,"",VLOOKUP(A391,'Danh mục biên mục tiện ích'!A8:M35,1,0)))</f>
        <v/>
      </c>
      <c r="D391" s="25" t="str">
        <f ca="1">IF(ISNA(VLOOKUP(A391,'Danh mục biên mục tiện ích'!A8:M35,4,0)),"",IF(LEN(VLOOKUP(A391,'Danh mục biên mục tiện ích'!A8:M35,4,0))=0,"",VLOOKUP(A391,'Danh mục biên mục tiện ích'!A8:M35,4,0)))</f>
        <v/>
      </c>
      <c r="H391" s="25" t="str">
        <f ca="1">IF(ISNA(VLOOKUP(A391,'Danh mục biên mục tiện ích'!A8:M35,8,0)),"",IF(LEN(VLOOKUP(A391,'Danh mục biên mục tiện ích'!A8:M35,8,0))=0,"",VLOOKUP(A391,'Danh mục biên mục tiện ích'!A8:M35,8,0)))</f>
        <v/>
      </c>
      <c r="I391" s="25" t="str">
        <f ca="1">IF(ISNA(VLOOKUP(A391,'Danh mục biên mục tiện ích'!A8:M35,9,0)),"",IF(LEN(VLOOKUP(A391,'Danh mục biên mục tiện ích'!A8:M35,9,0))=0,"",VLOOKUP(A391,'Danh mục biên mục tiện ích'!A8:M35,9,0)))</f>
        <v/>
      </c>
      <c r="J391" s="25" t="str">
        <f ca="1">IF(ISNA(VLOOKUP(A391,'Danh mục biên mục tiện ích'!A8:M35,10,0)),"",IF(LEN(VLOOKUP(A391,'Danh mục biên mục tiện ích'!A8:M35,10,0))=0,"",VLOOKUP(A391,'Danh mục biên mục tiện ích'!A8:M35,10,0)))</f>
        <v/>
      </c>
      <c r="K391" s="25" t="str">
        <f ca="1">IF(ISNA(VLOOKUP(A391,'Danh mục biên mục tiện ích'!A8:M35,11,0)),"",IF(LEN(VLOOKUP(A391,'Danh mục biên mục tiện ích'!A8:M35,11,0))=0,"",VLOOKUP(A391,'Danh mục biên mục tiện ích'!A8:M35,11,0)))</f>
        <v/>
      </c>
      <c r="L391" s="23" t="str">
        <f ca="1">IF(ISNA(VLOOKUP(A391,'Danh mục biên mục tiện ích'!A8:M35,12,0)),"",IF(LEN(VLOOKUP(A391,'Danh mục biên mục tiện ích'!A8:M35,12,0))=0,"",VLOOKUP(A391,'Danh mục biên mục tiện ích'!A8:M35,12,0)))</f>
        <v/>
      </c>
      <c r="M391" s="28" t="str">
        <f ca="1">IF(ISNA(VLOOKUP(A391,'Danh mục biên mục tiện ích'!A8:M35,13,0)),"",IF(LEN(VLOOKUP(A391,'Danh mục biên mục tiện ích'!A8:M35,13,0))=0,"",VLOOKUP(A391,'Danh mục biên mục tiện ích'!A8:M35,13,0)))</f>
        <v/>
      </c>
    </row>
    <row r="392" spans="1:13">
      <c r="A392" s="22" t="str">
        <f ca="1">IF(ISNA(VLOOKUP(A392,'Danh mục biên mục tiện ích'!A8:M35,1,0)),"",IF(LEN(VLOOKUP(A392,'Danh mục biên mục tiện ích'!A8:M35,1,0))=0,"",VLOOKUP(A392,'Danh mục biên mục tiện ích'!A8:M35,1,0)))</f>
        <v/>
      </c>
      <c r="D392" s="25" t="str">
        <f ca="1">IF(ISNA(VLOOKUP(A392,'Danh mục biên mục tiện ích'!A8:M35,4,0)),"",IF(LEN(VLOOKUP(A392,'Danh mục biên mục tiện ích'!A8:M35,4,0))=0,"",VLOOKUP(A392,'Danh mục biên mục tiện ích'!A8:M35,4,0)))</f>
        <v/>
      </c>
      <c r="H392" s="25" t="str">
        <f ca="1">IF(ISNA(VLOOKUP(A392,'Danh mục biên mục tiện ích'!A8:M35,8,0)),"",IF(LEN(VLOOKUP(A392,'Danh mục biên mục tiện ích'!A8:M35,8,0))=0,"",VLOOKUP(A392,'Danh mục biên mục tiện ích'!A8:M35,8,0)))</f>
        <v/>
      </c>
      <c r="I392" s="25" t="str">
        <f ca="1">IF(ISNA(VLOOKUP(A392,'Danh mục biên mục tiện ích'!A8:M35,9,0)),"",IF(LEN(VLOOKUP(A392,'Danh mục biên mục tiện ích'!A8:M35,9,0))=0,"",VLOOKUP(A392,'Danh mục biên mục tiện ích'!A8:M35,9,0)))</f>
        <v/>
      </c>
      <c r="J392" s="25" t="str">
        <f ca="1">IF(ISNA(VLOOKUP(A392,'Danh mục biên mục tiện ích'!A8:M35,10,0)),"",IF(LEN(VLOOKUP(A392,'Danh mục biên mục tiện ích'!A8:M35,10,0))=0,"",VLOOKUP(A392,'Danh mục biên mục tiện ích'!A8:M35,10,0)))</f>
        <v/>
      </c>
      <c r="K392" s="25" t="str">
        <f ca="1">IF(ISNA(VLOOKUP(A392,'Danh mục biên mục tiện ích'!A8:M35,11,0)),"",IF(LEN(VLOOKUP(A392,'Danh mục biên mục tiện ích'!A8:M35,11,0))=0,"",VLOOKUP(A392,'Danh mục biên mục tiện ích'!A8:M35,11,0)))</f>
        <v/>
      </c>
      <c r="L392" s="23" t="str">
        <f ca="1">IF(ISNA(VLOOKUP(A392,'Danh mục biên mục tiện ích'!A8:M35,12,0)),"",IF(LEN(VLOOKUP(A392,'Danh mục biên mục tiện ích'!A8:M35,12,0))=0,"",VLOOKUP(A392,'Danh mục biên mục tiện ích'!A8:M35,12,0)))</f>
        <v/>
      </c>
      <c r="M392" s="28" t="str">
        <f ca="1">IF(ISNA(VLOOKUP(A392,'Danh mục biên mục tiện ích'!A8:M35,13,0)),"",IF(LEN(VLOOKUP(A392,'Danh mục biên mục tiện ích'!A8:M35,13,0))=0,"",VLOOKUP(A392,'Danh mục biên mục tiện ích'!A8:M35,13,0)))</f>
        <v/>
      </c>
    </row>
    <row r="393" spans="1:13">
      <c r="A393" s="22" t="str">
        <f ca="1">IF(ISNA(VLOOKUP(A393,'Danh mục biên mục tiện ích'!A8:M35,1,0)),"",IF(LEN(VLOOKUP(A393,'Danh mục biên mục tiện ích'!A8:M35,1,0))=0,"",VLOOKUP(A393,'Danh mục biên mục tiện ích'!A8:M35,1,0)))</f>
        <v/>
      </c>
      <c r="D393" s="25" t="str">
        <f ca="1">IF(ISNA(VLOOKUP(A393,'Danh mục biên mục tiện ích'!A8:M35,4,0)),"",IF(LEN(VLOOKUP(A393,'Danh mục biên mục tiện ích'!A8:M35,4,0))=0,"",VLOOKUP(A393,'Danh mục biên mục tiện ích'!A8:M35,4,0)))</f>
        <v/>
      </c>
      <c r="H393" s="25" t="str">
        <f ca="1">IF(ISNA(VLOOKUP(A393,'Danh mục biên mục tiện ích'!A8:M35,8,0)),"",IF(LEN(VLOOKUP(A393,'Danh mục biên mục tiện ích'!A8:M35,8,0))=0,"",VLOOKUP(A393,'Danh mục biên mục tiện ích'!A8:M35,8,0)))</f>
        <v/>
      </c>
      <c r="I393" s="25" t="str">
        <f ca="1">IF(ISNA(VLOOKUP(A393,'Danh mục biên mục tiện ích'!A8:M35,9,0)),"",IF(LEN(VLOOKUP(A393,'Danh mục biên mục tiện ích'!A8:M35,9,0))=0,"",VLOOKUP(A393,'Danh mục biên mục tiện ích'!A8:M35,9,0)))</f>
        <v/>
      </c>
      <c r="J393" s="25" t="str">
        <f ca="1">IF(ISNA(VLOOKUP(A393,'Danh mục biên mục tiện ích'!A8:M35,10,0)),"",IF(LEN(VLOOKUP(A393,'Danh mục biên mục tiện ích'!A8:M35,10,0))=0,"",VLOOKUP(A393,'Danh mục biên mục tiện ích'!A8:M35,10,0)))</f>
        <v/>
      </c>
      <c r="K393" s="25" t="str">
        <f ca="1">IF(ISNA(VLOOKUP(A393,'Danh mục biên mục tiện ích'!A8:M35,11,0)),"",IF(LEN(VLOOKUP(A393,'Danh mục biên mục tiện ích'!A8:M35,11,0))=0,"",VLOOKUP(A393,'Danh mục biên mục tiện ích'!A8:M35,11,0)))</f>
        <v/>
      </c>
      <c r="L393" s="23" t="str">
        <f ca="1">IF(ISNA(VLOOKUP(A393,'Danh mục biên mục tiện ích'!A8:M35,12,0)),"",IF(LEN(VLOOKUP(A393,'Danh mục biên mục tiện ích'!A8:M35,12,0))=0,"",VLOOKUP(A393,'Danh mục biên mục tiện ích'!A8:M35,12,0)))</f>
        <v/>
      </c>
      <c r="M393" s="28" t="str">
        <f ca="1">IF(ISNA(VLOOKUP(A393,'Danh mục biên mục tiện ích'!A8:M35,13,0)),"",IF(LEN(VLOOKUP(A393,'Danh mục biên mục tiện ích'!A8:M35,13,0))=0,"",VLOOKUP(A393,'Danh mục biên mục tiện ích'!A8:M35,13,0)))</f>
        <v/>
      </c>
    </row>
    <row r="394" spans="1:13">
      <c r="A394" s="22" t="str">
        <f ca="1">IF(ISNA(VLOOKUP(A394,'Danh mục biên mục tiện ích'!A8:M35,1,0)),"",IF(LEN(VLOOKUP(A394,'Danh mục biên mục tiện ích'!A8:M35,1,0))=0,"",VLOOKUP(A394,'Danh mục biên mục tiện ích'!A8:M35,1,0)))</f>
        <v/>
      </c>
      <c r="D394" s="25" t="str">
        <f ca="1">IF(ISNA(VLOOKUP(A394,'Danh mục biên mục tiện ích'!A8:M35,4,0)),"",IF(LEN(VLOOKUP(A394,'Danh mục biên mục tiện ích'!A8:M35,4,0))=0,"",VLOOKUP(A394,'Danh mục biên mục tiện ích'!A8:M35,4,0)))</f>
        <v/>
      </c>
      <c r="H394" s="25" t="str">
        <f ca="1">IF(ISNA(VLOOKUP(A394,'Danh mục biên mục tiện ích'!A8:M35,8,0)),"",IF(LEN(VLOOKUP(A394,'Danh mục biên mục tiện ích'!A8:M35,8,0))=0,"",VLOOKUP(A394,'Danh mục biên mục tiện ích'!A8:M35,8,0)))</f>
        <v/>
      </c>
      <c r="I394" s="25" t="str">
        <f ca="1">IF(ISNA(VLOOKUP(A394,'Danh mục biên mục tiện ích'!A8:M35,9,0)),"",IF(LEN(VLOOKUP(A394,'Danh mục biên mục tiện ích'!A8:M35,9,0))=0,"",VLOOKUP(A394,'Danh mục biên mục tiện ích'!A8:M35,9,0)))</f>
        <v/>
      </c>
      <c r="J394" s="25" t="str">
        <f ca="1">IF(ISNA(VLOOKUP(A394,'Danh mục biên mục tiện ích'!A8:M35,10,0)),"",IF(LEN(VLOOKUP(A394,'Danh mục biên mục tiện ích'!A8:M35,10,0))=0,"",VLOOKUP(A394,'Danh mục biên mục tiện ích'!A8:M35,10,0)))</f>
        <v/>
      </c>
      <c r="K394" s="25" t="str">
        <f ca="1">IF(ISNA(VLOOKUP(A394,'Danh mục biên mục tiện ích'!A8:M35,11,0)),"",IF(LEN(VLOOKUP(A394,'Danh mục biên mục tiện ích'!A8:M35,11,0))=0,"",VLOOKUP(A394,'Danh mục biên mục tiện ích'!A8:M35,11,0)))</f>
        <v/>
      </c>
      <c r="L394" s="23" t="str">
        <f ca="1">IF(ISNA(VLOOKUP(A394,'Danh mục biên mục tiện ích'!A8:M35,12,0)),"",IF(LEN(VLOOKUP(A394,'Danh mục biên mục tiện ích'!A8:M35,12,0))=0,"",VLOOKUP(A394,'Danh mục biên mục tiện ích'!A8:M35,12,0)))</f>
        <v/>
      </c>
      <c r="M394" s="28" t="str">
        <f ca="1">IF(ISNA(VLOOKUP(A394,'Danh mục biên mục tiện ích'!A8:M35,13,0)),"",IF(LEN(VLOOKUP(A394,'Danh mục biên mục tiện ích'!A8:M35,13,0))=0,"",VLOOKUP(A394,'Danh mục biên mục tiện ích'!A8:M35,13,0)))</f>
        <v/>
      </c>
    </row>
    <row r="395" spans="1:13">
      <c r="A395" s="22" t="str">
        <f ca="1">IF(ISNA(VLOOKUP(A395,'Danh mục biên mục tiện ích'!A8:M35,1,0)),"",IF(LEN(VLOOKUP(A395,'Danh mục biên mục tiện ích'!A8:M35,1,0))=0,"",VLOOKUP(A395,'Danh mục biên mục tiện ích'!A8:M35,1,0)))</f>
        <v/>
      </c>
      <c r="D395" s="25" t="str">
        <f ca="1">IF(ISNA(VLOOKUP(A395,'Danh mục biên mục tiện ích'!A8:M35,4,0)),"",IF(LEN(VLOOKUP(A395,'Danh mục biên mục tiện ích'!A8:M35,4,0))=0,"",VLOOKUP(A395,'Danh mục biên mục tiện ích'!A8:M35,4,0)))</f>
        <v/>
      </c>
      <c r="H395" s="25" t="str">
        <f ca="1">IF(ISNA(VLOOKUP(A395,'Danh mục biên mục tiện ích'!A8:M35,8,0)),"",IF(LEN(VLOOKUP(A395,'Danh mục biên mục tiện ích'!A8:M35,8,0))=0,"",VLOOKUP(A395,'Danh mục biên mục tiện ích'!A8:M35,8,0)))</f>
        <v/>
      </c>
      <c r="I395" s="25" t="str">
        <f ca="1">IF(ISNA(VLOOKUP(A395,'Danh mục biên mục tiện ích'!A8:M35,9,0)),"",IF(LEN(VLOOKUP(A395,'Danh mục biên mục tiện ích'!A8:M35,9,0))=0,"",VLOOKUP(A395,'Danh mục biên mục tiện ích'!A8:M35,9,0)))</f>
        <v/>
      </c>
      <c r="J395" s="25" t="str">
        <f ca="1">IF(ISNA(VLOOKUP(A395,'Danh mục biên mục tiện ích'!A8:M35,10,0)),"",IF(LEN(VLOOKUP(A395,'Danh mục biên mục tiện ích'!A8:M35,10,0))=0,"",VLOOKUP(A395,'Danh mục biên mục tiện ích'!A8:M35,10,0)))</f>
        <v/>
      </c>
      <c r="K395" s="25" t="str">
        <f ca="1">IF(ISNA(VLOOKUP(A395,'Danh mục biên mục tiện ích'!A8:M35,11,0)),"",IF(LEN(VLOOKUP(A395,'Danh mục biên mục tiện ích'!A8:M35,11,0))=0,"",VLOOKUP(A395,'Danh mục biên mục tiện ích'!A8:M35,11,0)))</f>
        <v/>
      </c>
      <c r="L395" s="23" t="str">
        <f ca="1">IF(ISNA(VLOOKUP(A395,'Danh mục biên mục tiện ích'!A8:M35,12,0)),"",IF(LEN(VLOOKUP(A395,'Danh mục biên mục tiện ích'!A8:M35,12,0))=0,"",VLOOKUP(A395,'Danh mục biên mục tiện ích'!A8:M35,12,0)))</f>
        <v/>
      </c>
      <c r="M395" s="28" t="str">
        <f ca="1">IF(ISNA(VLOOKUP(A395,'Danh mục biên mục tiện ích'!A8:M35,13,0)),"",IF(LEN(VLOOKUP(A395,'Danh mục biên mục tiện ích'!A8:M35,13,0))=0,"",VLOOKUP(A395,'Danh mục biên mục tiện ích'!A8:M35,13,0)))</f>
        <v/>
      </c>
    </row>
    <row r="396" spans="1:13">
      <c r="A396" s="22" t="str">
        <f ca="1">IF(ISNA(VLOOKUP(A396,'Danh mục biên mục tiện ích'!A8:M35,1,0)),"",IF(LEN(VLOOKUP(A396,'Danh mục biên mục tiện ích'!A8:M35,1,0))=0,"",VLOOKUP(A396,'Danh mục biên mục tiện ích'!A8:M35,1,0)))</f>
        <v/>
      </c>
      <c r="D396" s="25" t="str">
        <f ca="1">IF(ISNA(VLOOKUP(A396,'Danh mục biên mục tiện ích'!A8:M35,4,0)),"",IF(LEN(VLOOKUP(A396,'Danh mục biên mục tiện ích'!A8:M35,4,0))=0,"",VLOOKUP(A396,'Danh mục biên mục tiện ích'!A8:M35,4,0)))</f>
        <v/>
      </c>
      <c r="H396" s="25" t="str">
        <f ca="1">IF(ISNA(VLOOKUP(A396,'Danh mục biên mục tiện ích'!A8:M35,8,0)),"",IF(LEN(VLOOKUP(A396,'Danh mục biên mục tiện ích'!A8:M35,8,0))=0,"",VLOOKUP(A396,'Danh mục biên mục tiện ích'!A8:M35,8,0)))</f>
        <v/>
      </c>
      <c r="I396" s="25" t="str">
        <f ca="1">IF(ISNA(VLOOKUP(A396,'Danh mục biên mục tiện ích'!A8:M35,9,0)),"",IF(LEN(VLOOKUP(A396,'Danh mục biên mục tiện ích'!A8:M35,9,0))=0,"",VLOOKUP(A396,'Danh mục biên mục tiện ích'!A8:M35,9,0)))</f>
        <v/>
      </c>
      <c r="J396" s="25" t="str">
        <f ca="1">IF(ISNA(VLOOKUP(A396,'Danh mục biên mục tiện ích'!A8:M35,10,0)),"",IF(LEN(VLOOKUP(A396,'Danh mục biên mục tiện ích'!A8:M35,10,0))=0,"",VLOOKUP(A396,'Danh mục biên mục tiện ích'!A8:M35,10,0)))</f>
        <v/>
      </c>
      <c r="K396" s="25" t="str">
        <f ca="1">IF(ISNA(VLOOKUP(A396,'Danh mục biên mục tiện ích'!A8:M35,11,0)),"",IF(LEN(VLOOKUP(A396,'Danh mục biên mục tiện ích'!A8:M35,11,0))=0,"",VLOOKUP(A396,'Danh mục biên mục tiện ích'!A8:M35,11,0)))</f>
        <v/>
      </c>
      <c r="L396" s="23" t="str">
        <f ca="1">IF(ISNA(VLOOKUP(A396,'Danh mục biên mục tiện ích'!A8:M35,12,0)),"",IF(LEN(VLOOKUP(A396,'Danh mục biên mục tiện ích'!A8:M35,12,0))=0,"",VLOOKUP(A396,'Danh mục biên mục tiện ích'!A8:M35,12,0)))</f>
        <v/>
      </c>
      <c r="M396" s="28" t="str">
        <f ca="1">IF(ISNA(VLOOKUP(A396,'Danh mục biên mục tiện ích'!A8:M35,13,0)),"",IF(LEN(VLOOKUP(A396,'Danh mục biên mục tiện ích'!A8:M35,13,0))=0,"",VLOOKUP(A396,'Danh mục biên mục tiện ích'!A8:M35,13,0)))</f>
        <v/>
      </c>
    </row>
    <row r="397" spans="1:13">
      <c r="A397" s="22" t="str">
        <f ca="1">IF(ISNA(VLOOKUP(A397,'Danh mục biên mục tiện ích'!A8:M35,1,0)),"",IF(LEN(VLOOKUP(A397,'Danh mục biên mục tiện ích'!A8:M35,1,0))=0,"",VLOOKUP(A397,'Danh mục biên mục tiện ích'!A8:M35,1,0)))</f>
        <v/>
      </c>
      <c r="D397" s="25" t="str">
        <f ca="1">IF(ISNA(VLOOKUP(A397,'Danh mục biên mục tiện ích'!A8:M35,4,0)),"",IF(LEN(VLOOKUP(A397,'Danh mục biên mục tiện ích'!A8:M35,4,0))=0,"",VLOOKUP(A397,'Danh mục biên mục tiện ích'!A8:M35,4,0)))</f>
        <v/>
      </c>
      <c r="H397" s="25" t="str">
        <f ca="1">IF(ISNA(VLOOKUP(A397,'Danh mục biên mục tiện ích'!A8:M35,8,0)),"",IF(LEN(VLOOKUP(A397,'Danh mục biên mục tiện ích'!A8:M35,8,0))=0,"",VLOOKUP(A397,'Danh mục biên mục tiện ích'!A8:M35,8,0)))</f>
        <v/>
      </c>
      <c r="I397" s="25" t="str">
        <f ca="1">IF(ISNA(VLOOKUP(A397,'Danh mục biên mục tiện ích'!A8:M35,9,0)),"",IF(LEN(VLOOKUP(A397,'Danh mục biên mục tiện ích'!A8:M35,9,0))=0,"",VLOOKUP(A397,'Danh mục biên mục tiện ích'!A8:M35,9,0)))</f>
        <v/>
      </c>
      <c r="J397" s="25" t="str">
        <f ca="1">IF(ISNA(VLOOKUP(A397,'Danh mục biên mục tiện ích'!A8:M35,10,0)),"",IF(LEN(VLOOKUP(A397,'Danh mục biên mục tiện ích'!A8:M35,10,0))=0,"",VLOOKUP(A397,'Danh mục biên mục tiện ích'!A8:M35,10,0)))</f>
        <v/>
      </c>
      <c r="K397" s="25" t="str">
        <f ca="1">IF(ISNA(VLOOKUP(A397,'Danh mục biên mục tiện ích'!A8:M35,11,0)),"",IF(LEN(VLOOKUP(A397,'Danh mục biên mục tiện ích'!A8:M35,11,0))=0,"",VLOOKUP(A397,'Danh mục biên mục tiện ích'!A8:M35,11,0)))</f>
        <v/>
      </c>
      <c r="L397" s="23" t="str">
        <f ca="1">IF(ISNA(VLOOKUP(A397,'Danh mục biên mục tiện ích'!A8:M35,12,0)),"",IF(LEN(VLOOKUP(A397,'Danh mục biên mục tiện ích'!A8:M35,12,0))=0,"",VLOOKUP(A397,'Danh mục biên mục tiện ích'!A8:M35,12,0)))</f>
        <v/>
      </c>
      <c r="M397" s="28" t="str">
        <f ca="1">IF(ISNA(VLOOKUP(A397,'Danh mục biên mục tiện ích'!A8:M35,13,0)),"",IF(LEN(VLOOKUP(A397,'Danh mục biên mục tiện ích'!A8:M35,13,0))=0,"",VLOOKUP(A397,'Danh mục biên mục tiện ích'!A8:M35,13,0)))</f>
        <v/>
      </c>
    </row>
    <row r="398" spans="1:13">
      <c r="A398" s="22" t="str">
        <f ca="1">IF(ISNA(VLOOKUP(A398,'Danh mục biên mục tiện ích'!A8:M35,1,0)),"",IF(LEN(VLOOKUP(A398,'Danh mục biên mục tiện ích'!A8:M35,1,0))=0,"",VLOOKUP(A398,'Danh mục biên mục tiện ích'!A8:M35,1,0)))</f>
        <v/>
      </c>
      <c r="D398" s="25" t="str">
        <f ca="1">IF(ISNA(VLOOKUP(A398,'Danh mục biên mục tiện ích'!A8:M35,4,0)),"",IF(LEN(VLOOKUP(A398,'Danh mục biên mục tiện ích'!A8:M35,4,0))=0,"",VLOOKUP(A398,'Danh mục biên mục tiện ích'!A8:M35,4,0)))</f>
        <v/>
      </c>
      <c r="H398" s="25" t="str">
        <f ca="1">IF(ISNA(VLOOKUP(A398,'Danh mục biên mục tiện ích'!A8:M35,8,0)),"",IF(LEN(VLOOKUP(A398,'Danh mục biên mục tiện ích'!A8:M35,8,0))=0,"",VLOOKUP(A398,'Danh mục biên mục tiện ích'!A8:M35,8,0)))</f>
        <v/>
      </c>
      <c r="I398" s="25" t="str">
        <f ca="1">IF(ISNA(VLOOKUP(A398,'Danh mục biên mục tiện ích'!A8:M35,9,0)),"",IF(LEN(VLOOKUP(A398,'Danh mục biên mục tiện ích'!A8:M35,9,0))=0,"",VLOOKUP(A398,'Danh mục biên mục tiện ích'!A8:M35,9,0)))</f>
        <v/>
      </c>
      <c r="J398" s="25" t="str">
        <f ca="1">IF(ISNA(VLOOKUP(A398,'Danh mục biên mục tiện ích'!A8:M35,10,0)),"",IF(LEN(VLOOKUP(A398,'Danh mục biên mục tiện ích'!A8:M35,10,0))=0,"",VLOOKUP(A398,'Danh mục biên mục tiện ích'!A8:M35,10,0)))</f>
        <v/>
      </c>
      <c r="K398" s="25" t="str">
        <f ca="1">IF(ISNA(VLOOKUP(A398,'Danh mục biên mục tiện ích'!A8:M35,11,0)),"",IF(LEN(VLOOKUP(A398,'Danh mục biên mục tiện ích'!A8:M35,11,0))=0,"",VLOOKUP(A398,'Danh mục biên mục tiện ích'!A8:M35,11,0)))</f>
        <v/>
      </c>
      <c r="L398" s="23" t="str">
        <f ca="1">IF(ISNA(VLOOKUP(A398,'Danh mục biên mục tiện ích'!A8:M35,12,0)),"",IF(LEN(VLOOKUP(A398,'Danh mục biên mục tiện ích'!A8:M35,12,0))=0,"",VLOOKUP(A398,'Danh mục biên mục tiện ích'!A8:M35,12,0)))</f>
        <v/>
      </c>
      <c r="M398" s="28" t="str">
        <f ca="1">IF(ISNA(VLOOKUP(A398,'Danh mục biên mục tiện ích'!A8:M35,13,0)),"",IF(LEN(VLOOKUP(A398,'Danh mục biên mục tiện ích'!A8:M35,13,0))=0,"",VLOOKUP(A398,'Danh mục biên mục tiện ích'!A8:M35,13,0)))</f>
        <v/>
      </c>
    </row>
    <row r="399" spans="1:13">
      <c r="A399" s="22" t="str">
        <f ca="1">IF(ISNA(VLOOKUP(A399,'Danh mục biên mục tiện ích'!A8:M35,1,0)),"",IF(LEN(VLOOKUP(A399,'Danh mục biên mục tiện ích'!A8:M35,1,0))=0,"",VLOOKUP(A399,'Danh mục biên mục tiện ích'!A8:M35,1,0)))</f>
        <v/>
      </c>
      <c r="D399" s="25" t="str">
        <f ca="1">IF(ISNA(VLOOKUP(A399,'Danh mục biên mục tiện ích'!A8:M35,4,0)),"",IF(LEN(VLOOKUP(A399,'Danh mục biên mục tiện ích'!A8:M35,4,0))=0,"",VLOOKUP(A399,'Danh mục biên mục tiện ích'!A8:M35,4,0)))</f>
        <v/>
      </c>
      <c r="H399" s="25" t="str">
        <f ca="1">IF(ISNA(VLOOKUP(A399,'Danh mục biên mục tiện ích'!A8:M35,8,0)),"",IF(LEN(VLOOKUP(A399,'Danh mục biên mục tiện ích'!A8:M35,8,0))=0,"",VLOOKUP(A399,'Danh mục biên mục tiện ích'!A8:M35,8,0)))</f>
        <v/>
      </c>
      <c r="I399" s="25" t="str">
        <f ca="1">IF(ISNA(VLOOKUP(A399,'Danh mục biên mục tiện ích'!A8:M35,9,0)),"",IF(LEN(VLOOKUP(A399,'Danh mục biên mục tiện ích'!A8:M35,9,0))=0,"",VLOOKUP(A399,'Danh mục biên mục tiện ích'!A8:M35,9,0)))</f>
        <v/>
      </c>
      <c r="J399" s="25" t="str">
        <f ca="1">IF(ISNA(VLOOKUP(A399,'Danh mục biên mục tiện ích'!A8:M35,10,0)),"",IF(LEN(VLOOKUP(A399,'Danh mục biên mục tiện ích'!A8:M35,10,0))=0,"",VLOOKUP(A399,'Danh mục biên mục tiện ích'!A8:M35,10,0)))</f>
        <v/>
      </c>
      <c r="K399" s="25" t="str">
        <f ca="1">IF(ISNA(VLOOKUP(A399,'Danh mục biên mục tiện ích'!A8:M35,11,0)),"",IF(LEN(VLOOKUP(A399,'Danh mục biên mục tiện ích'!A8:M35,11,0))=0,"",VLOOKUP(A399,'Danh mục biên mục tiện ích'!A8:M35,11,0)))</f>
        <v/>
      </c>
      <c r="L399" s="23" t="str">
        <f ca="1">IF(ISNA(VLOOKUP(A399,'Danh mục biên mục tiện ích'!A8:M35,12,0)),"",IF(LEN(VLOOKUP(A399,'Danh mục biên mục tiện ích'!A8:M35,12,0))=0,"",VLOOKUP(A399,'Danh mục biên mục tiện ích'!A8:M35,12,0)))</f>
        <v/>
      </c>
      <c r="M399" s="28" t="str">
        <f ca="1">IF(ISNA(VLOOKUP(A399,'Danh mục biên mục tiện ích'!A8:M35,13,0)),"",IF(LEN(VLOOKUP(A399,'Danh mục biên mục tiện ích'!A8:M35,13,0))=0,"",VLOOKUP(A399,'Danh mục biên mục tiện ích'!A8:M35,13,0)))</f>
        <v/>
      </c>
    </row>
    <row r="400" spans="1:13">
      <c r="A400" s="22" t="str">
        <f ca="1">IF(ISNA(VLOOKUP(A400,'Danh mục biên mục tiện ích'!A8:M35,1,0)),"",IF(LEN(VLOOKUP(A400,'Danh mục biên mục tiện ích'!A8:M35,1,0))=0,"",VLOOKUP(A400,'Danh mục biên mục tiện ích'!A8:M35,1,0)))</f>
        <v/>
      </c>
      <c r="D400" s="25" t="str">
        <f ca="1">IF(ISNA(VLOOKUP(A400,'Danh mục biên mục tiện ích'!A8:M35,4,0)),"",IF(LEN(VLOOKUP(A400,'Danh mục biên mục tiện ích'!A8:M35,4,0))=0,"",VLOOKUP(A400,'Danh mục biên mục tiện ích'!A8:M35,4,0)))</f>
        <v/>
      </c>
      <c r="H400" s="25" t="str">
        <f ca="1">IF(ISNA(VLOOKUP(A400,'Danh mục biên mục tiện ích'!A8:M35,8,0)),"",IF(LEN(VLOOKUP(A400,'Danh mục biên mục tiện ích'!A8:M35,8,0))=0,"",VLOOKUP(A400,'Danh mục biên mục tiện ích'!A8:M35,8,0)))</f>
        <v/>
      </c>
      <c r="I400" s="25" t="str">
        <f ca="1">IF(ISNA(VLOOKUP(A400,'Danh mục biên mục tiện ích'!A8:M35,9,0)),"",IF(LEN(VLOOKUP(A400,'Danh mục biên mục tiện ích'!A8:M35,9,0))=0,"",VLOOKUP(A400,'Danh mục biên mục tiện ích'!A8:M35,9,0)))</f>
        <v/>
      </c>
      <c r="J400" s="25" t="str">
        <f ca="1">IF(ISNA(VLOOKUP(A400,'Danh mục biên mục tiện ích'!A8:M35,10,0)),"",IF(LEN(VLOOKUP(A400,'Danh mục biên mục tiện ích'!A8:M35,10,0))=0,"",VLOOKUP(A400,'Danh mục biên mục tiện ích'!A8:M35,10,0)))</f>
        <v/>
      </c>
      <c r="K400" s="25" t="str">
        <f ca="1">IF(ISNA(VLOOKUP(A400,'Danh mục biên mục tiện ích'!A8:M35,11,0)),"",IF(LEN(VLOOKUP(A400,'Danh mục biên mục tiện ích'!A8:M35,11,0))=0,"",VLOOKUP(A400,'Danh mục biên mục tiện ích'!A8:M35,11,0)))</f>
        <v/>
      </c>
      <c r="L400" s="23" t="str">
        <f ca="1">IF(ISNA(VLOOKUP(A400,'Danh mục biên mục tiện ích'!A8:M35,12,0)),"",IF(LEN(VLOOKUP(A400,'Danh mục biên mục tiện ích'!A8:M35,12,0))=0,"",VLOOKUP(A400,'Danh mục biên mục tiện ích'!A8:M35,12,0)))</f>
        <v/>
      </c>
      <c r="M400" s="28" t="str">
        <f ca="1">IF(ISNA(VLOOKUP(A400,'Danh mục biên mục tiện ích'!A8:M35,13,0)),"",IF(LEN(VLOOKUP(A400,'Danh mục biên mục tiện ích'!A8:M35,13,0))=0,"",VLOOKUP(A400,'Danh mục biên mục tiện ích'!A8:M35,13,0)))</f>
        <v/>
      </c>
    </row>
    <row r="401" spans="1:13">
      <c r="A401" s="22" t="str">
        <f ca="1">IF(ISNA(VLOOKUP(A401,'Danh mục biên mục tiện ích'!A8:M35,1,0)),"",IF(LEN(VLOOKUP(A401,'Danh mục biên mục tiện ích'!A8:M35,1,0))=0,"",VLOOKUP(A401,'Danh mục biên mục tiện ích'!A8:M35,1,0)))</f>
        <v/>
      </c>
      <c r="D401" s="25" t="str">
        <f ca="1">IF(ISNA(VLOOKUP(A401,'Danh mục biên mục tiện ích'!A8:M35,4,0)),"",IF(LEN(VLOOKUP(A401,'Danh mục biên mục tiện ích'!A8:M35,4,0))=0,"",VLOOKUP(A401,'Danh mục biên mục tiện ích'!A8:M35,4,0)))</f>
        <v/>
      </c>
      <c r="H401" s="25" t="str">
        <f ca="1">IF(ISNA(VLOOKUP(A401,'Danh mục biên mục tiện ích'!A8:M35,8,0)),"",IF(LEN(VLOOKUP(A401,'Danh mục biên mục tiện ích'!A8:M35,8,0))=0,"",VLOOKUP(A401,'Danh mục biên mục tiện ích'!A8:M35,8,0)))</f>
        <v/>
      </c>
      <c r="I401" s="25" t="str">
        <f ca="1">IF(ISNA(VLOOKUP(A401,'Danh mục biên mục tiện ích'!A8:M35,9,0)),"",IF(LEN(VLOOKUP(A401,'Danh mục biên mục tiện ích'!A8:M35,9,0))=0,"",VLOOKUP(A401,'Danh mục biên mục tiện ích'!A8:M35,9,0)))</f>
        <v/>
      </c>
      <c r="J401" s="25" t="str">
        <f ca="1">IF(ISNA(VLOOKUP(A401,'Danh mục biên mục tiện ích'!A8:M35,10,0)),"",IF(LEN(VLOOKUP(A401,'Danh mục biên mục tiện ích'!A8:M35,10,0))=0,"",VLOOKUP(A401,'Danh mục biên mục tiện ích'!A8:M35,10,0)))</f>
        <v/>
      </c>
      <c r="K401" s="25" t="str">
        <f ca="1">IF(ISNA(VLOOKUP(A401,'Danh mục biên mục tiện ích'!A8:M35,11,0)),"",IF(LEN(VLOOKUP(A401,'Danh mục biên mục tiện ích'!A8:M35,11,0))=0,"",VLOOKUP(A401,'Danh mục biên mục tiện ích'!A8:M35,11,0)))</f>
        <v/>
      </c>
      <c r="L401" s="23" t="str">
        <f ca="1">IF(ISNA(VLOOKUP(A401,'Danh mục biên mục tiện ích'!A8:M35,12,0)),"",IF(LEN(VLOOKUP(A401,'Danh mục biên mục tiện ích'!A8:M35,12,0))=0,"",VLOOKUP(A401,'Danh mục biên mục tiện ích'!A8:M35,12,0)))</f>
        <v/>
      </c>
      <c r="M401" s="28" t="str">
        <f ca="1">IF(ISNA(VLOOKUP(A401,'Danh mục biên mục tiện ích'!A8:M35,13,0)),"",IF(LEN(VLOOKUP(A401,'Danh mục biên mục tiện ích'!A8:M35,13,0))=0,"",VLOOKUP(A401,'Danh mục biên mục tiện ích'!A8:M35,13,0)))</f>
        <v/>
      </c>
    </row>
    <row r="402" spans="1:13">
      <c r="A402" s="22" t="str">
        <f ca="1">IF(ISNA(VLOOKUP(A402,'Danh mục biên mục tiện ích'!A8:M35,1,0)),"",IF(LEN(VLOOKUP(A402,'Danh mục biên mục tiện ích'!A8:M35,1,0))=0,"",VLOOKUP(A402,'Danh mục biên mục tiện ích'!A8:M35,1,0)))</f>
        <v/>
      </c>
      <c r="D402" s="25" t="str">
        <f ca="1">IF(ISNA(VLOOKUP(A402,'Danh mục biên mục tiện ích'!A8:M35,4,0)),"",IF(LEN(VLOOKUP(A402,'Danh mục biên mục tiện ích'!A8:M35,4,0))=0,"",VLOOKUP(A402,'Danh mục biên mục tiện ích'!A8:M35,4,0)))</f>
        <v/>
      </c>
      <c r="H402" s="25" t="str">
        <f ca="1">IF(ISNA(VLOOKUP(A402,'Danh mục biên mục tiện ích'!A8:M35,8,0)),"",IF(LEN(VLOOKUP(A402,'Danh mục biên mục tiện ích'!A8:M35,8,0))=0,"",VLOOKUP(A402,'Danh mục biên mục tiện ích'!A8:M35,8,0)))</f>
        <v/>
      </c>
      <c r="I402" s="25" t="str">
        <f ca="1">IF(ISNA(VLOOKUP(A402,'Danh mục biên mục tiện ích'!A8:M35,9,0)),"",IF(LEN(VLOOKUP(A402,'Danh mục biên mục tiện ích'!A8:M35,9,0))=0,"",VLOOKUP(A402,'Danh mục biên mục tiện ích'!A8:M35,9,0)))</f>
        <v/>
      </c>
      <c r="J402" s="25" t="str">
        <f ca="1">IF(ISNA(VLOOKUP(A402,'Danh mục biên mục tiện ích'!A8:M35,10,0)),"",IF(LEN(VLOOKUP(A402,'Danh mục biên mục tiện ích'!A8:M35,10,0))=0,"",VLOOKUP(A402,'Danh mục biên mục tiện ích'!A8:M35,10,0)))</f>
        <v/>
      </c>
      <c r="K402" s="25" t="str">
        <f ca="1">IF(ISNA(VLOOKUP(A402,'Danh mục biên mục tiện ích'!A8:M35,11,0)),"",IF(LEN(VLOOKUP(A402,'Danh mục biên mục tiện ích'!A8:M35,11,0))=0,"",VLOOKUP(A402,'Danh mục biên mục tiện ích'!A8:M35,11,0)))</f>
        <v/>
      </c>
      <c r="L402" s="23" t="str">
        <f ca="1">IF(ISNA(VLOOKUP(A402,'Danh mục biên mục tiện ích'!A8:M35,12,0)),"",IF(LEN(VLOOKUP(A402,'Danh mục biên mục tiện ích'!A8:M35,12,0))=0,"",VLOOKUP(A402,'Danh mục biên mục tiện ích'!A8:M35,12,0)))</f>
        <v/>
      </c>
      <c r="M402" s="28" t="str">
        <f ca="1">IF(ISNA(VLOOKUP(A402,'Danh mục biên mục tiện ích'!A8:M35,13,0)),"",IF(LEN(VLOOKUP(A402,'Danh mục biên mục tiện ích'!A8:M35,13,0))=0,"",VLOOKUP(A402,'Danh mục biên mục tiện ích'!A8:M35,13,0)))</f>
        <v/>
      </c>
    </row>
    <row r="403" spans="1:13">
      <c r="A403" s="22" t="str">
        <f ca="1">IF(ISNA(VLOOKUP(A403,'Danh mục biên mục tiện ích'!A8:M35,1,0)),"",IF(LEN(VLOOKUP(A403,'Danh mục biên mục tiện ích'!A8:M35,1,0))=0,"",VLOOKUP(A403,'Danh mục biên mục tiện ích'!A8:M35,1,0)))</f>
        <v/>
      </c>
      <c r="D403" s="25" t="str">
        <f ca="1">IF(ISNA(VLOOKUP(A403,'Danh mục biên mục tiện ích'!A8:M35,4,0)),"",IF(LEN(VLOOKUP(A403,'Danh mục biên mục tiện ích'!A8:M35,4,0))=0,"",VLOOKUP(A403,'Danh mục biên mục tiện ích'!A8:M35,4,0)))</f>
        <v/>
      </c>
      <c r="H403" s="25" t="str">
        <f ca="1">IF(ISNA(VLOOKUP(A403,'Danh mục biên mục tiện ích'!A8:M35,8,0)),"",IF(LEN(VLOOKUP(A403,'Danh mục biên mục tiện ích'!A8:M35,8,0))=0,"",VLOOKUP(A403,'Danh mục biên mục tiện ích'!A8:M35,8,0)))</f>
        <v/>
      </c>
      <c r="I403" s="25" t="str">
        <f ca="1">IF(ISNA(VLOOKUP(A403,'Danh mục biên mục tiện ích'!A8:M35,9,0)),"",IF(LEN(VLOOKUP(A403,'Danh mục biên mục tiện ích'!A8:M35,9,0))=0,"",VLOOKUP(A403,'Danh mục biên mục tiện ích'!A8:M35,9,0)))</f>
        <v/>
      </c>
      <c r="J403" s="25" t="str">
        <f ca="1">IF(ISNA(VLOOKUP(A403,'Danh mục biên mục tiện ích'!A8:M35,10,0)),"",IF(LEN(VLOOKUP(A403,'Danh mục biên mục tiện ích'!A8:M35,10,0))=0,"",VLOOKUP(A403,'Danh mục biên mục tiện ích'!A8:M35,10,0)))</f>
        <v/>
      </c>
      <c r="K403" s="25" t="str">
        <f ca="1">IF(ISNA(VLOOKUP(A403,'Danh mục biên mục tiện ích'!A8:M35,11,0)),"",IF(LEN(VLOOKUP(A403,'Danh mục biên mục tiện ích'!A8:M35,11,0))=0,"",VLOOKUP(A403,'Danh mục biên mục tiện ích'!A8:M35,11,0)))</f>
        <v/>
      </c>
      <c r="L403" s="23" t="str">
        <f ca="1">IF(ISNA(VLOOKUP(A403,'Danh mục biên mục tiện ích'!A8:M35,12,0)),"",IF(LEN(VLOOKUP(A403,'Danh mục biên mục tiện ích'!A8:M35,12,0))=0,"",VLOOKUP(A403,'Danh mục biên mục tiện ích'!A8:M35,12,0)))</f>
        <v/>
      </c>
      <c r="M403" s="28" t="str">
        <f ca="1">IF(ISNA(VLOOKUP(A403,'Danh mục biên mục tiện ích'!A8:M35,13,0)),"",IF(LEN(VLOOKUP(A403,'Danh mục biên mục tiện ích'!A8:M35,13,0))=0,"",VLOOKUP(A403,'Danh mục biên mục tiện ích'!A8:M35,13,0)))</f>
        <v/>
      </c>
    </row>
    <row r="404" spans="1:13">
      <c r="A404" s="22" t="str">
        <f ca="1">IF(ISNA(VLOOKUP(A404,'Danh mục biên mục tiện ích'!A8:M35,1,0)),"",IF(LEN(VLOOKUP(A404,'Danh mục biên mục tiện ích'!A8:M35,1,0))=0,"",VLOOKUP(A404,'Danh mục biên mục tiện ích'!A8:M35,1,0)))</f>
        <v/>
      </c>
      <c r="D404" s="25" t="str">
        <f ca="1">IF(ISNA(VLOOKUP(A404,'Danh mục biên mục tiện ích'!A8:M35,4,0)),"",IF(LEN(VLOOKUP(A404,'Danh mục biên mục tiện ích'!A8:M35,4,0))=0,"",VLOOKUP(A404,'Danh mục biên mục tiện ích'!A8:M35,4,0)))</f>
        <v/>
      </c>
      <c r="H404" s="25" t="str">
        <f ca="1">IF(ISNA(VLOOKUP(A404,'Danh mục biên mục tiện ích'!A8:M35,8,0)),"",IF(LEN(VLOOKUP(A404,'Danh mục biên mục tiện ích'!A8:M35,8,0))=0,"",VLOOKUP(A404,'Danh mục biên mục tiện ích'!A8:M35,8,0)))</f>
        <v/>
      </c>
      <c r="I404" s="25" t="str">
        <f ca="1">IF(ISNA(VLOOKUP(A404,'Danh mục biên mục tiện ích'!A8:M35,9,0)),"",IF(LEN(VLOOKUP(A404,'Danh mục biên mục tiện ích'!A8:M35,9,0))=0,"",VLOOKUP(A404,'Danh mục biên mục tiện ích'!A8:M35,9,0)))</f>
        <v/>
      </c>
      <c r="J404" s="25" t="str">
        <f ca="1">IF(ISNA(VLOOKUP(A404,'Danh mục biên mục tiện ích'!A8:M35,10,0)),"",IF(LEN(VLOOKUP(A404,'Danh mục biên mục tiện ích'!A8:M35,10,0))=0,"",VLOOKUP(A404,'Danh mục biên mục tiện ích'!A8:M35,10,0)))</f>
        <v/>
      </c>
      <c r="K404" s="25" t="str">
        <f ca="1">IF(ISNA(VLOOKUP(A404,'Danh mục biên mục tiện ích'!A8:M35,11,0)),"",IF(LEN(VLOOKUP(A404,'Danh mục biên mục tiện ích'!A8:M35,11,0))=0,"",VLOOKUP(A404,'Danh mục biên mục tiện ích'!A8:M35,11,0)))</f>
        <v/>
      </c>
      <c r="L404" s="23" t="str">
        <f ca="1">IF(ISNA(VLOOKUP(A404,'Danh mục biên mục tiện ích'!A8:M35,12,0)),"",IF(LEN(VLOOKUP(A404,'Danh mục biên mục tiện ích'!A8:M35,12,0))=0,"",VLOOKUP(A404,'Danh mục biên mục tiện ích'!A8:M35,12,0)))</f>
        <v/>
      </c>
      <c r="M404" s="28" t="str">
        <f ca="1">IF(ISNA(VLOOKUP(A404,'Danh mục biên mục tiện ích'!A8:M35,13,0)),"",IF(LEN(VLOOKUP(A404,'Danh mục biên mục tiện ích'!A8:M35,13,0))=0,"",VLOOKUP(A404,'Danh mục biên mục tiện ích'!A8:M35,13,0)))</f>
        <v/>
      </c>
    </row>
    <row r="405" spans="1:13">
      <c r="A405" s="22" t="str">
        <f ca="1">IF(ISNA(VLOOKUP(A405,'Danh mục biên mục tiện ích'!A8:M35,1,0)),"",IF(LEN(VLOOKUP(A405,'Danh mục biên mục tiện ích'!A8:M35,1,0))=0,"",VLOOKUP(A405,'Danh mục biên mục tiện ích'!A8:M35,1,0)))</f>
        <v/>
      </c>
      <c r="D405" s="25" t="str">
        <f ca="1">IF(ISNA(VLOOKUP(A405,'Danh mục biên mục tiện ích'!A8:M35,4,0)),"",IF(LEN(VLOOKUP(A405,'Danh mục biên mục tiện ích'!A8:M35,4,0))=0,"",VLOOKUP(A405,'Danh mục biên mục tiện ích'!A8:M35,4,0)))</f>
        <v/>
      </c>
      <c r="H405" s="25" t="str">
        <f ca="1">IF(ISNA(VLOOKUP(A405,'Danh mục biên mục tiện ích'!A8:M35,8,0)),"",IF(LEN(VLOOKUP(A405,'Danh mục biên mục tiện ích'!A8:M35,8,0))=0,"",VLOOKUP(A405,'Danh mục biên mục tiện ích'!A8:M35,8,0)))</f>
        <v/>
      </c>
      <c r="I405" s="25" t="str">
        <f ca="1">IF(ISNA(VLOOKUP(A405,'Danh mục biên mục tiện ích'!A8:M35,9,0)),"",IF(LEN(VLOOKUP(A405,'Danh mục biên mục tiện ích'!A8:M35,9,0))=0,"",VLOOKUP(A405,'Danh mục biên mục tiện ích'!A8:M35,9,0)))</f>
        <v/>
      </c>
      <c r="J405" s="25" t="str">
        <f ca="1">IF(ISNA(VLOOKUP(A405,'Danh mục biên mục tiện ích'!A8:M35,10,0)),"",IF(LEN(VLOOKUP(A405,'Danh mục biên mục tiện ích'!A8:M35,10,0))=0,"",VLOOKUP(A405,'Danh mục biên mục tiện ích'!A8:M35,10,0)))</f>
        <v/>
      </c>
      <c r="K405" s="25" t="str">
        <f ca="1">IF(ISNA(VLOOKUP(A405,'Danh mục biên mục tiện ích'!A8:M35,11,0)),"",IF(LEN(VLOOKUP(A405,'Danh mục biên mục tiện ích'!A8:M35,11,0))=0,"",VLOOKUP(A405,'Danh mục biên mục tiện ích'!A8:M35,11,0)))</f>
        <v/>
      </c>
      <c r="L405" s="23" t="str">
        <f ca="1">IF(ISNA(VLOOKUP(A405,'Danh mục biên mục tiện ích'!A8:M35,12,0)),"",IF(LEN(VLOOKUP(A405,'Danh mục biên mục tiện ích'!A8:M35,12,0))=0,"",VLOOKUP(A405,'Danh mục biên mục tiện ích'!A8:M35,12,0)))</f>
        <v/>
      </c>
      <c r="M405" s="28" t="str">
        <f ca="1">IF(ISNA(VLOOKUP(A405,'Danh mục biên mục tiện ích'!A8:M35,13,0)),"",IF(LEN(VLOOKUP(A405,'Danh mục biên mục tiện ích'!A8:M35,13,0))=0,"",VLOOKUP(A405,'Danh mục biên mục tiện ích'!A8:M35,13,0)))</f>
        <v/>
      </c>
    </row>
    <row r="406" spans="1:13">
      <c r="A406" s="22" t="str">
        <f ca="1">IF(ISNA(VLOOKUP(A406,'Danh mục biên mục tiện ích'!A8:M35,1,0)),"",IF(LEN(VLOOKUP(A406,'Danh mục biên mục tiện ích'!A8:M35,1,0))=0,"",VLOOKUP(A406,'Danh mục biên mục tiện ích'!A8:M35,1,0)))</f>
        <v/>
      </c>
      <c r="D406" s="25" t="str">
        <f ca="1">IF(ISNA(VLOOKUP(A406,'Danh mục biên mục tiện ích'!A8:M35,4,0)),"",IF(LEN(VLOOKUP(A406,'Danh mục biên mục tiện ích'!A8:M35,4,0))=0,"",VLOOKUP(A406,'Danh mục biên mục tiện ích'!A8:M35,4,0)))</f>
        <v/>
      </c>
      <c r="H406" s="25" t="str">
        <f ca="1">IF(ISNA(VLOOKUP(A406,'Danh mục biên mục tiện ích'!A8:M35,8,0)),"",IF(LEN(VLOOKUP(A406,'Danh mục biên mục tiện ích'!A8:M35,8,0))=0,"",VLOOKUP(A406,'Danh mục biên mục tiện ích'!A8:M35,8,0)))</f>
        <v/>
      </c>
      <c r="I406" s="25" t="str">
        <f ca="1">IF(ISNA(VLOOKUP(A406,'Danh mục biên mục tiện ích'!A8:M35,9,0)),"",IF(LEN(VLOOKUP(A406,'Danh mục biên mục tiện ích'!A8:M35,9,0))=0,"",VLOOKUP(A406,'Danh mục biên mục tiện ích'!A8:M35,9,0)))</f>
        <v/>
      </c>
      <c r="J406" s="25" t="str">
        <f ca="1">IF(ISNA(VLOOKUP(A406,'Danh mục biên mục tiện ích'!A8:M35,10,0)),"",IF(LEN(VLOOKUP(A406,'Danh mục biên mục tiện ích'!A8:M35,10,0))=0,"",VLOOKUP(A406,'Danh mục biên mục tiện ích'!A8:M35,10,0)))</f>
        <v/>
      </c>
      <c r="K406" s="25" t="str">
        <f ca="1">IF(ISNA(VLOOKUP(A406,'Danh mục biên mục tiện ích'!A8:M35,11,0)),"",IF(LEN(VLOOKUP(A406,'Danh mục biên mục tiện ích'!A8:M35,11,0))=0,"",VLOOKUP(A406,'Danh mục biên mục tiện ích'!A8:M35,11,0)))</f>
        <v/>
      </c>
      <c r="L406" s="23" t="str">
        <f ca="1">IF(ISNA(VLOOKUP(A406,'Danh mục biên mục tiện ích'!A8:M35,12,0)),"",IF(LEN(VLOOKUP(A406,'Danh mục biên mục tiện ích'!A8:M35,12,0))=0,"",VLOOKUP(A406,'Danh mục biên mục tiện ích'!A8:M35,12,0)))</f>
        <v/>
      </c>
      <c r="M406" s="28" t="str">
        <f ca="1">IF(ISNA(VLOOKUP(A406,'Danh mục biên mục tiện ích'!A8:M35,13,0)),"",IF(LEN(VLOOKUP(A406,'Danh mục biên mục tiện ích'!A8:M35,13,0))=0,"",VLOOKUP(A406,'Danh mục biên mục tiện ích'!A8:M35,13,0)))</f>
        <v/>
      </c>
    </row>
    <row r="407" spans="1:13">
      <c r="A407" s="22" t="str">
        <f ca="1">IF(ISNA(VLOOKUP(A407,'Danh mục biên mục tiện ích'!A8:M35,1,0)),"",IF(LEN(VLOOKUP(A407,'Danh mục biên mục tiện ích'!A8:M35,1,0))=0,"",VLOOKUP(A407,'Danh mục biên mục tiện ích'!A8:M35,1,0)))</f>
        <v/>
      </c>
      <c r="D407" s="25" t="str">
        <f ca="1">IF(ISNA(VLOOKUP(A407,'Danh mục biên mục tiện ích'!A8:M35,4,0)),"",IF(LEN(VLOOKUP(A407,'Danh mục biên mục tiện ích'!A8:M35,4,0))=0,"",VLOOKUP(A407,'Danh mục biên mục tiện ích'!A8:M35,4,0)))</f>
        <v/>
      </c>
      <c r="H407" s="25" t="str">
        <f ca="1">IF(ISNA(VLOOKUP(A407,'Danh mục biên mục tiện ích'!A8:M35,8,0)),"",IF(LEN(VLOOKUP(A407,'Danh mục biên mục tiện ích'!A8:M35,8,0))=0,"",VLOOKUP(A407,'Danh mục biên mục tiện ích'!A8:M35,8,0)))</f>
        <v/>
      </c>
      <c r="I407" s="25" t="str">
        <f ca="1">IF(ISNA(VLOOKUP(A407,'Danh mục biên mục tiện ích'!A8:M35,9,0)),"",IF(LEN(VLOOKUP(A407,'Danh mục biên mục tiện ích'!A8:M35,9,0))=0,"",VLOOKUP(A407,'Danh mục biên mục tiện ích'!A8:M35,9,0)))</f>
        <v/>
      </c>
      <c r="J407" s="25" t="str">
        <f ca="1">IF(ISNA(VLOOKUP(A407,'Danh mục biên mục tiện ích'!A8:M35,10,0)),"",IF(LEN(VLOOKUP(A407,'Danh mục biên mục tiện ích'!A8:M35,10,0))=0,"",VLOOKUP(A407,'Danh mục biên mục tiện ích'!A8:M35,10,0)))</f>
        <v/>
      </c>
      <c r="K407" s="25" t="str">
        <f ca="1">IF(ISNA(VLOOKUP(A407,'Danh mục biên mục tiện ích'!A8:M35,11,0)),"",IF(LEN(VLOOKUP(A407,'Danh mục biên mục tiện ích'!A8:M35,11,0))=0,"",VLOOKUP(A407,'Danh mục biên mục tiện ích'!A8:M35,11,0)))</f>
        <v/>
      </c>
      <c r="L407" s="23" t="str">
        <f ca="1">IF(ISNA(VLOOKUP(A407,'Danh mục biên mục tiện ích'!A8:M35,12,0)),"",IF(LEN(VLOOKUP(A407,'Danh mục biên mục tiện ích'!A8:M35,12,0))=0,"",VLOOKUP(A407,'Danh mục biên mục tiện ích'!A8:M35,12,0)))</f>
        <v/>
      </c>
      <c r="M407" s="28" t="str">
        <f ca="1">IF(ISNA(VLOOKUP(A407,'Danh mục biên mục tiện ích'!A8:M35,13,0)),"",IF(LEN(VLOOKUP(A407,'Danh mục biên mục tiện ích'!A8:M35,13,0))=0,"",VLOOKUP(A407,'Danh mục biên mục tiện ích'!A8:M35,13,0)))</f>
        <v/>
      </c>
    </row>
    <row r="408" spans="1:13">
      <c r="A408" s="22" t="str">
        <f ca="1">IF(ISNA(VLOOKUP(A408,'Danh mục biên mục tiện ích'!A8:M35,1,0)),"",IF(LEN(VLOOKUP(A408,'Danh mục biên mục tiện ích'!A8:M35,1,0))=0,"",VLOOKUP(A408,'Danh mục biên mục tiện ích'!A8:M35,1,0)))</f>
        <v/>
      </c>
      <c r="D408" s="25" t="str">
        <f ca="1">IF(ISNA(VLOOKUP(A408,'Danh mục biên mục tiện ích'!A8:M35,4,0)),"",IF(LEN(VLOOKUP(A408,'Danh mục biên mục tiện ích'!A8:M35,4,0))=0,"",VLOOKUP(A408,'Danh mục biên mục tiện ích'!A8:M35,4,0)))</f>
        <v/>
      </c>
      <c r="H408" s="25" t="str">
        <f ca="1">IF(ISNA(VLOOKUP(A408,'Danh mục biên mục tiện ích'!A8:M35,8,0)),"",IF(LEN(VLOOKUP(A408,'Danh mục biên mục tiện ích'!A8:M35,8,0))=0,"",VLOOKUP(A408,'Danh mục biên mục tiện ích'!A8:M35,8,0)))</f>
        <v/>
      </c>
      <c r="I408" s="25" t="str">
        <f ca="1">IF(ISNA(VLOOKUP(A408,'Danh mục biên mục tiện ích'!A8:M35,9,0)),"",IF(LEN(VLOOKUP(A408,'Danh mục biên mục tiện ích'!A8:M35,9,0))=0,"",VLOOKUP(A408,'Danh mục biên mục tiện ích'!A8:M35,9,0)))</f>
        <v/>
      </c>
      <c r="J408" s="25" t="str">
        <f ca="1">IF(ISNA(VLOOKUP(A408,'Danh mục biên mục tiện ích'!A8:M35,10,0)),"",IF(LEN(VLOOKUP(A408,'Danh mục biên mục tiện ích'!A8:M35,10,0))=0,"",VLOOKUP(A408,'Danh mục biên mục tiện ích'!A8:M35,10,0)))</f>
        <v/>
      </c>
      <c r="K408" s="25" t="str">
        <f ca="1">IF(ISNA(VLOOKUP(A408,'Danh mục biên mục tiện ích'!A8:M35,11,0)),"",IF(LEN(VLOOKUP(A408,'Danh mục biên mục tiện ích'!A8:M35,11,0))=0,"",VLOOKUP(A408,'Danh mục biên mục tiện ích'!A8:M35,11,0)))</f>
        <v/>
      </c>
      <c r="L408" s="23" t="str">
        <f ca="1">IF(ISNA(VLOOKUP(A408,'Danh mục biên mục tiện ích'!A8:M35,12,0)),"",IF(LEN(VLOOKUP(A408,'Danh mục biên mục tiện ích'!A8:M35,12,0))=0,"",VLOOKUP(A408,'Danh mục biên mục tiện ích'!A8:M35,12,0)))</f>
        <v/>
      </c>
      <c r="M408" s="28" t="str">
        <f ca="1">IF(ISNA(VLOOKUP(A408,'Danh mục biên mục tiện ích'!A8:M35,13,0)),"",IF(LEN(VLOOKUP(A408,'Danh mục biên mục tiện ích'!A8:M35,13,0))=0,"",VLOOKUP(A408,'Danh mục biên mục tiện ích'!A8:M35,13,0)))</f>
        <v/>
      </c>
    </row>
    <row r="409" spans="1:13">
      <c r="A409" s="22" t="str">
        <f ca="1">IF(ISNA(VLOOKUP(A409,'Danh mục biên mục tiện ích'!A8:M35,1,0)),"",IF(LEN(VLOOKUP(A409,'Danh mục biên mục tiện ích'!A8:M35,1,0))=0,"",VLOOKUP(A409,'Danh mục biên mục tiện ích'!A8:M35,1,0)))</f>
        <v/>
      </c>
      <c r="D409" s="25" t="str">
        <f ca="1">IF(ISNA(VLOOKUP(A409,'Danh mục biên mục tiện ích'!A8:M35,4,0)),"",IF(LEN(VLOOKUP(A409,'Danh mục biên mục tiện ích'!A8:M35,4,0))=0,"",VLOOKUP(A409,'Danh mục biên mục tiện ích'!A8:M35,4,0)))</f>
        <v/>
      </c>
      <c r="H409" s="25" t="str">
        <f ca="1">IF(ISNA(VLOOKUP(A409,'Danh mục biên mục tiện ích'!A8:M35,8,0)),"",IF(LEN(VLOOKUP(A409,'Danh mục biên mục tiện ích'!A8:M35,8,0))=0,"",VLOOKUP(A409,'Danh mục biên mục tiện ích'!A8:M35,8,0)))</f>
        <v/>
      </c>
      <c r="I409" s="25" t="str">
        <f ca="1">IF(ISNA(VLOOKUP(A409,'Danh mục biên mục tiện ích'!A8:M35,9,0)),"",IF(LEN(VLOOKUP(A409,'Danh mục biên mục tiện ích'!A8:M35,9,0))=0,"",VLOOKUP(A409,'Danh mục biên mục tiện ích'!A8:M35,9,0)))</f>
        <v/>
      </c>
      <c r="J409" s="25" t="str">
        <f ca="1">IF(ISNA(VLOOKUP(A409,'Danh mục biên mục tiện ích'!A8:M35,10,0)),"",IF(LEN(VLOOKUP(A409,'Danh mục biên mục tiện ích'!A8:M35,10,0))=0,"",VLOOKUP(A409,'Danh mục biên mục tiện ích'!A8:M35,10,0)))</f>
        <v/>
      </c>
      <c r="K409" s="25" t="str">
        <f ca="1">IF(ISNA(VLOOKUP(A409,'Danh mục biên mục tiện ích'!A8:M35,11,0)),"",IF(LEN(VLOOKUP(A409,'Danh mục biên mục tiện ích'!A8:M35,11,0))=0,"",VLOOKUP(A409,'Danh mục biên mục tiện ích'!A8:M35,11,0)))</f>
        <v/>
      </c>
      <c r="L409" s="23" t="str">
        <f ca="1">IF(ISNA(VLOOKUP(A409,'Danh mục biên mục tiện ích'!A8:M35,12,0)),"",IF(LEN(VLOOKUP(A409,'Danh mục biên mục tiện ích'!A8:M35,12,0))=0,"",VLOOKUP(A409,'Danh mục biên mục tiện ích'!A8:M35,12,0)))</f>
        <v/>
      </c>
      <c r="M409" s="28" t="str">
        <f ca="1">IF(ISNA(VLOOKUP(A409,'Danh mục biên mục tiện ích'!A8:M35,13,0)),"",IF(LEN(VLOOKUP(A409,'Danh mục biên mục tiện ích'!A8:M35,13,0))=0,"",VLOOKUP(A409,'Danh mục biên mục tiện ích'!A8:M35,13,0)))</f>
        <v/>
      </c>
    </row>
    <row r="410" spans="1:13">
      <c r="A410" s="22" t="str">
        <f ca="1">IF(ISNA(VLOOKUP(A410,'Danh mục biên mục tiện ích'!A8:M35,1,0)),"",IF(LEN(VLOOKUP(A410,'Danh mục biên mục tiện ích'!A8:M35,1,0))=0,"",VLOOKUP(A410,'Danh mục biên mục tiện ích'!A8:M35,1,0)))</f>
        <v/>
      </c>
      <c r="D410" s="25" t="str">
        <f ca="1">IF(ISNA(VLOOKUP(A410,'Danh mục biên mục tiện ích'!A8:M35,4,0)),"",IF(LEN(VLOOKUP(A410,'Danh mục biên mục tiện ích'!A8:M35,4,0))=0,"",VLOOKUP(A410,'Danh mục biên mục tiện ích'!A8:M35,4,0)))</f>
        <v/>
      </c>
      <c r="H410" s="25" t="str">
        <f ca="1">IF(ISNA(VLOOKUP(A410,'Danh mục biên mục tiện ích'!A8:M35,8,0)),"",IF(LEN(VLOOKUP(A410,'Danh mục biên mục tiện ích'!A8:M35,8,0))=0,"",VLOOKUP(A410,'Danh mục biên mục tiện ích'!A8:M35,8,0)))</f>
        <v/>
      </c>
      <c r="I410" s="25" t="str">
        <f ca="1">IF(ISNA(VLOOKUP(A410,'Danh mục biên mục tiện ích'!A8:M35,9,0)),"",IF(LEN(VLOOKUP(A410,'Danh mục biên mục tiện ích'!A8:M35,9,0))=0,"",VLOOKUP(A410,'Danh mục biên mục tiện ích'!A8:M35,9,0)))</f>
        <v/>
      </c>
      <c r="J410" s="25" t="str">
        <f ca="1">IF(ISNA(VLOOKUP(A410,'Danh mục biên mục tiện ích'!A8:M35,10,0)),"",IF(LEN(VLOOKUP(A410,'Danh mục biên mục tiện ích'!A8:M35,10,0))=0,"",VLOOKUP(A410,'Danh mục biên mục tiện ích'!A8:M35,10,0)))</f>
        <v/>
      </c>
      <c r="K410" s="25" t="str">
        <f ca="1">IF(ISNA(VLOOKUP(A410,'Danh mục biên mục tiện ích'!A8:M35,11,0)),"",IF(LEN(VLOOKUP(A410,'Danh mục biên mục tiện ích'!A8:M35,11,0))=0,"",VLOOKUP(A410,'Danh mục biên mục tiện ích'!A8:M35,11,0)))</f>
        <v/>
      </c>
      <c r="L410" s="23" t="str">
        <f ca="1">IF(ISNA(VLOOKUP(A410,'Danh mục biên mục tiện ích'!A8:M35,12,0)),"",IF(LEN(VLOOKUP(A410,'Danh mục biên mục tiện ích'!A8:M35,12,0))=0,"",VLOOKUP(A410,'Danh mục biên mục tiện ích'!A8:M35,12,0)))</f>
        <v/>
      </c>
      <c r="M410" s="28" t="str">
        <f ca="1">IF(ISNA(VLOOKUP(A410,'Danh mục biên mục tiện ích'!A8:M35,13,0)),"",IF(LEN(VLOOKUP(A410,'Danh mục biên mục tiện ích'!A8:M35,13,0))=0,"",VLOOKUP(A410,'Danh mục biên mục tiện ích'!A8:M35,13,0)))</f>
        <v/>
      </c>
    </row>
    <row r="411" spans="1:13">
      <c r="A411" s="22" t="str">
        <f ca="1">IF(ISNA(VLOOKUP(A411,'Danh mục biên mục tiện ích'!A8:M35,1,0)),"",IF(LEN(VLOOKUP(A411,'Danh mục biên mục tiện ích'!A8:M35,1,0))=0,"",VLOOKUP(A411,'Danh mục biên mục tiện ích'!A8:M35,1,0)))</f>
        <v/>
      </c>
      <c r="D411" s="25" t="str">
        <f ca="1">IF(ISNA(VLOOKUP(A411,'Danh mục biên mục tiện ích'!A8:M35,4,0)),"",IF(LEN(VLOOKUP(A411,'Danh mục biên mục tiện ích'!A8:M35,4,0))=0,"",VLOOKUP(A411,'Danh mục biên mục tiện ích'!A8:M35,4,0)))</f>
        <v/>
      </c>
      <c r="H411" s="25" t="str">
        <f ca="1">IF(ISNA(VLOOKUP(A411,'Danh mục biên mục tiện ích'!A8:M35,8,0)),"",IF(LEN(VLOOKUP(A411,'Danh mục biên mục tiện ích'!A8:M35,8,0))=0,"",VLOOKUP(A411,'Danh mục biên mục tiện ích'!A8:M35,8,0)))</f>
        <v/>
      </c>
      <c r="I411" s="25" t="str">
        <f ca="1">IF(ISNA(VLOOKUP(A411,'Danh mục biên mục tiện ích'!A8:M35,9,0)),"",IF(LEN(VLOOKUP(A411,'Danh mục biên mục tiện ích'!A8:M35,9,0))=0,"",VLOOKUP(A411,'Danh mục biên mục tiện ích'!A8:M35,9,0)))</f>
        <v/>
      </c>
      <c r="J411" s="25" t="str">
        <f ca="1">IF(ISNA(VLOOKUP(A411,'Danh mục biên mục tiện ích'!A8:M35,10,0)),"",IF(LEN(VLOOKUP(A411,'Danh mục biên mục tiện ích'!A8:M35,10,0))=0,"",VLOOKUP(A411,'Danh mục biên mục tiện ích'!A8:M35,10,0)))</f>
        <v/>
      </c>
      <c r="K411" s="25" t="str">
        <f ca="1">IF(ISNA(VLOOKUP(A411,'Danh mục biên mục tiện ích'!A8:M35,11,0)),"",IF(LEN(VLOOKUP(A411,'Danh mục biên mục tiện ích'!A8:M35,11,0))=0,"",VLOOKUP(A411,'Danh mục biên mục tiện ích'!A8:M35,11,0)))</f>
        <v/>
      </c>
      <c r="L411" s="23" t="str">
        <f ca="1">IF(ISNA(VLOOKUP(A411,'Danh mục biên mục tiện ích'!A8:M35,12,0)),"",IF(LEN(VLOOKUP(A411,'Danh mục biên mục tiện ích'!A8:M35,12,0))=0,"",VLOOKUP(A411,'Danh mục biên mục tiện ích'!A8:M35,12,0)))</f>
        <v/>
      </c>
      <c r="M411" s="28" t="str">
        <f ca="1">IF(ISNA(VLOOKUP(A411,'Danh mục biên mục tiện ích'!A8:M35,13,0)),"",IF(LEN(VLOOKUP(A411,'Danh mục biên mục tiện ích'!A8:M35,13,0))=0,"",VLOOKUP(A411,'Danh mục biên mục tiện ích'!A8:M35,13,0)))</f>
        <v/>
      </c>
    </row>
    <row r="412" spans="1:13">
      <c r="A412" s="22" t="str">
        <f ca="1">IF(ISNA(VLOOKUP(A412,'Danh mục biên mục tiện ích'!A8:M35,1,0)),"",IF(LEN(VLOOKUP(A412,'Danh mục biên mục tiện ích'!A8:M35,1,0))=0,"",VLOOKUP(A412,'Danh mục biên mục tiện ích'!A8:M35,1,0)))</f>
        <v/>
      </c>
      <c r="D412" s="25" t="str">
        <f ca="1">IF(ISNA(VLOOKUP(A412,'Danh mục biên mục tiện ích'!A8:M35,4,0)),"",IF(LEN(VLOOKUP(A412,'Danh mục biên mục tiện ích'!A8:M35,4,0))=0,"",VLOOKUP(A412,'Danh mục biên mục tiện ích'!A8:M35,4,0)))</f>
        <v/>
      </c>
      <c r="H412" s="25" t="str">
        <f ca="1">IF(ISNA(VLOOKUP(A412,'Danh mục biên mục tiện ích'!A8:M35,8,0)),"",IF(LEN(VLOOKUP(A412,'Danh mục biên mục tiện ích'!A8:M35,8,0))=0,"",VLOOKUP(A412,'Danh mục biên mục tiện ích'!A8:M35,8,0)))</f>
        <v/>
      </c>
      <c r="I412" s="25" t="str">
        <f ca="1">IF(ISNA(VLOOKUP(A412,'Danh mục biên mục tiện ích'!A8:M35,9,0)),"",IF(LEN(VLOOKUP(A412,'Danh mục biên mục tiện ích'!A8:M35,9,0))=0,"",VLOOKUP(A412,'Danh mục biên mục tiện ích'!A8:M35,9,0)))</f>
        <v/>
      </c>
      <c r="J412" s="25" t="str">
        <f ca="1">IF(ISNA(VLOOKUP(A412,'Danh mục biên mục tiện ích'!A8:M35,10,0)),"",IF(LEN(VLOOKUP(A412,'Danh mục biên mục tiện ích'!A8:M35,10,0))=0,"",VLOOKUP(A412,'Danh mục biên mục tiện ích'!A8:M35,10,0)))</f>
        <v/>
      </c>
      <c r="K412" s="25" t="str">
        <f ca="1">IF(ISNA(VLOOKUP(A412,'Danh mục biên mục tiện ích'!A8:M35,11,0)),"",IF(LEN(VLOOKUP(A412,'Danh mục biên mục tiện ích'!A8:M35,11,0))=0,"",VLOOKUP(A412,'Danh mục biên mục tiện ích'!A8:M35,11,0)))</f>
        <v/>
      </c>
      <c r="L412" s="23" t="str">
        <f ca="1">IF(ISNA(VLOOKUP(A412,'Danh mục biên mục tiện ích'!A8:M35,12,0)),"",IF(LEN(VLOOKUP(A412,'Danh mục biên mục tiện ích'!A8:M35,12,0))=0,"",VLOOKUP(A412,'Danh mục biên mục tiện ích'!A8:M35,12,0)))</f>
        <v/>
      </c>
      <c r="M412" s="28" t="str">
        <f ca="1">IF(ISNA(VLOOKUP(A412,'Danh mục biên mục tiện ích'!A8:M35,13,0)),"",IF(LEN(VLOOKUP(A412,'Danh mục biên mục tiện ích'!A8:M35,13,0))=0,"",VLOOKUP(A412,'Danh mục biên mục tiện ích'!A8:M35,13,0)))</f>
        <v/>
      </c>
    </row>
    <row r="413" spans="1:13">
      <c r="A413" s="22" t="str">
        <f ca="1">IF(ISNA(VLOOKUP(A413,'Danh mục biên mục tiện ích'!A8:M35,1,0)),"",IF(LEN(VLOOKUP(A413,'Danh mục biên mục tiện ích'!A8:M35,1,0))=0,"",VLOOKUP(A413,'Danh mục biên mục tiện ích'!A8:M35,1,0)))</f>
        <v/>
      </c>
      <c r="D413" s="25" t="str">
        <f ca="1">IF(ISNA(VLOOKUP(A413,'Danh mục biên mục tiện ích'!A8:M35,4,0)),"",IF(LEN(VLOOKUP(A413,'Danh mục biên mục tiện ích'!A8:M35,4,0))=0,"",VLOOKUP(A413,'Danh mục biên mục tiện ích'!A8:M35,4,0)))</f>
        <v/>
      </c>
      <c r="H413" s="25" t="str">
        <f ca="1">IF(ISNA(VLOOKUP(A413,'Danh mục biên mục tiện ích'!A8:M35,8,0)),"",IF(LEN(VLOOKUP(A413,'Danh mục biên mục tiện ích'!A8:M35,8,0))=0,"",VLOOKUP(A413,'Danh mục biên mục tiện ích'!A8:M35,8,0)))</f>
        <v/>
      </c>
      <c r="I413" s="25" t="str">
        <f ca="1">IF(ISNA(VLOOKUP(A413,'Danh mục biên mục tiện ích'!A8:M35,9,0)),"",IF(LEN(VLOOKUP(A413,'Danh mục biên mục tiện ích'!A8:M35,9,0))=0,"",VLOOKUP(A413,'Danh mục biên mục tiện ích'!A8:M35,9,0)))</f>
        <v/>
      </c>
      <c r="J413" s="25" t="str">
        <f ca="1">IF(ISNA(VLOOKUP(A413,'Danh mục biên mục tiện ích'!A8:M35,10,0)),"",IF(LEN(VLOOKUP(A413,'Danh mục biên mục tiện ích'!A8:M35,10,0))=0,"",VLOOKUP(A413,'Danh mục biên mục tiện ích'!A8:M35,10,0)))</f>
        <v/>
      </c>
      <c r="K413" s="25" t="str">
        <f ca="1">IF(ISNA(VLOOKUP(A413,'Danh mục biên mục tiện ích'!A8:M35,11,0)),"",IF(LEN(VLOOKUP(A413,'Danh mục biên mục tiện ích'!A8:M35,11,0))=0,"",VLOOKUP(A413,'Danh mục biên mục tiện ích'!A8:M35,11,0)))</f>
        <v/>
      </c>
      <c r="L413" s="23" t="str">
        <f ca="1">IF(ISNA(VLOOKUP(A413,'Danh mục biên mục tiện ích'!A8:M35,12,0)),"",IF(LEN(VLOOKUP(A413,'Danh mục biên mục tiện ích'!A8:M35,12,0))=0,"",VLOOKUP(A413,'Danh mục biên mục tiện ích'!A8:M35,12,0)))</f>
        <v/>
      </c>
      <c r="M413" s="28" t="str">
        <f ca="1">IF(ISNA(VLOOKUP(A413,'Danh mục biên mục tiện ích'!A8:M35,13,0)),"",IF(LEN(VLOOKUP(A413,'Danh mục biên mục tiện ích'!A8:M35,13,0))=0,"",VLOOKUP(A413,'Danh mục biên mục tiện ích'!A8:M35,13,0)))</f>
        <v/>
      </c>
    </row>
    <row r="414" spans="1:13">
      <c r="A414" s="22" t="str">
        <f ca="1">IF(ISNA(VLOOKUP(A414,'Danh mục biên mục tiện ích'!A8:M35,1,0)),"",IF(LEN(VLOOKUP(A414,'Danh mục biên mục tiện ích'!A8:M35,1,0))=0,"",VLOOKUP(A414,'Danh mục biên mục tiện ích'!A8:M35,1,0)))</f>
        <v/>
      </c>
      <c r="D414" s="25" t="str">
        <f ca="1">IF(ISNA(VLOOKUP(A414,'Danh mục biên mục tiện ích'!A8:M35,4,0)),"",IF(LEN(VLOOKUP(A414,'Danh mục biên mục tiện ích'!A8:M35,4,0))=0,"",VLOOKUP(A414,'Danh mục biên mục tiện ích'!A8:M35,4,0)))</f>
        <v/>
      </c>
      <c r="H414" s="25" t="str">
        <f ca="1">IF(ISNA(VLOOKUP(A414,'Danh mục biên mục tiện ích'!A8:M35,8,0)),"",IF(LEN(VLOOKUP(A414,'Danh mục biên mục tiện ích'!A8:M35,8,0))=0,"",VLOOKUP(A414,'Danh mục biên mục tiện ích'!A8:M35,8,0)))</f>
        <v/>
      </c>
      <c r="I414" s="25" t="str">
        <f ca="1">IF(ISNA(VLOOKUP(A414,'Danh mục biên mục tiện ích'!A8:M35,9,0)),"",IF(LEN(VLOOKUP(A414,'Danh mục biên mục tiện ích'!A8:M35,9,0))=0,"",VLOOKUP(A414,'Danh mục biên mục tiện ích'!A8:M35,9,0)))</f>
        <v/>
      </c>
      <c r="J414" s="25" t="str">
        <f ca="1">IF(ISNA(VLOOKUP(A414,'Danh mục biên mục tiện ích'!A8:M35,10,0)),"",IF(LEN(VLOOKUP(A414,'Danh mục biên mục tiện ích'!A8:M35,10,0))=0,"",VLOOKUP(A414,'Danh mục biên mục tiện ích'!A8:M35,10,0)))</f>
        <v/>
      </c>
      <c r="K414" s="25" t="str">
        <f ca="1">IF(ISNA(VLOOKUP(A414,'Danh mục biên mục tiện ích'!A8:M35,11,0)),"",IF(LEN(VLOOKUP(A414,'Danh mục biên mục tiện ích'!A8:M35,11,0))=0,"",VLOOKUP(A414,'Danh mục biên mục tiện ích'!A8:M35,11,0)))</f>
        <v/>
      </c>
      <c r="L414" s="23" t="str">
        <f ca="1">IF(ISNA(VLOOKUP(A414,'Danh mục biên mục tiện ích'!A8:M35,12,0)),"",IF(LEN(VLOOKUP(A414,'Danh mục biên mục tiện ích'!A8:M35,12,0))=0,"",VLOOKUP(A414,'Danh mục biên mục tiện ích'!A8:M35,12,0)))</f>
        <v/>
      </c>
      <c r="M414" s="28" t="str">
        <f ca="1">IF(ISNA(VLOOKUP(A414,'Danh mục biên mục tiện ích'!A8:M35,13,0)),"",IF(LEN(VLOOKUP(A414,'Danh mục biên mục tiện ích'!A8:M35,13,0))=0,"",VLOOKUP(A414,'Danh mục biên mục tiện ích'!A8:M35,13,0)))</f>
        <v/>
      </c>
    </row>
    <row r="415" spans="1:13">
      <c r="A415" s="22" t="str">
        <f ca="1">IF(ISNA(VLOOKUP(A415,'Danh mục biên mục tiện ích'!A8:M35,1,0)),"",IF(LEN(VLOOKUP(A415,'Danh mục biên mục tiện ích'!A8:M35,1,0))=0,"",VLOOKUP(A415,'Danh mục biên mục tiện ích'!A8:M35,1,0)))</f>
        <v/>
      </c>
      <c r="D415" s="25" t="str">
        <f ca="1">IF(ISNA(VLOOKUP(A415,'Danh mục biên mục tiện ích'!A8:M35,4,0)),"",IF(LEN(VLOOKUP(A415,'Danh mục biên mục tiện ích'!A8:M35,4,0))=0,"",VLOOKUP(A415,'Danh mục biên mục tiện ích'!A8:M35,4,0)))</f>
        <v/>
      </c>
      <c r="H415" s="25" t="str">
        <f ca="1">IF(ISNA(VLOOKUP(A415,'Danh mục biên mục tiện ích'!A8:M35,8,0)),"",IF(LEN(VLOOKUP(A415,'Danh mục biên mục tiện ích'!A8:M35,8,0))=0,"",VLOOKUP(A415,'Danh mục biên mục tiện ích'!A8:M35,8,0)))</f>
        <v/>
      </c>
      <c r="I415" s="25" t="str">
        <f ca="1">IF(ISNA(VLOOKUP(A415,'Danh mục biên mục tiện ích'!A8:M35,9,0)),"",IF(LEN(VLOOKUP(A415,'Danh mục biên mục tiện ích'!A8:M35,9,0))=0,"",VLOOKUP(A415,'Danh mục biên mục tiện ích'!A8:M35,9,0)))</f>
        <v/>
      </c>
      <c r="J415" s="25" t="str">
        <f ca="1">IF(ISNA(VLOOKUP(A415,'Danh mục biên mục tiện ích'!A8:M35,10,0)),"",IF(LEN(VLOOKUP(A415,'Danh mục biên mục tiện ích'!A8:M35,10,0))=0,"",VLOOKUP(A415,'Danh mục biên mục tiện ích'!A8:M35,10,0)))</f>
        <v/>
      </c>
      <c r="K415" s="25" t="str">
        <f ca="1">IF(ISNA(VLOOKUP(A415,'Danh mục biên mục tiện ích'!A8:M35,11,0)),"",IF(LEN(VLOOKUP(A415,'Danh mục biên mục tiện ích'!A8:M35,11,0))=0,"",VLOOKUP(A415,'Danh mục biên mục tiện ích'!A8:M35,11,0)))</f>
        <v/>
      </c>
      <c r="L415" s="23" t="str">
        <f ca="1">IF(ISNA(VLOOKUP(A415,'Danh mục biên mục tiện ích'!A8:M35,12,0)),"",IF(LEN(VLOOKUP(A415,'Danh mục biên mục tiện ích'!A8:M35,12,0))=0,"",VLOOKUP(A415,'Danh mục biên mục tiện ích'!A8:M35,12,0)))</f>
        <v/>
      </c>
      <c r="M415" s="28" t="str">
        <f ca="1">IF(ISNA(VLOOKUP(A415,'Danh mục biên mục tiện ích'!A8:M35,13,0)),"",IF(LEN(VLOOKUP(A415,'Danh mục biên mục tiện ích'!A8:M35,13,0))=0,"",VLOOKUP(A415,'Danh mục biên mục tiện ích'!A8:M35,13,0)))</f>
        <v/>
      </c>
    </row>
    <row r="416" spans="1:13">
      <c r="A416" s="22" t="str">
        <f ca="1">IF(ISNA(VLOOKUP(A416,'Danh mục biên mục tiện ích'!A8:M35,1,0)),"",IF(LEN(VLOOKUP(A416,'Danh mục biên mục tiện ích'!A8:M35,1,0))=0,"",VLOOKUP(A416,'Danh mục biên mục tiện ích'!A8:M35,1,0)))</f>
        <v/>
      </c>
      <c r="D416" s="25" t="str">
        <f ca="1">IF(ISNA(VLOOKUP(A416,'Danh mục biên mục tiện ích'!A8:M35,4,0)),"",IF(LEN(VLOOKUP(A416,'Danh mục biên mục tiện ích'!A8:M35,4,0))=0,"",VLOOKUP(A416,'Danh mục biên mục tiện ích'!A8:M35,4,0)))</f>
        <v/>
      </c>
      <c r="H416" s="25" t="str">
        <f ca="1">IF(ISNA(VLOOKUP(A416,'Danh mục biên mục tiện ích'!A8:M35,8,0)),"",IF(LEN(VLOOKUP(A416,'Danh mục biên mục tiện ích'!A8:M35,8,0))=0,"",VLOOKUP(A416,'Danh mục biên mục tiện ích'!A8:M35,8,0)))</f>
        <v/>
      </c>
      <c r="I416" s="25" t="str">
        <f ca="1">IF(ISNA(VLOOKUP(A416,'Danh mục biên mục tiện ích'!A8:M35,9,0)),"",IF(LEN(VLOOKUP(A416,'Danh mục biên mục tiện ích'!A8:M35,9,0))=0,"",VLOOKUP(A416,'Danh mục biên mục tiện ích'!A8:M35,9,0)))</f>
        <v/>
      </c>
      <c r="J416" s="25" t="str">
        <f ca="1">IF(ISNA(VLOOKUP(A416,'Danh mục biên mục tiện ích'!A8:M35,10,0)),"",IF(LEN(VLOOKUP(A416,'Danh mục biên mục tiện ích'!A8:M35,10,0))=0,"",VLOOKUP(A416,'Danh mục biên mục tiện ích'!A8:M35,10,0)))</f>
        <v/>
      </c>
      <c r="K416" s="25" t="str">
        <f ca="1">IF(ISNA(VLOOKUP(A416,'Danh mục biên mục tiện ích'!A8:M35,11,0)),"",IF(LEN(VLOOKUP(A416,'Danh mục biên mục tiện ích'!A8:M35,11,0))=0,"",VLOOKUP(A416,'Danh mục biên mục tiện ích'!A8:M35,11,0)))</f>
        <v/>
      </c>
      <c r="L416" s="23" t="str">
        <f ca="1">IF(ISNA(VLOOKUP(A416,'Danh mục biên mục tiện ích'!A8:M35,12,0)),"",IF(LEN(VLOOKUP(A416,'Danh mục biên mục tiện ích'!A8:M35,12,0))=0,"",VLOOKUP(A416,'Danh mục biên mục tiện ích'!A8:M35,12,0)))</f>
        <v/>
      </c>
      <c r="M416" s="28" t="str">
        <f ca="1">IF(ISNA(VLOOKUP(A416,'Danh mục biên mục tiện ích'!A8:M35,13,0)),"",IF(LEN(VLOOKUP(A416,'Danh mục biên mục tiện ích'!A8:M35,13,0))=0,"",VLOOKUP(A416,'Danh mục biên mục tiện ích'!A8:M35,13,0)))</f>
        <v/>
      </c>
    </row>
    <row r="417" spans="1:13">
      <c r="A417" s="22" t="str">
        <f ca="1">IF(ISNA(VLOOKUP(A417,'Danh mục biên mục tiện ích'!A8:M35,1,0)),"",IF(LEN(VLOOKUP(A417,'Danh mục biên mục tiện ích'!A8:M35,1,0))=0,"",VLOOKUP(A417,'Danh mục biên mục tiện ích'!A8:M35,1,0)))</f>
        <v/>
      </c>
      <c r="D417" s="25" t="str">
        <f ca="1">IF(ISNA(VLOOKUP(A417,'Danh mục biên mục tiện ích'!A8:M35,4,0)),"",IF(LEN(VLOOKUP(A417,'Danh mục biên mục tiện ích'!A8:M35,4,0))=0,"",VLOOKUP(A417,'Danh mục biên mục tiện ích'!A8:M35,4,0)))</f>
        <v/>
      </c>
      <c r="H417" s="25" t="str">
        <f ca="1">IF(ISNA(VLOOKUP(A417,'Danh mục biên mục tiện ích'!A8:M35,8,0)),"",IF(LEN(VLOOKUP(A417,'Danh mục biên mục tiện ích'!A8:M35,8,0))=0,"",VLOOKUP(A417,'Danh mục biên mục tiện ích'!A8:M35,8,0)))</f>
        <v/>
      </c>
      <c r="I417" s="25" t="str">
        <f ca="1">IF(ISNA(VLOOKUP(A417,'Danh mục biên mục tiện ích'!A8:M35,9,0)),"",IF(LEN(VLOOKUP(A417,'Danh mục biên mục tiện ích'!A8:M35,9,0))=0,"",VLOOKUP(A417,'Danh mục biên mục tiện ích'!A8:M35,9,0)))</f>
        <v/>
      </c>
      <c r="J417" s="25" t="str">
        <f ca="1">IF(ISNA(VLOOKUP(A417,'Danh mục biên mục tiện ích'!A8:M35,10,0)),"",IF(LEN(VLOOKUP(A417,'Danh mục biên mục tiện ích'!A8:M35,10,0))=0,"",VLOOKUP(A417,'Danh mục biên mục tiện ích'!A8:M35,10,0)))</f>
        <v/>
      </c>
      <c r="K417" s="25" t="str">
        <f ca="1">IF(ISNA(VLOOKUP(A417,'Danh mục biên mục tiện ích'!A8:M35,11,0)),"",IF(LEN(VLOOKUP(A417,'Danh mục biên mục tiện ích'!A8:M35,11,0))=0,"",VLOOKUP(A417,'Danh mục biên mục tiện ích'!A8:M35,11,0)))</f>
        <v/>
      </c>
      <c r="L417" s="23" t="str">
        <f ca="1">IF(ISNA(VLOOKUP(A417,'Danh mục biên mục tiện ích'!A8:M35,12,0)),"",IF(LEN(VLOOKUP(A417,'Danh mục biên mục tiện ích'!A8:M35,12,0))=0,"",VLOOKUP(A417,'Danh mục biên mục tiện ích'!A8:M35,12,0)))</f>
        <v/>
      </c>
      <c r="M417" s="28" t="str">
        <f ca="1">IF(ISNA(VLOOKUP(A417,'Danh mục biên mục tiện ích'!A8:M35,13,0)),"",IF(LEN(VLOOKUP(A417,'Danh mục biên mục tiện ích'!A8:M35,13,0))=0,"",VLOOKUP(A417,'Danh mục biên mục tiện ích'!A8:M35,13,0)))</f>
        <v/>
      </c>
    </row>
    <row r="418" spans="1:13">
      <c r="A418" s="22" t="str">
        <f ca="1">IF(ISNA(VLOOKUP(A418,'Danh mục biên mục tiện ích'!A8:M35,1,0)),"",IF(LEN(VLOOKUP(A418,'Danh mục biên mục tiện ích'!A8:M35,1,0))=0,"",VLOOKUP(A418,'Danh mục biên mục tiện ích'!A8:M35,1,0)))</f>
        <v/>
      </c>
      <c r="D418" s="25" t="str">
        <f ca="1">IF(ISNA(VLOOKUP(A418,'Danh mục biên mục tiện ích'!A8:M35,4,0)),"",IF(LEN(VLOOKUP(A418,'Danh mục biên mục tiện ích'!A8:M35,4,0))=0,"",VLOOKUP(A418,'Danh mục biên mục tiện ích'!A8:M35,4,0)))</f>
        <v/>
      </c>
      <c r="H418" s="25" t="str">
        <f ca="1">IF(ISNA(VLOOKUP(A418,'Danh mục biên mục tiện ích'!A8:M35,8,0)),"",IF(LEN(VLOOKUP(A418,'Danh mục biên mục tiện ích'!A8:M35,8,0))=0,"",VLOOKUP(A418,'Danh mục biên mục tiện ích'!A8:M35,8,0)))</f>
        <v/>
      </c>
      <c r="I418" s="25" t="str">
        <f ca="1">IF(ISNA(VLOOKUP(A418,'Danh mục biên mục tiện ích'!A8:M35,9,0)),"",IF(LEN(VLOOKUP(A418,'Danh mục biên mục tiện ích'!A8:M35,9,0))=0,"",VLOOKUP(A418,'Danh mục biên mục tiện ích'!A8:M35,9,0)))</f>
        <v/>
      </c>
      <c r="J418" s="25" t="str">
        <f ca="1">IF(ISNA(VLOOKUP(A418,'Danh mục biên mục tiện ích'!A8:M35,10,0)),"",IF(LEN(VLOOKUP(A418,'Danh mục biên mục tiện ích'!A8:M35,10,0))=0,"",VLOOKUP(A418,'Danh mục biên mục tiện ích'!A8:M35,10,0)))</f>
        <v/>
      </c>
      <c r="K418" s="25" t="str">
        <f ca="1">IF(ISNA(VLOOKUP(A418,'Danh mục biên mục tiện ích'!A8:M35,11,0)),"",IF(LEN(VLOOKUP(A418,'Danh mục biên mục tiện ích'!A8:M35,11,0))=0,"",VLOOKUP(A418,'Danh mục biên mục tiện ích'!A8:M35,11,0)))</f>
        <v/>
      </c>
      <c r="L418" s="23" t="str">
        <f ca="1">IF(ISNA(VLOOKUP(A418,'Danh mục biên mục tiện ích'!A8:M35,12,0)),"",IF(LEN(VLOOKUP(A418,'Danh mục biên mục tiện ích'!A8:M35,12,0))=0,"",VLOOKUP(A418,'Danh mục biên mục tiện ích'!A8:M35,12,0)))</f>
        <v/>
      </c>
      <c r="M418" s="28" t="str">
        <f ca="1">IF(ISNA(VLOOKUP(A418,'Danh mục biên mục tiện ích'!A8:M35,13,0)),"",IF(LEN(VLOOKUP(A418,'Danh mục biên mục tiện ích'!A8:M35,13,0))=0,"",VLOOKUP(A418,'Danh mục biên mục tiện ích'!A8:M35,13,0)))</f>
        <v/>
      </c>
    </row>
    <row r="419" spans="1:13">
      <c r="A419" s="22" t="str">
        <f ca="1">IF(ISNA(VLOOKUP(A419,'Danh mục biên mục tiện ích'!A8:M35,1,0)),"",IF(LEN(VLOOKUP(A419,'Danh mục biên mục tiện ích'!A8:M35,1,0))=0,"",VLOOKUP(A419,'Danh mục biên mục tiện ích'!A8:M35,1,0)))</f>
        <v/>
      </c>
      <c r="D419" s="25" t="str">
        <f ca="1">IF(ISNA(VLOOKUP(A419,'Danh mục biên mục tiện ích'!A8:M35,4,0)),"",IF(LEN(VLOOKUP(A419,'Danh mục biên mục tiện ích'!A8:M35,4,0))=0,"",VLOOKUP(A419,'Danh mục biên mục tiện ích'!A8:M35,4,0)))</f>
        <v/>
      </c>
      <c r="H419" s="25" t="str">
        <f ca="1">IF(ISNA(VLOOKUP(A419,'Danh mục biên mục tiện ích'!A8:M35,8,0)),"",IF(LEN(VLOOKUP(A419,'Danh mục biên mục tiện ích'!A8:M35,8,0))=0,"",VLOOKUP(A419,'Danh mục biên mục tiện ích'!A8:M35,8,0)))</f>
        <v/>
      </c>
      <c r="I419" s="25" t="str">
        <f ca="1">IF(ISNA(VLOOKUP(A419,'Danh mục biên mục tiện ích'!A8:M35,9,0)),"",IF(LEN(VLOOKUP(A419,'Danh mục biên mục tiện ích'!A8:M35,9,0))=0,"",VLOOKUP(A419,'Danh mục biên mục tiện ích'!A8:M35,9,0)))</f>
        <v/>
      </c>
      <c r="J419" s="25" t="str">
        <f ca="1">IF(ISNA(VLOOKUP(A419,'Danh mục biên mục tiện ích'!A8:M35,10,0)),"",IF(LEN(VLOOKUP(A419,'Danh mục biên mục tiện ích'!A8:M35,10,0))=0,"",VLOOKUP(A419,'Danh mục biên mục tiện ích'!A8:M35,10,0)))</f>
        <v/>
      </c>
      <c r="K419" s="25" t="str">
        <f ca="1">IF(ISNA(VLOOKUP(A419,'Danh mục biên mục tiện ích'!A8:M35,11,0)),"",IF(LEN(VLOOKUP(A419,'Danh mục biên mục tiện ích'!A8:M35,11,0))=0,"",VLOOKUP(A419,'Danh mục biên mục tiện ích'!A8:M35,11,0)))</f>
        <v/>
      </c>
      <c r="L419" s="23" t="str">
        <f ca="1">IF(ISNA(VLOOKUP(A419,'Danh mục biên mục tiện ích'!A8:M35,12,0)),"",IF(LEN(VLOOKUP(A419,'Danh mục biên mục tiện ích'!A8:M35,12,0))=0,"",VLOOKUP(A419,'Danh mục biên mục tiện ích'!A8:M35,12,0)))</f>
        <v/>
      </c>
      <c r="M419" s="28" t="str">
        <f ca="1">IF(ISNA(VLOOKUP(A419,'Danh mục biên mục tiện ích'!A8:M35,13,0)),"",IF(LEN(VLOOKUP(A419,'Danh mục biên mục tiện ích'!A8:M35,13,0))=0,"",VLOOKUP(A419,'Danh mục biên mục tiện ích'!A8:M35,13,0)))</f>
        <v/>
      </c>
    </row>
    <row r="420" spans="1:13">
      <c r="A420" s="22" t="str">
        <f ca="1">IF(ISNA(VLOOKUP(A420,'Danh mục biên mục tiện ích'!A8:M35,1,0)),"",IF(LEN(VLOOKUP(A420,'Danh mục biên mục tiện ích'!A8:M35,1,0))=0,"",VLOOKUP(A420,'Danh mục biên mục tiện ích'!A8:M35,1,0)))</f>
        <v/>
      </c>
      <c r="D420" s="25" t="str">
        <f ca="1">IF(ISNA(VLOOKUP(A420,'Danh mục biên mục tiện ích'!A8:M35,4,0)),"",IF(LEN(VLOOKUP(A420,'Danh mục biên mục tiện ích'!A8:M35,4,0))=0,"",VLOOKUP(A420,'Danh mục biên mục tiện ích'!A8:M35,4,0)))</f>
        <v/>
      </c>
      <c r="H420" s="25" t="str">
        <f ca="1">IF(ISNA(VLOOKUP(A420,'Danh mục biên mục tiện ích'!A8:M35,8,0)),"",IF(LEN(VLOOKUP(A420,'Danh mục biên mục tiện ích'!A8:M35,8,0))=0,"",VLOOKUP(A420,'Danh mục biên mục tiện ích'!A8:M35,8,0)))</f>
        <v/>
      </c>
      <c r="I420" s="25" t="str">
        <f ca="1">IF(ISNA(VLOOKUP(A420,'Danh mục biên mục tiện ích'!A8:M35,9,0)),"",IF(LEN(VLOOKUP(A420,'Danh mục biên mục tiện ích'!A8:M35,9,0))=0,"",VLOOKUP(A420,'Danh mục biên mục tiện ích'!A8:M35,9,0)))</f>
        <v/>
      </c>
      <c r="J420" s="25" t="str">
        <f ca="1">IF(ISNA(VLOOKUP(A420,'Danh mục biên mục tiện ích'!A8:M35,10,0)),"",IF(LEN(VLOOKUP(A420,'Danh mục biên mục tiện ích'!A8:M35,10,0))=0,"",VLOOKUP(A420,'Danh mục biên mục tiện ích'!A8:M35,10,0)))</f>
        <v/>
      </c>
      <c r="K420" s="25" t="str">
        <f ca="1">IF(ISNA(VLOOKUP(A420,'Danh mục biên mục tiện ích'!A8:M35,11,0)),"",IF(LEN(VLOOKUP(A420,'Danh mục biên mục tiện ích'!A8:M35,11,0))=0,"",VLOOKUP(A420,'Danh mục biên mục tiện ích'!A8:M35,11,0)))</f>
        <v/>
      </c>
      <c r="L420" s="23" t="str">
        <f ca="1">IF(ISNA(VLOOKUP(A420,'Danh mục biên mục tiện ích'!A8:M35,12,0)),"",IF(LEN(VLOOKUP(A420,'Danh mục biên mục tiện ích'!A8:M35,12,0))=0,"",VLOOKUP(A420,'Danh mục biên mục tiện ích'!A8:M35,12,0)))</f>
        <v/>
      </c>
      <c r="M420" s="28" t="str">
        <f ca="1">IF(ISNA(VLOOKUP(A420,'Danh mục biên mục tiện ích'!A8:M35,13,0)),"",IF(LEN(VLOOKUP(A420,'Danh mục biên mục tiện ích'!A8:M35,13,0))=0,"",VLOOKUP(A420,'Danh mục biên mục tiện ích'!A8:M35,13,0)))</f>
        <v/>
      </c>
    </row>
    <row r="421" spans="1:13">
      <c r="A421" s="22" t="str">
        <f ca="1">IF(ISNA(VLOOKUP(A421,'Danh mục biên mục tiện ích'!A8:M35,1,0)),"",IF(LEN(VLOOKUP(A421,'Danh mục biên mục tiện ích'!A8:M35,1,0))=0,"",VLOOKUP(A421,'Danh mục biên mục tiện ích'!A8:M35,1,0)))</f>
        <v/>
      </c>
      <c r="D421" s="25" t="str">
        <f ca="1">IF(ISNA(VLOOKUP(A421,'Danh mục biên mục tiện ích'!A8:M35,4,0)),"",IF(LEN(VLOOKUP(A421,'Danh mục biên mục tiện ích'!A8:M35,4,0))=0,"",VLOOKUP(A421,'Danh mục biên mục tiện ích'!A8:M35,4,0)))</f>
        <v/>
      </c>
      <c r="H421" s="25" t="str">
        <f ca="1">IF(ISNA(VLOOKUP(A421,'Danh mục biên mục tiện ích'!A8:M35,8,0)),"",IF(LEN(VLOOKUP(A421,'Danh mục biên mục tiện ích'!A8:M35,8,0))=0,"",VLOOKUP(A421,'Danh mục biên mục tiện ích'!A8:M35,8,0)))</f>
        <v/>
      </c>
      <c r="I421" s="25" t="str">
        <f ca="1">IF(ISNA(VLOOKUP(A421,'Danh mục biên mục tiện ích'!A8:M35,9,0)),"",IF(LEN(VLOOKUP(A421,'Danh mục biên mục tiện ích'!A8:M35,9,0))=0,"",VLOOKUP(A421,'Danh mục biên mục tiện ích'!A8:M35,9,0)))</f>
        <v/>
      </c>
      <c r="J421" s="25" t="str">
        <f ca="1">IF(ISNA(VLOOKUP(A421,'Danh mục biên mục tiện ích'!A8:M35,10,0)),"",IF(LEN(VLOOKUP(A421,'Danh mục biên mục tiện ích'!A8:M35,10,0))=0,"",VLOOKUP(A421,'Danh mục biên mục tiện ích'!A8:M35,10,0)))</f>
        <v/>
      </c>
      <c r="K421" s="25" t="str">
        <f ca="1">IF(ISNA(VLOOKUP(A421,'Danh mục biên mục tiện ích'!A8:M35,11,0)),"",IF(LEN(VLOOKUP(A421,'Danh mục biên mục tiện ích'!A8:M35,11,0))=0,"",VLOOKUP(A421,'Danh mục biên mục tiện ích'!A8:M35,11,0)))</f>
        <v/>
      </c>
      <c r="L421" s="23" t="str">
        <f ca="1">IF(ISNA(VLOOKUP(A421,'Danh mục biên mục tiện ích'!A8:M35,12,0)),"",IF(LEN(VLOOKUP(A421,'Danh mục biên mục tiện ích'!A8:M35,12,0))=0,"",VLOOKUP(A421,'Danh mục biên mục tiện ích'!A8:M35,12,0)))</f>
        <v/>
      </c>
      <c r="M421" s="28" t="str">
        <f ca="1">IF(ISNA(VLOOKUP(A421,'Danh mục biên mục tiện ích'!A8:M35,13,0)),"",IF(LEN(VLOOKUP(A421,'Danh mục biên mục tiện ích'!A8:M35,13,0))=0,"",VLOOKUP(A421,'Danh mục biên mục tiện ích'!A8:M35,13,0)))</f>
        <v/>
      </c>
    </row>
    <row r="422" spans="1:13">
      <c r="A422" s="22" t="str">
        <f ca="1">IF(ISNA(VLOOKUP(A422,'Danh mục biên mục tiện ích'!A8:M35,1,0)),"",IF(LEN(VLOOKUP(A422,'Danh mục biên mục tiện ích'!A8:M35,1,0))=0,"",VLOOKUP(A422,'Danh mục biên mục tiện ích'!A8:M35,1,0)))</f>
        <v/>
      </c>
      <c r="D422" s="25" t="str">
        <f ca="1">IF(ISNA(VLOOKUP(A422,'Danh mục biên mục tiện ích'!A8:M35,4,0)),"",IF(LEN(VLOOKUP(A422,'Danh mục biên mục tiện ích'!A8:M35,4,0))=0,"",VLOOKUP(A422,'Danh mục biên mục tiện ích'!A8:M35,4,0)))</f>
        <v/>
      </c>
      <c r="H422" s="25" t="str">
        <f ca="1">IF(ISNA(VLOOKUP(A422,'Danh mục biên mục tiện ích'!A8:M35,8,0)),"",IF(LEN(VLOOKUP(A422,'Danh mục biên mục tiện ích'!A8:M35,8,0))=0,"",VLOOKUP(A422,'Danh mục biên mục tiện ích'!A8:M35,8,0)))</f>
        <v/>
      </c>
      <c r="I422" s="25" t="str">
        <f ca="1">IF(ISNA(VLOOKUP(A422,'Danh mục biên mục tiện ích'!A8:M35,9,0)),"",IF(LEN(VLOOKUP(A422,'Danh mục biên mục tiện ích'!A8:M35,9,0))=0,"",VLOOKUP(A422,'Danh mục biên mục tiện ích'!A8:M35,9,0)))</f>
        <v/>
      </c>
      <c r="J422" s="25" t="str">
        <f ca="1">IF(ISNA(VLOOKUP(A422,'Danh mục biên mục tiện ích'!A8:M35,10,0)),"",IF(LEN(VLOOKUP(A422,'Danh mục biên mục tiện ích'!A8:M35,10,0))=0,"",VLOOKUP(A422,'Danh mục biên mục tiện ích'!A8:M35,10,0)))</f>
        <v/>
      </c>
      <c r="K422" s="25" t="str">
        <f ca="1">IF(ISNA(VLOOKUP(A422,'Danh mục biên mục tiện ích'!A8:M35,11,0)),"",IF(LEN(VLOOKUP(A422,'Danh mục biên mục tiện ích'!A8:M35,11,0))=0,"",VLOOKUP(A422,'Danh mục biên mục tiện ích'!A8:M35,11,0)))</f>
        <v/>
      </c>
      <c r="L422" s="23" t="str">
        <f ca="1">IF(ISNA(VLOOKUP(A422,'Danh mục biên mục tiện ích'!A8:M35,12,0)),"",IF(LEN(VLOOKUP(A422,'Danh mục biên mục tiện ích'!A8:M35,12,0))=0,"",VLOOKUP(A422,'Danh mục biên mục tiện ích'!A8:M35,12,0)))</f>
        <v/>
      </c>
      <c r="M422" s="28" t="str">
        <f ca="1">IF(ISNA(VLOOKUP(A422,'Danh mục biên mục tiện ích'!A8:M35,13,0)),"",IF(LEN(VLOOKUP(A422,'Danh mục biên mục tiện ích'!A8:M35,13,0))=0,"",VLOOKUP(A422,'Danh mục biên mục tiện ích'!A8:M35,13,0)))</f>
        <v/>
      </c>
    </row>
    <row r="423" spans="1:13">
      <c r="A423" s="22" t="str">
        <f ca="1">IF(ISNA(VLOOKUP(A423,'Danh mục biên mục tiện ích'!A8:M35,1,0)),"",IF(LEN(VLOOKUP(A423,'Danh mục biên mục tiện ích'!A8:M35,1,0))=0,"",VLOOKUP(A423,'Danh mục biên mục tiện ích'!A8:M35,1,0)))</f>
        <v/>
      </c>
      <c r="D423" s="25" t="str">
        <f ca="1">IF(ISNA(VLOOKUP(A423,'Danh mục biên mục tiện ích'!A8:M35,4,0)),"",IF(LEN(VLOOKUP(A423,'Danh mục biên mục tiện ích'!A8:M35,4,0))=0,"",VLOOKUP(A423,'Danh mục biên mục tiện ích'!A8:M35,4,0)))</f>
        <v/>
      </c>
      <c r="H423" s="25" t="str">
        <f ca="1">IF(ISNA(VLOOKUP(A423,'Danh mục biên mục tiện ích'!A8:M35,8,0)),"",IF(LEN(VLOOKUP(A423,'Danh mục biên mục tiện ích'!A8:M35,8,0))=0,"",VLOOKUP(A423,'Danh mục biên mục tiện ích'!A8:M35,8,0)))</f>
        <v/>
      </c>
      <c r="I423" s="25" t="str">
        <f ca="1">IF(ISNA(VLOOKUP(A423,'Danh mục biên mục tiện ích'!A8:M35,9,0)),"",IF(LEN(VLOOKUP(A423,'Danh mục biên mục tiện ích'!A8:M35,9,0))=0,"",VLOOKUP(A423,'Danh mục biên mục tiện ích'!A8:M35,9,0)))</f>
        <v/>
      </c>
      <c r="J423" s="25" t="str">
        <f ca="1">IF(ISNA(VLOOKUP(A423,'Danh mục biên mục tiện ích'!A8:M35,10,0)),"",IF(LEN(VLOOKUP(A423,'Danh mục biên mục tiện ích'!A8:M35,10,0))=0,"",VLOOKUP(A423,'Danh mục biên mục tiện ích'!A8:M35,10,0)))</f>
        <v/>
      </c>
      <c r="K423" s="25" t="str">
        <f ca="1">IF(ISNA(VLOOKUP(A423,'Danh mục biên mục tiện ích'!A8:M35,11,0)),"",IF(LEN(VLOOKUP(A423,'Danh mục biên mục tiện ích'!A8:M35,11,0))=0,"",VLOOKUP(A423,'Danh mục biên mục tiện ích'!A8:M35,11,0)))</f>
        <v/>
      </c>
      <c r="L423" s="23" t="str">
        <f ca="1">IF(ISNA(VLOOKUP(A423,'Danh mục biên mục tiện ích'!A8:M35,12,0)),"",IF(LEN(VLOOKUP(A423,'Danh mục biên mục tiện ích'!A8:M35,12,0))=0,"",VLOOKUP(A423,'Danh mục biên mục tiện ích'!A8:M35,12,0)))</f>
        <v/>
      </c>
      <c r="M423" s="28" t="str">
        <f ca="1">IF(ISNA(VLOOKUP(A423,'Danh mục biên mục tiện ích'!A8:M35,13,0)),"",IF(LEN(VLOOKUP(A423,'Danh mục biên mục tiện ích'!A8:M35,13,0))=0,"",VLOOKUP(A423,'Danh mục biên mục tiện ích'!A8:M35,13,0)))</f>
        <v/>
      </c>
    </row>
    <row r="424" spans="1:13">
      <c r="A424" s="22" t="str">
        <f ca="1">IF(ISNA(VLOOKUP(A424,'Danh mục biên mục tiện ích'!A8:M35,1,0)),"",IF(LEN(VLOOKUP(A424,'Danh mục biên mục tiện ích'!A8:M35,1,0))=0,"",VLOOKUP(A424,'Danh mục biên mục tiện ích'!A8:M35,1,0)))</f>
        <v/>
      </c>
      <c r="D424" s="25" t="str">
        <f ca="1">IF(ISNA(VLOOKUP(A424,'Danh mục biên mục tiện ích'!A8:M35,4,0)),"",IF(LEN(VLOOKUP(A424,'Danh mục biên mục tiện ích'!A8:M35,4,0))=0,"",VLOOKUP(A424,'Danh mục biên mục tiện ích'!A8:M35,4,0)))</f>
        <v/>
      </c>
      <c r="H424" s="25" t="str">
        <f ca="1">IF(ISNA(VLOOKUP(A424,'Danh mục biên mục tiện ích'!A8:M35,8,0)),"",IF(LEN(VLOOKUP(A424,'Danh mục biên mục tiện ích'!A8:M35,8,0))=0,"",VLOOKUP(A424,'Danh mục biên mục tiện ích'!A8:M35,8,0)))</f>
        <v/>
      </c>
      <c r="I424" s="25" t="str">
        <f ca="1">IF(ISNA(VLOOKUP(A424,'Danh mục biên mục tiện ích'!A8:M35,9,0)),"",IF(LEN(VLOOKUP(A424,'Danh mục biên mục tiện ích'!A8:M35,9,0))=0,"",VLOOKUP(A424,'Danh mục biên mục tiện ích'!A8:M35,9,0)))</f>
        <v/>
      </c>
      <c r="J424" s="25" t="str">
        <f ca="1">IF(ISNA(VLOOKUP(A424,'Danh mục biên mục tiện ích'!A8:M35,10,0)),"",IF(LEN(VLOOKUP(A424,'Danh mục biên mục tiện ích'!A8:M35,10,0))=0,"",VLOOKUP(A424,'Danh mục biên mục tiện ích'!A8:M35,10,0)))</f>
        <v/>
      </c>
      <c r="K424" s="25" t="str">
        <f ca="1">IF(ISNA(VLOOKUP(A424,'Danh mục biên mục tiện ích'!A8:M35,11,0)),"",IF(LEN(VLOOKUP(A424,'Danh mục biên mục tiện ích'!A8:M35,11,0))=0,"",VLOOKUP(A424,'Danh mục biên mục tiện ích'!A8:M35,11,0)))</f>
        <v/>
      </c>
      <c r="L424" s="23" t="str">
        <f ca="1">IF(ISNA(VLOOKUP(A424,'Danh mục biên mục tiện ích'!A8:M35,12,0)),"",IF(LEN(VLOOKUP(A424,'Danh mục biên mục tiện ích'!A8:M35,12,0))=0,"",VLOOKUP(A424,'Danh mục biên mục tiện ích'!A8:M35,12,0)))</f>
        <v/>
      </c>
      <c r="M424" s="28" t="str">
        <f ca="1">IF(ISNA(VLOOKUP(A424,'Danh mục biên mục tiện ích'!A8:M35,13,0)),"",IF(LEN(VLOOKUP(A424,'Danh mục biên mục tiện ích'!A8:M35,13,0))=0,"",VLOOKUP(A424,'Danh mục biên mục tiện ích'!A8:M35,13,0)))</f>
        <v/>
      </c>
    </row>
    <row r="425" spans="1:13">
      <c r="A425" s="22" t="str">
        <f ca="1">IF(ISNA(VLOOKUP(A425,'Danh mục biên mục tiện ích'!A8:M35,1,0)),"",IF(LEN(VLOOKUP(A425,'Danh mục biên mục tiện ích'!A8:M35,1,0))=0,"",VLOOKUP(A425,'Danh mục biên mục tiện ích'!A8:M35,1,0)))</f>
        <v/>
      </c>
      <c r="D425" s="25" t="str">
        <f ca="1">IF(ISNA(VLOOKUP(A425,'Danh mục biên mục tiện ích'!A8:M35,4,0)),"",IF(LEN(VLOOKUP(A425,'Danh mục biên mục tiện ích'!A8:M35,4,0))=0,"",VLOOKUP(A425,'Danh mục biên mục tiện ích'!A8:M35,4,0)))</f>
        <v/>
      </c>
      <c r="H425" s="25" t="str">
        <f ca="1">IF(ISNA(VLOOKUP(A425,'Danh mục biên mục tiện ích'!A8:M35,8,0)),"",IF(LEN(VLOOKUP(A425,'Danh mục biên mục tiện ích'!A8:M35,8,0))=0,"",VLOOKUP(A425,'Danh mục biên mục tiện ích'!A8:M35,8,0)))</f>
        <v/>
      </c>
      <c r="I425" s="25" t="str">
        <f ca="1">IF(ISNA(VLOOKUP(A425,'Danh mục biên mục tiện ích'!A8:M35,9,0)),"",IF(LEN(VLOOKUP(A425,'Danh mục biên mục tiện ích'!A8:M35,9,0))=0,"",VLOOKUP(A425,'Danh mục biên mục tiện ích'!A8:M35,9,0)))</f>
        <v/>
      </c>
      <c r="J425" s="25" t="str">
        <f ca="1">IF(ISNA(VLOOKUP(A425,'Danh mục biên mục tiện ích'!A8:M35,10,0)),"",IF(LEN(VLOOKUP(A425,'Danh mục biên mục tiện ích'!A8:M35,10,0))=0,"",VLOOKUP(A425,'Danh mục biên mục tiện ích'!A8:M35,10,0)))</f>
        <v/>
      </c>
      <c r="K425" s="25" t="str">
        <f ca="1">IF(ISNA(VLOOKUP(A425,'Danh mục biên mục tiện ích'!A8:M35,11,0)),"",IF(LEN(VLOOKUP(A425,'Danh mục biên mục tiện ích'!A8:M35,11,0))=0,"",VLOOKUP(A425,'Danh mục biên mục tiện ích'!A8:M35,11,0)))</f>
        <v/>
      </c>
      <c r="L425" s="23" t="str">
        <f ca="1">IF(ISNA(VLOOKUP(A425,'Danh mục biên mục tiện ích'!A8:M35,12,0)),"",IF(LEN(VLOOKUP(A425,'Danh mục biên mục tiện ích'!A8:M35,12,0))=0,"",VLOOKUP(A425,'Danh mục biên mục tiện ích'!A8:M35,12,0)))</f>
        <v/>
      </c>
      <c r="M425" s="28" t="str">
        <f ca="1">IF(ISNA(VLOOKUP(A425,'Danh mục biên mục tiện ích'!A8:M35,13,0)),"",IF(LEN(VLOOKUP(A425,'Danh mục biên mục tiện ích'!A8:M35,13,0))=0,"",VLOOKUP(A425,'Danh mục biên mục tiện ích'!A8:M35,13,0)))</f>
        <v/>
      </c>
    </row>
    <row r="426" spans="1:13">
      <c r="A426" s="22" t="str">
        <f ca="1">IF(ISNA(VLOOKUP(A426,'Danh mục biên mục tiện ích'!A8:M35,1,0)),"",IF(LEN(VLOOKUP(A426,'Danh mục biên mục tiện ích'!A8:M35,1,0))=0,"",VLOOKUP(A426,'Danh mục biên mục tiện ích'!A8:M35,1,0)))</f>
        <v/>
      </c>
      <c r="D426" s="25" t="str">
        <f ca="1">IF(ISNA(VLOOKUP(A426,'Danh mục biên mục tiện ích'!A8:M35,4,0)),"",IF(LEN(VLOOKUP(A426,'Danh mục biên mục tiện ích'!A8:M35,4,0))=0,"",VLOOKUP(A426,'Danh mục biên mục tiện ích'!A8:M35,4,0)))</f>
        <v/>
      </c>
      <c r="H426" s="25" t="str">
        <f ca="1">IF(ISNA(VLOOKUP(A426,'Danh mục biên mục tiện ích'!A8:M35,8,0)),"",IF(LEN(VLOOKUP(A426,'Danh mục biên mục tiện ích'!A8:M35,8,0))=0,"",VLOOKUP(A426,'Danh mục biên mục tiện ích'!A8:M35,8,0)))</f>
        <v/>
      </c>
      <c r="I426" s="25" t="str">
        <f ca="1">IF(ISNA(VLOOKUP(A426,'Danh mục biên mục tiện ích'!A8:M35,9,0)),"",IF(LEN(VLOOKUP(A426,'Danh mục biên mục tiện ích'!A8:M35,9,0))=0,"",VLOOKUP(A426,'Danh mục biên mục tiện ích'!A8:M35,9,0)))</f>
        <v/>
      </c>
      <c r="J426" s="25" t="str">
        <f ca="1">IF(ISNA(VLOOKUP(A426,'Danh mục biên mục tiện ích'!A8:M35,10,0)),"",IF(LEN(VLOOKUP(A426,'Danh mục biên mục tiện ích'!A8:M35,10,0))=0,"",VLOOKUP(A426,'Danh mục biên mục tiện ích'!A8:M35,10,0)))</f>
        <v/>
      </c>
      <c r="K426" s="25" t="str">
        <f ca="1">IF(ISNA(VLOOKUP(A426,'Danh mục biên mục tiện ích'!A8:M35,11,0)),"",IF(LEN(VLOOKUP(A426,'Danh mục biên mục tiện ích'!A8:M35,11,0))=0,"",VLOOKUP(A426,'Danh mục biên mục tiện ích'!A8:M35,11,0)))</f>
        <v/>
      </c>
      <c r="L426" s="23" t="str">
        <f ca="1">IF(ISNA(VLOOKUP(A426,'Danh mục biên mục tiện ích'!A8:M35,12,0)),"",IF(LEN(VLOOKUP(A426,'Danh mục biên mục tiện ích'!A8:M35,12,0))=0,"",VLOOKUP(A426,'Danh mục biên mục tiện ích'!A8:M35,12,0)))</f>
        <v/>
      </c>
      <c r="M426" s="28" t="str">
        <f ca="1">IF(ISNA(VLOOKUP(A426,'Danh mục biên mục tiện ích'!A8:M35,13,0)),"",IF(LEN(VLOOKUP(A426,'Danh mục biên mục tiện ích'!A8:M35,13,0))=0,"",VLOOKUP(A426,'Danh mục biên mục tiện ích'!A8:M35,13,0)))</f>
        <v/>
      </c>
    </row>
    <row r="427" spans="1:13">
      <c r="A427" s="22" t="str">
        <f ca="1">IF(ISNA(VLOOKUP(A427,'Danh mục biên mục tiện ích'!A8:M35,1,0)),"",IF(LEN(VLOOKUP(A427,'Danh mục biên mục tiện ích'!A8:M35,1,0))=0,"",VLOOKUP(A427,'Danh mục biên mục tiện ích'!A8:M35,1,0)))</f>
        <v/>
      </c>
      <c r="D427" s="25" t="str">
        <f ca="1">IF(ISNA(VLOOKUP(A427,'Danh mục biên mục tiện ích'!A8:M35,4,0)),"",IF(LEN(VLOOKUP(A427,'Danh mục biên mục tiện ích'!A8:M35,4,0))=0,"",VLOOKUP(A427,'Danh mục biên mục tiện ích'!A8:M35,4,0)))</f>
        <v/>
      </c>
      <c r="H427" s="25" t="str">
        <f ca="1">IF(ISNA(VLOOKUP(A427,'Danh mục biên mục tiện ích'!A8:M35,8,0)),"",IF(LEN(VLOOKUP(A427,'Danh mục biên mục tiện ích'!A8:M35,8,0))=0,"",VLOOKUP(A427,'Danh mục biên mục tiện ích'!A8:M35,8,0)))</f>
        <v/>
      </c>
      <c r="I427" s="25" t="str">
        <f ca="1">IF(ISNA(VLOOKUP(A427,'Danh mục biên mục tiện ích'!A8:M35,9,0)),"",IF(LEN(VLOOKUP(A427,'Danh mục biên mục tiện ích'!A8:M35,9,0))=0,"",VLOOKUP(A427,'Danh mục biên mục tiện ích'!A8:M35,9,0)))</f>
        <v/>
      </c>
      <c r="J427" s="25" t="str">
        <f ca="1">IF(ISNA(VLOOKUP(A427,'Danh mục biên mục tiện ích'!A8:M35,10,0)),"",IF(LEN(VLOOKUP(A427,'Danh mục biên mục tiện ích'!A8:M35,10,0))=0,"",VLOOKUP(A427,'Danh mục biên mục tiện ích'!A8:M35,10,0)))</f>
        <v/>
      </c>
      <c r="K427" s="25" t="str">
        <f ca="1">IF(ISNA(VLOOKUP(A427,'Danh mục biên mục tiện ích'!A8:M35,11,0)),"",IF(LEN(VLOOKUP(A427,'Danh mục biên mục tiện ích'!A8:M35,11,0))=0,"",VLOOKUP(A427,'Danh mục biên mục tiện ích'!A8:M35,11,0)))</f>
        <v/>
      </c>
      <c r="L427" s="23" t="str">
        <f ca="1">IF(ISNA(VLOOKUP(A427,'Danh mục biên mục tiện ích'!A8:M35,12,0)),"",IF(LEN(VLOOKUP(A427,'Danh mục biên mục tiện ích'!A8:M35,12,0))=0,"",VLOOKUP(A427,'Danh mục biên mục tiện ích'!A8:M35,12,0)))</f>
        <v/>
      </c>
      <c r="M427" s="28" t="str">
        <f ca="1">IF(ISNA(VLOOKUP(A427,'Danh mục biên mục tiện ích'!A8:M35,13,0)),"",IF(LEN(VLOOKUP(A427,'Danh mục biên mục tiện ích'!A8:M35,13,0))=0,"",VLOOKUP(A427,'Danh mục biên mục tiện ích'!A8:M35,13,0)))</f>
        <v/>
      </c>
    </row>
    <row r="428" spans="1:13">
      <c r="A428" s="22" t="str">
        <f ca="1">IF(ISNA(VLOOKUP(A428,'Danh mục biên mục tiện ích'!A8:M35,1,0)),"",IF(LEN(VLOOKUP(A428,'Danh mục biên mục tiện ích'!A8:M35,1,0))=0,"",VLOOKUP(A428,'Danh mục biên mục tiện ích'!A8:M35,1,0)))</f>
        <v/>
      </c>
      <c r="D428" s="25" t="str">
        <f ca="1">IF(ISNA(VLOOKUP(A428,'Danh mục biên mục tiện ích'!A8:M35,4,0)),"",IF(LEN(VLOOKUP(A428,'Danh mục biên mục tiện ích'!A8:M35,4,0))=0,"",VLOOKUP(A428,'Danh mục biên mục tiện ích'!A8:M35,4,0)))</f>
        <v/>
      </c>
      <c r="H428" s="25" t="str">
        <f ca="1">IF(ISNA(VLOOKUP(A428,'Danh mục biên mục tiện ích'!A8:M35,8,0)),"",IF(LEN(VLOOKUP(A428,'Danh mục biên mục tiện ích'!A8:M35,8,0))=0,"",VLOOKUP(A428,'Danh mục biên mục tiện ích'!A8:M35,8,0)))</f>
        <v/>
      </c>
      <c r="I428" s="25" t="str">
        <f ca="1">IF(ISNA(VLOOKUP(A428,'Danh mục biên mục tiện ích'!A8:M35,9,0)),"",IF(LEN(VLOOKUP(A428,'Danh mục biên mục tiện ích'!A8:M35,9,0))=0,"",VLOOKUP(A428,'Danh mục biên mục tiện ích'!A8:M35,9,0)))</f>
        <v/>
      </c>
      <c r="J428" s="25" t="str">
        <f ca="1">IF(ISNA(VLOOKUP(A428,'Danh mục biên mục tiện ích'!A8:M35,10,0)),"",IF(LEN(VLOOKUP(A428,'Danh mục biên mục tiện ích'!A8:M35,10,0))=0,"",VLOOKUP(A428,'Danh mục biên mục tiện ích'!A8:M35,10,0)))</f>
        <v/>
      </c>
      <c r="K428" s="25" t="str">
        <f ca="1">IF(ISNA(VLOOKUP(A428,'Danh mục biên mục tiện ích'!A8:M35,11,0)),"",IF(LEN(VLOOKUP(A428,'Danh mục biên mục tiện ích'!A8:M35,11,0))=0,"",VLOOKUP(A428,'Danh mục biên mục tiện ích'!A8:M35,11,0)))</f>
        <v/>
      </c>
      <c r="L428" s="23" t="str">
        <f ca="1">IF(ISNA(VLOOKUP(A428,'Danh mục biên mục tiện ích'!A8:M35,12,0)),"",IF(LEN(VLOOKUP(A428,'Danh mục biên mục tiện ích'!A8:M35,12,0))=0,"",VLOOKUP(A428,'Danh mục biên mục tiện ích'!A8:M35,12,0)))</f>
        <v/>
      </c>
      <c r="M428" s="28" t="str">
        <f ca="1">IF(ISNA(VLOOKUP(A428,'Danh mục biên mục tiện ích'!A8:M35,13,0)),"",IF(LEN(VLOOKUP(A428,'Danh mục biên mục tiện ích'!A8:M35,13,0))=0,"",VLOOKUP(A428,'Danh mục biên mục tiện ích'!A8:M35,13,0)))</f>
        <v/>
      </c>
    </row>
    <row r="429" spans="1:13">
      <c r="A429" s="22" t="str">
        <f ca="1">IF(ISNA(VLOOKUP(A429,'Danh mục biên mục tiện ích'!A8:M35,1,0)),"",IF(LEN(VLOOKUP(A429,'Danh mục biên mục tiện ích'!A8:M35,1,0))=0,"",VLOOKUP(A429,'Danh mục biên mục tiện ích'!A8:M35,1,0)))</f>
        <v/>
      </c>
      <c r="D429" s="25" t="str">
        <f ca="1">IF(ISNA(VLOOKUP(A429,'Danh mục biên mục tiện ích'!A8:M35,4,0)),"",IF(LEN(VLOOKUP(A429,'Danh mục biên mục tiện ích'!A8:M35,4,0))=0,"",VLOOKUP(A429,'Danh mục biên mục tiện ích'!A8:M35,4,0)))</f>
        <v/>
      </c>
      <c r="H429" s="25" t="str">
        <f ca="1">IF(ISNA(VLOOKUP(A429,'Danh mục biên mục tiện ích'!A8:M35,8,0)),"",IF(LEN(VLOOKUP(A429,'Danh mục biên mục tiện ích'!A8:M35,8,0))=0,"",VLOOKUP(A429,'Danh mục biên mục tiện ích'!A8:M35,8,0)))</f>
        <v/>
      </c>
      <c r="I429" s="25" t="str">
        <f ca="1">IF(ISNA(VLOOKUP(A429,'Danh mục biên mục tiện ích'!A8:M35,9,0)),"",IF(LEN(VLOOKUP(A429,'Danh mục biên mục tiện ích'!A8:M35,9,0))=0,"",VLOOKUP(A429,'Danh mục biên mục tiện ích'!A8:M35,9,0)))</f>
        <v/>
      </c>
      <c r="J429" s="25" t="str">
        <f ca="1">IF(ISNA(VLOOKUP(A429,'Danh mục biên mục tiện ích'!A8:M35,10,0)),"",IF(LEN(VLOOKUP(A429,'Danh mục biên mục tiện ích'!A8:M35,10,0))=0,"",VLOOKUP(A429,'Danh mục biên mục tiện ích'!A8:M35,10,0)))</f>
        <v/>
      </c>
      <c r="K429" s="25" t="str">
        <f ca="1">IF(ISNA(VLOOKUP(A429,'Danh mục biên mục tiện ích'!A8:M35,11,0)),"",IF(LEN(VLOOKUP(A429,'Danh mục biên mục tiện ích'!A8:M35,11,0))=0,"",VLOOKUP(A429,'Danh mục biên mục tiện ích'!A8:M35,11,0)))</f>
        <v/>
      </c>
      <c r="L429" s="23" t="str">
        <f ca="1">IF(ISNA(VLOOKUP(A429,'Danh mục biên mục tiện ích'!A8:M35,12,0)),"",IF(LEN(VLOOKUP(A429,'Danh mục biên mục tiện ích'!A8:M35,12,0))=0,"",VLOOKUP(A429,'Danh mục biên mục tiện ích'!A8:M35,12,0)))</f>
        <v/>
      </c>
      <c r="M429" s="28" t="str">
        <f ca="1">IF(ISNA(VLOOKUP(A429,'Danh mục biên mục tiện ích'!A8:M35,13,0)),"",IF(LEN(VLOOKUP(A429,'Danh mục biên mục tiện ích'!A8:M35,13,0))=0,"",VLOOKUP(A429,'Danh mục biên mục tiện ích'!A8:M35,13,0)))</f>
        <v/>
      </c>
    </row>
    <row r="430" spans="1:13">
      <c r="A430" s="22" t="str">
        <f ca="1">IF(ISNA(VLOOKUP(A430,'Danh mục biên mục tiện ích'!A8:M35,1,0)),"",IF(LEN(VLOOKUP(A430,'Danh mục biên mục tiện ích'!A8:M35,1,0))=0,"",VLOOKUP(A430,'Danh mục biên mục tiện ích'!A8:M35,1,0)))</f>
        <v/>
      </c>
      <c r="D430" s="25" t="str">
        <f ca="1">IF(ISNA(VLOOKUP(A430,'Danh mục biên mục tiện ích'!A8:M35,4,0)),"",IF(LEN(VLOOKUP(A430,'Danh mục biên mục tiện ích'!A8:M35,4,0))=0,"",VLOOKUP(A430,'Danh mục biên mục tiện ích'!A8:M35,4,0)))</f>
        <v/>
      </c>
      <c r="H430" s="25" t="str">
        <f ca="1">IF(ISNA(VLOOKUP(A430,'Danh mục biên mục tiện ích'!A8:M35,8,0)),"",IF(LEN(VLOOKUP(A430,'Danh mục biên mục tiện ích'!A8:M35,8,0))=0,"",VLOOKUP(A430,'Danh mục biên mục tiện ích'!A8:M35,8,0)))</f>
        <v/>
      </c>
      <c r="I430" s="25" t="str">
        <f ca="1">IF(ISNA(VLOOKUP(A430,'Danh mục biên mục tiện ích'!A8:M35,9,0)),"",IF(LEN(VLOOKUP(A430,'Danh mục biên mục tiện ích'!A8:M35,9,0))=0,"",VLOOKUP(A430,'Danh mục biên mục tiện ích'!A8:M35,9,0)))</f>
        <v/>
      </c>
      <c r="J430" s="25" t="str">
        <f ca="1">IF(ISNA(VLOOKUP(A430,'Danh mục biên mục tiện ích'!A8:M35,10,0)),"",IF(LEN(VLOOKUP(A430,'Danh mục biên mục tiện ích'!A8:M35,10,0))=0,"",VLOOKUP(A430,'Danh mục biên mục tiện ích'!A8:M35,10,0)))</f>
        <v/>
      </c>
      <c r="K430" s="25" t="str">
        <f ca="1">IF(ISNA(VLOOKUP(A430,'Danh mục biên mục tiện ích'!A8:M35,11,0)),"",IF(LEN(VLOOKUP(A430,'Danh mục biên mục tiện ích'!A8:M35,11,0))=0,"",VLOOKUP(A430,'Danh mục biên mục tiện ích'!A8:M35,11,0)))</f>
        <v/>
      </c>
      <c r="L430" s="23" t="str">
        <f ca="1">IF(ISNA(VLOOKUP(A430,'Danh mục biên mục tiện ích'!A8:M35,12,0)),"",IF(LEN(VLOOKUP(A430,'Danh mục biên mục tiện ích'!A8:M35,12,0))=0,"",VLOOKUP(A430,'Danh mục biên mục tiện ích'!A8:M35,12,0)))</f>
        <v/>
      </c>
      <c r="M430" s="28" t="str">
        <f ca="1">IF(ISNA(VLOOKUP(A430,'Danh mục biên mục tiện ích'!A8:M35,13,0)),"",IF(LEN(VLOOKUP(A430,'Danh mục biên mục tiện ích'!A8:M35,13,0))=0,"",VLOOKUP(A430,'Danh mục biên mục tiện ích'!A8:M35,13,0)))</f>
        <v/>
      </c>
    </row>
    <row r="431" spans="1:13">
      <c r="A431" s="22" t="str">
        <f ca="1">IF(ISNA(VLOOKUP(A431,'Danh mục biên mục tiện ích'!A8:M35,1,0)),"",IF(LEN(VLOOKUP(A431,'Danh mục biên mục tiện ích'!A8:M35,1,0))=0,"",VLOOKUP(A431,'Danh mục biên mục tiện ích'!A8:M35,1,0)))</f>
        <v/>
      </c>
      <c r="D431" s="25" t="str">
        <f ca="1">IF(ISNA(VLOOKUP(A431,'Danh mục biên mục tiện ích'!A8:M35,4,0)),"",IF(LEN(VLOOKUP(A431,'Danh mục biên mục tiện ích'!A8:M35,4,0))=0,"",VLOOKUP(A431,'Danh mục biên mục tiện ích'!A8:M35,4,0)))</f>
        <v/>
      </c>
      <c r="H431" s="25" t="str">
        <f ca="1">IF(ISNA(VLOOKUP(A431,'Danh mục biên mục tiện ích'!A8:M35,8,0)),"",IF(LEN(VLOOKUP(A431,'Danh mục biên mục tiện ích'!A8:M35,8,0))=0,"",VLOOKUP(A431,'Danh mục biên mục tiện ích'!A8:M35,8,0)))</f>
        <v/>
      </c>
      <c r="I431" s="25" t="str">
        <f ca="1">IF(ISNA(VLOOKUP(A431,'Danh mục biên mục tiện ích'!A8:M35,9,0)),"",IF(LEN(VLOOKUP(A431,'Danh mục biên mục tiện ích'!A8:M35,9,0))=0,"",VLOOKUP(A431,'Danh mục biên mục tiện ích'!A8:M35,9,0)))</f>
        <v/>
      </c>
      <c r="J431" s="25" t="str">
        <f ca="1">IF(ISNA(VLOOKUP(A431,'Danh mục biên mục tiện ích'!A8:M35,10,0)),"",IF(LEN(VLOOKUP(A431,'Danh mục biên mục tiện ích'!A8:M35,10,0))=0,"",VLOOKUP(A431,'Danh mục biên mục tiện ích'!A8:M35,10,0)))</f>
        <v/>
      </c>
      <c r="K431" s="25" t="str">
        <f ca="1">IF(ISNA(VLOOKUP(A431,'Danh mục biên mục tiện ích'!A8:M35,11,0)),"",IF(LEN(VLOOKUP(A431,'Danh mục biên mục tiện ích'!A8:M35,11,0))=0,"",VLOOKUP(A431,'Danh mục biên mục tiện ích'!A8:M35,11,0)))</f>
        <v/>
      </c>
      <c r="L431" s="23" t="str">
        <f ca="1">IF(ISNA(VLOOKUP(A431,'Danh mục biên mục tiện ích'!A8:M35,12,0)),"",IF(LEN(VLOOKUP(A431,'Danh mục biên mục tiện ích'!A8:M35,12,0))=0,"",VLOOKUP(A431,'Danh mục biên mục tiện ích'!A8:M35,12,0)))</f>
        <v/>
      </c>
      <c r="M431" s="28" t="str">
        <f ca="1">IF(ISNA(VLOOKUP(A431,'Danh mục biên mục tiện ích'!A8:M35,13,0)),"",IF(LEN(VLOOKUP(A431,'Danh mục biên mục tiện ích'!A8:M35,13,0))=0,"",VLOOKUP(A431,'Danh mục biên mục tiện ích'!A8:M35,13,0)))</f>
        <v/>
      </c>
    </row>
    <row r="432" spans="1:13">
      <c r="A432" s="22" t="str">
        <f ca="1">IF(ISNA(VLOOKUP(A432,'Danh mục biên mục tiện ích'!A8:M35,1,0)),"",IF(LEN(VLOOKUP(A432,'Danh mục biên mục tiện ích'!A8:M35,1,0))=0,"",VLOOKUP(A432,'Danh mục biên mục tiện ích'!A8:M35,1,0)))</f>
        <v/>
      </c>
      <c r="D432" s="25" t="str">
        <f ca="1">IF(ISNA(VLOOKUP(A432,'Danh mục biên mục tiện ích'!A8:M35,4,0)),"",IF(LEN(VLOOKUP(A432,'Danh mục biên mục tiện ích'!A8:M35,4,0))=0,"",VLOOKUP(A432,'Danh mục biên mục tiện ích'!A8:M35,4,0)))</f>
        <v/>
      </c>
      <c r="H432" s="25" t="str">
        <f ca="1">IF(ISNA(VLOOKUP(A432,'Danh mục biên mục tiện ích'!A8:M35,8,0)),"",IF(LEN(VLOOKUP(A432,'Danh mục biên mục tiện ích'!A8:M35,8,0))=0,"",VLOOKUP(A432,'Danh mục biên mục tiện ích'!A8:M35,8,0)))</f>
        <v/>
      </c>
      <c r="I432" s="25" t="str">
        <f ca="1">IF(ISNA(VLOOKUP(A432,'Danh mục biên mục tiện ích'!A8:M35,9,0)),"",IF(LEN(VLOOKUP(A432,'Danh mục biên mục tiện ích'!A8:M35,9,0))=0,"",VLOOKUP(A432,'Danh mục biên mục tiện ích'!A8:M35,9,0)))</f>
        <v/>
      </c>
      <c r="J432" s="25" t="str">
        <f ca="1">IF(ISNA(VLOOKUP(A432,'Danh mục biên mục tiện ích'!A8:M35,10,0)),"",IF(LEN(VLOOKUP(A432,'Danh mục biên mục tiện ích'!A8:M35,10,0))=0,"",VLOOKUP(A432,'Danh mục biên mục tiện ích'!A8:M35,10,0)))</f>
        <v/>
      </c>
      <c r="K432" s="25" t="str">
        <f ca="1">IF(ISNA(VLOOKUP(A432,'Danh mục biên mục tiện ích'!A8:M35,11,0)),"",IF(LEN(VLOOKUP(A432,'Danh mục biên mục tiện ích'!A8:M35,11,0))=0,"",VLOOKUP(A432,'Danh mục biên mục tiện ích'!A8:M35,11,0)))</f>
        <v/>
      </c>
      <c r="L432" s="23" t="str">
        <f ca="1">IF(ISNA(VLOOKUP(A432,'Danh mục biên mục tiện ích'!A8:M35,12,0)),"",IF(LEN(VLOOKUP(A432,'Danh mục biên mục tiện ích'!A8:M35,12,0))=0,"",VLOOKUP(A432,'Danh mục biên mục tiện ích'!A8:M35,12,0)))</f>
        <v/>
      </c>
      <c r="M432" s="28" t="str">
        <f ca="1">IF(ISNA(VLOOKUP(A432,'Danh mục biên mục tiện ích'!A8:M35,13,0)),"",IF(LEN(VLOOKUP(A432,'Danh mục biên mục tiện ích'!A8:M35,13,0))=0,"",VLOOKUP(A432,'Danh mục biên mục tiện ích'!A8:M35,13,0)))</f>
        <v/>
      </c>
    </row>
    <row r="433" spans="1:13">
      <c r="A433" s="22" t="str">
        <f ca="1">IF(ISNA(VLOOKUP(A433,'Danh mục biên mục tiện ích'!A8:M35,1,0)),"",IF(LEN(VLOOKUP(A433,'Danh mục biên mục tiện ích'!A8:M35,1,0))=0,"",VLOOKUP(A433,'Danh mục biên mục tiện ích'!A8:M35,1,0)))</f>
        <v/>
      </c>
      <c r="D433" s="25" t="str">
        <f ca="1">IF(ISNA(VLOOKUP(A433,'Danh mục biên mục tiện ích'!A8:M35,4,0)),"",IF(LEN(VLOOKUP(A433,'Danh mục biên mục tiện ích'!A8:M35,4,0))=0,"",VLOOKUP(A433,'Danh mục biên mục tiện ích'!A8:M35,4,0)))</f>
        <v/>
      </c>
      <c r="H433" s="25" t="str">
        <f ca="1">IF(ISNA(VLOOKUP(A433,'Danh mục biên mục tiện ích'!A8:M35,8,0)),"",IF(LEN(VLOOKUP(A433,'Danh mục biên mục tiện ích'!A8:M35,8,0))=0,"",VLOOKUP(A433,'Danh mục biên mục tiện ích'!A8:M35,8,0)))</f>
        <v/>
      </c>
      <c r="I433" s="25" t="str">
        <f ca="1">IF(ISNA(VLOOKUP(A433,'Danh mục biên mục tiện ích'!A8:M35,9,0)),"",IF(LEN(VLOOKUP(A433,'Danh mục biên mục tiện ích'!A8:M35,9,0))=0,"",VLOOKUP(A433,'Danh mục biên mục tiện ích'!A8:M35,9,0)))</f>
        <v/>
      </c>
      <c r="J433" s="25" t="str">
        <f ca="1">IF(ISNA(VLOOKUP(A433,'Danh mục biên mục tiện ích'!A8:M35,10,0)),"",IF(LEN(VLOOKUP(A433,'Danh mục biên mục tiện ích'!A8:M35,10,0))=0,"",VLOOKUP(A433,'Danh mục biên mục tiện ích'!A8:M35,10,0)))</f>
        <v/>
      </c>
      <c r="K433" s="25" t="str">
        <f ca="1">IF(ISNA(VLOOKUP(A433,'Danh mục biên mục tiện ích'!A8:M35,11,0)),"",IF(LEN(VLOOKUP(A433,'Danh mục biên mục tiện ích'!A8:M35,11,0))=0,"",VLOOKUP(A433,'Danh mục biên mục tiện ích'!A8:M35,11,0)))</f>
        <v/>
      </c>
      <c r="L433" s="23" t="str">
        <f ca="1">IF(ISNA(VLOOKUP(A433,'Danh mục biên mục tiện ích'!A8:M35,12,0)),"",IF(LEN(VLOOKUP(A433,'Danh mục biên mục tiện ích'!A8:M35,12,0))=0,"",VLOOKUP(A433,'Danh mục biên mục tiện ích'!A8:M35,12,0)))</f>
        <v/>
      </c>
      <c r="M433" s="28" t="str">
        <f ca="1">IF(ISNA(VLOOKUP(A433,'Danh mục biên mục tiện ích'!A8:M35,13,0)),"",IF(LEN(VLOOKUP(A433,'Danh mục biên mục tiện ích'!A8:M35,13,0))=0,"",VLOOKUP(A433,'Danh mục biên mục tiện ích'!A8:M35,13,0)))</f>
        <v/>
      </c>
    </row>
    <row r="434" spans="1:13">
      <c r="A434" s="22" t="str">
        <f ca="1">IF(ISNA(VLOOKUP(A434,'Danh mục biên mục tiện ích'!A8:M35,1,0)),"",IF(LEN(VLOOKUP(A434,'Danh mục biên mục tiện ích'!A8:M35,1,0))=0,"",VLOOKUP(A434,'Danh mục biên mục tiện ích'!A8:M35,1,0)))</f>
        <v/>
      </c>
      <c r="D434" s="25" t="str">
        <f ca="1">IF(ISNA(VLOOKUP(A434,'Danh mục biên mục tiện ích'!A8:M35,4,0)),"",IF(LEN(VLOOKUP(A434,'Danh mục biên mục tiện ích'!A8:M35,4,0))=0,"",VLOOKUP(A434,'Danh mục biên mục tiện ích'!A8:M35,4,0)))</f>
        <v/>
      </c>
      <c r="H434" s="25" t="str">
        <f ca="1">IF(ISNA(VLOOKUP(A434,'Danh mục biên mục tiện ích'!A8:M35,8,0)),"",IF(LEN(VLOOKUP(A434,'Danh mục biên mục tiện ích'!A8:M35,8,0))=0,"",VLOOKUP(A434,'Danh mục biên mục tiện ích'!A8:M35,8,0)))</f>
        <v/>
      </c>
      <c r="I434" s="25" t="str">
        <f ca="1">IF(ISNA(VLOOKUP(A434,'Danh mục biên mục tiện ích'!A8:M35,9,0)),"",IF(LEN(VLOOKUP(A434,'Danh mục biên mục tiện ích'!A8:M35,9,0))=0,"",VLOOKUP(A434,'Danh mục biên mục tiện ích'!A8:M35,9,0)))</f>
        <v/>
      </c>
      <c r="J434" s="25" t="str">
        <f ca="1">IF(ISNA(VLOOKUP(A434,'Danh mục biên mục tiện ích'!A8:M35,10,0)),"",IF(LEN(VLOOKUP(A434,'Danh mục biên mục tiện ích'!A8:M35,10,0))=0,"",VLOOKUP(A434,'Danh mục biên mục tiện ích'!A8:M35,10,0)))</f>
        <v/>
      </c>
      <c r="K434" s="25" t="str">
        <f ca="1">IF(ISNA(VLOOKUP(A434,'Danh mục biên mục tiện ích'!A8:M35,11,0)),"",IF(LEN(VLOOKUP(A434,'Danh mục biên mục tiện ích'!A8:M35,11,0))=0,"",VLOOKUP(A434,'Danh mục biên mục tiện ích'!A8:M35,11,0)))</f>
        <v/>
      </c>
      <c r="L434" s="23" t="str">
        <f ca="1">IF(ISNA(VLOOKUP(A434,'Danh mục biên mục tiện ích'!A8:M35,12,0)),"",IF(LEN(VLOOKUP(A434,'Danh mục biên mục tiện ích'!A8:M35,12,0))=0,"",VLOOKUP(A434,'Danh mục biên mục tiện ích'!A8:M35,12,0)))</f>
        <v/>
      </c>
      <c r="M434" s="28" t="str">
        <f ca="1">IF(ISNA(VLOOKUP(A434,'Danh mục biên mục tiện ích'!A8:M35,13,0)),"",IF(LEN(VLOOKUP(A434,'Danh mục biên mục tiện ích'!A8:M35,13,0))=0,"",VLOOKUP(A434,'Danh mục biên mục tiện ích'!A8:M35,13,0)))</f>
        <v/>
      </c>
    </row>
    <row r="435" spans="1:13">
      <c r="A435" s="22" t="str">
        <f ca="1">IF(ISNA(VLOOKUP(A435,'Danh mục biên mục tiện ích'!A8:M35,1,0)),"",IF(LEN(VLOOKUP(A435,'Danh mục biên mục tiện ích'!A8:M35,1,0))=0,"",VLOOKUP(A435,'Danh mục biên mục tiện ích'!A8:M35,1,0)))</f>
        <v/>
      </c>
      <c r="D435" s="25" t="str">
        <f ca="1">IF(ISNA(VLOOKUP(A435,'Danh mục biên mục tiện ích'!A8:M35,4,0)),"",IF(LEN(VLOOKUP(A435,'Danh mục biên mục tiện ích'!A8:M35,4,0))=0,"",VLOOKUP(A435,'Danh mục biên mục tiện ích'!A8:M35,4,0)))</f>
        <v/>
      </c>
      <c r="H435" s="25" t="str">
        <f ca="1">IF(ISNA(VLOOKUP(A435,'Danh mục biên mục tiện ích'!A8:M35,8,0)),"",IF(LEN(VLOOKUP(A435,'Danh mục biên mục tiện ích'!A8:M35,8,0))=0,"",VLOOKUP(A435,'Danh mục biên mục tiện ích'!A8:M35,8,0)))</f>
        <v/>
      </c>
      <c r="I435" s="25" t="str">
        <f ca="1">IF(ISNA(VLOOKUP(A435,'Danh mục biên mục tiện ích'!A8:M35,9,0)),"",IF(LEN(VLOOKUP(A435,'Danh mục biên mục tiện ích'!A8:M35,9,0))=0,"",VLOOKUP(A435,'Danh mục biên mục tiện ích'!A8:M35,9,0)))</f>
        <v/>
      </c>
      <c r="J435" s="25" t="str">
        <f ca="1">IF(ISNA(VLOOKUP(A435,'Danh mục biên mục tiện ích'!A8:M35,10,0)),"",IF(LEN(VLOOKUP(A435,'Danh mục biên mục tiện ích'!A8:M35,10,0))=0,"",VLOOKUP(A435,'Danh mục biên mục tiện ích'!A8:M35,10,0)))</f>
        <v/>
      </c>
      <c r="K435" s="25" t="str">
        <f ca="1">IF(ISNA(VLOOKUP(A435,'Danh mục biên mục tiện ích'!A8:M35,11,0)),"",IF(LEN(VLOOKUP(A435,'Danh mục biên mục tiện ích'!A8:M35,11,0))=0,"",VLOOKUP(A435,'Danh mục biên mục tiện ích'!A8:M35,11,0)))</f>
        <v/>
      </c>
      <c r="L435" s="23" t="str">
        <f ca="1">IF(ISNA(VLOOKUP(A435,'Danh mục biên mục tiện ích'!A8:M35,12,0)),"",IF(LEN(VLOOKUP(A435,'Danh mục biên mục tiện ích'!A8:M35,12,0))=0,"",VLOOKUP(A435,'Danh mục biên mục tiện ích'!A8:M35,12,0)))</f>
        <v/>
      </c>
      <c r="M435" s="28" t="str">
        <f ca="1">IF(ISNA(VLOOKUP(A435,'Danh mục biên mục tiện ích'!A8:M35,13,0)),"",IF(LEN(VLOOKUP(A435,'Danh mục biên mục tiện ích'!A8:M35,13,0))=0,"",VLOOKUP(A435,'Danh mục biên mục tiện ích'!A8:M35,13,0)))</f>
        <v/>
      </c>
    </row>
    <row r="436" spans="1:13">
      <c r="A436" s="22" t="str">
        <f ca="1">IF(ISNA(VLOOKUP(A436,'Danh mục biên mục tiện ích'!A8:M35,1,0)),"",IF(LEN(VLOOKUP(A436,'Danh mục biên mục tiện ích'!A8:M35,1,0))=0,"",VLOOKUP(A436,'Danh mục biên mục tiện ích'!A8:M35,1,0)))</f>
        <v/>
      </c>
      <c r="D436" s="25" t="str">
        <f ca="1">IF(ISNA(VLOOKUP(A436,'Danh mục biên mục tiện ích'!A8:M35,4,0)),"",IF(LEN(VLOOKUP(A436,'Danh mục biên mục tiện ích'!A8:M35,4,0))=0,"",VLOOKUP(A436,'Danh mục biên mục tiện ích'!A8:M35,4,0)))</f>
        <v/>
      </c>
      <c r="H436" s="25" t="str">
        <f ca="1">IF(ISNA(VLOOKUP(A436,'Danh mục biên mục tiện ích'!A8:M35,8,0)),"",IF(LEN(VLOOKUP(A436,'Danh mục biên mục tiện ích'!A8:M35,8,0))=0,"",VLOOKUP(A436,'Danh mục biên mục tiện ích'!A8:M35,8,0)))</f>
        <v/>
      </c>
      <c r="I436" s="25" t="str">
        <f ca="1">IF(ISNA(VLOOKUP(A436,'Danh mục biên mục tiện ích'!A8:M35,9,0)),"",IF(LEN(VLOOKUP(A436,'Danh mục biên mục tiện ích'!A8:M35,9,0))=0,"",VLOOKUP(A436,'Danh mục biên mục tiện ích'!A8:M35,9,0)))</f>
        <v/>
      </c>
      <c r="J436" s="25" t="str">
        <f ca="1">IF(ISNA(VLOOKUP(A436,'Danh mục biên mục tiện ích'!A8:M35,10,0)),"",IF(LEN(VLOOKUP(A436,'Danh mục biên mục tiện ích'!A8:M35,10,0))=0,"",VLOOKUP(A436,'Danh mục biên mục tiện ích'!A8:M35,10,0)))</f>
        <v/>
      </c>
      <c r="K436" s="25" t="str">
        <f ca="1">IF(ISNA(VLOOKUP(A436,'Danh mục biên mục tiện ích'!A8:M35,11,0)),"",IF(LEN(VLOOKUP(A436,'Danh mục biên mục tiện ích'!A8:M35,11,0))=0,"",VLOOKUP(A436,'Danh mục biên mục tiện ích'!A8:M35,11,0)))</f>
        <v/>
      </c>
      <c r="L436" s="23" t="str">
        <f ca="1">IF(ISNA(VLOOKUP(A436,'Danh mục biên mục tiện ích'!A8:M35,12,0)),"",IF(LEN(VLOOKUP(A436,'Danh mục biên mục tiện ích'!A8:M35,12,0))=0,"",VLOOKUP(A436,'Danh mục biên mục tiện ích'!A8:M35,12,0)))</f>
        <v/>
      </c>
      <c r="M436" s="28" t="str">
        <f ca="1">IF(ISNA(VLOOKUP(A436,'Danh mục biên mục tiện ích'!A8:M35,13,0)),"",IF(LEN(VLOOKUP(A436,'Danh mục biên mục tiện ích'!A8:M35,13,0))=0,"",VLOOKUP(A436,'Danh mục biên mục tiện ích'!A8:M35,13,0)))</f>
        <v/>
      </c>
    </row>
    <row r="437" spans="1:13">
      <c r="A437" s="22" t="str">
        <f ca="1">IF(ISNA(VLOOKUP(A437,'Danh mục biên mục tiện ích'!A8:M35,1,0)),"",IF(LEN(VLOOKUP(A437,'Danh mục biên mục tiện ích'!A8:M35,1,0))=0,"",VLOOKUP(A437,'Danh mục biên mục tiện ích'!A8:M35,1,0)))</f>
        <v/>
      </c>
      <c r="D437" s="25" t="str">
        <f ca="1">IF(ISNA(VLOOKUP(A437,'Danh mục biên mục tiện ích'!A8:M35,4,0)),"",IF(LEN(VLOOKUP(A437,'Danh mục biên mục tiện ích'!A8:M35,4,0))=0,"",VLOOKUP(A437,'Danh mục biên mục tiện ích'!A8:M35,4,0)))</f>
        <v/>
      </c>
      <c r="H437" s="25" t="str">
        <f ca="1">IF(ISNA(VLOOKUP(A437,'Danh mục biên mục tiện ích'!A8:M35,8,0)),"",IF(LEN(VLOOKUP(A437,'Danh mục biên mục tiện ích'!A8:M35,8,0))=0,"",VLOOKUP(A437,'Danh mục biên mục tiện ích'!A8:M35,8,0)))</f>
        <v/>
      </c>
      <c r="I437" s="25" t="str">
        <f ca="1">IF(ISNA(VLOOKUP(A437,'Danh mục biên mục tiện ích'!A8:M35,9,0)),"",IF(LEN(VLOOKUP(A437,'Danh mục biên mục tiện ích'!A8:M35,9,0))=0,"",VLOOKUP(A437,'Danh mục biên mục tiện ích'!A8:M35,9,0)))</f>
        <v/>
      </c>
      <c r="J437" s="25" t="str">
        <f ca="1">IF(ISNA(VLOOKUP(A437,'Danh mục biên mục tiện ích'!A8:M35,10,0)),"",IF(LEN(VLOOKUP(A437,'Danh mục biên mục tiện ích'!A8:M35,10,0))=0,"",VLOOKUP(A437,'Danh mục biên mục tiện ích'!A8:M35,10,0)))</f>
        <v/>
      </c>
      <c r="K437" s="25" t="str">
        <f ca="1">IF(ISNA(VLOOKUP(A437,'Danh mục biên mục tiện ích'!A8:M35,11,0)),"",IF(LEN(VLOOKUP(A437,'Danh mục biên mục tiện ích'!A8:M35,11,0))=0,"",VLOOKUP(A437,'Danh mục biên mục tiện ích'!A8:M35,11,0)))</f>
        <v/>
      </c>
      <c r="L437" s="23" t="str">
        <f ca="1">IF(ISNA(VLOOKUP(A437,'Danh mục biên mục tiện ích'!A8:M35,12,0)),"",IF(LEN(VLOOKUP(A437,'Danh mục biên mục tiện ích'!A8:M35,12,0))=0,"",VLOOKUP(A437,'Danh mục biên mục tiện ích'!A8:M35,12,0)))</f>
        <v/>
      </c>
      <c r="M437" s="28" t="str">
        <f ca="1">IF(ISNA(VLOOKUP(A437,'Danh mục biên mục tiện ích'!A8:M35,13,0)),"",IF(LEN(VLOOKUP(A437,'Danh mục biên mục tiện ích'!A8:M35,13,0))=0,"",VLOOKUP(A437,'Danh mục biên mục tiện ích'!A8:M35,13,0)))</f>
        <v/>
      </c>
    </row>
    <row r="438" spans="1:13">
      <c r="A438" s="22" t="str">
        <f ca="1">IF(ISNA(VLOOKUP(A438,'Danh mục biên mục tiện ích'!A8:M35,1,0)),"",IF(LEN(VLOOKUP(A438,'Danh mục biên mục tiện ích'!A8:M35,1,0))=0,"",VLOOKUP(A438,'Danh mục biên mục tiện ích'!A8:M35,1,0)))</f>
        <v/>
      </c>
      <c r="D438" s="25" t="str">
        <f ca="1">IF(ISNA(VLOOKUP(A438,'Danh mục biên mục tiện ích'!A8:M35,4,0)),"",IF(LEN(VLOOKUP(A438,'Danh mục biên mục tiện ích'!A8:M35,4,0))=0,"",VLOOKUP(A438,'Danh mục biên mục tiện ích'!A8:M35,4,0)))</f>
        <v/>
      </c>
      <c r="H438" s="25" t="str">
        <f ca="1">IF(ISNA(VLOOKUP(A438,'Danh mục biên mục tiện ích'!A8:M35,8,0)),"",IF(LEN(VLOOKUP(A438,'Danh mục biên mục tiện ích'!A8:M35,8,0))=0,"",VLOOKUP(A438,'Danh mục biên mục tiện ích'!A8:M35,8,0)))</f>
        <v/>
      </c>
      <c r="I438" s="25" t="str">
        <f ca="1">IF(ISNA(VLOOKUP(A438,'Danh mục biên mục tiện ích'!A8:M35,9,0)),"",IF(LEN(VLOOKUP(A438,'Danh mục biên mục tiện ích'!A8:M35,9,0))=0,"",VLOOKUP(A438,'Danh mục biên mục tiện ích'!A8:M35,9,0)))</f>
        <v/>
      </c>
      <c r="J438" s="25" t="str">
        <f ca="1">IF(ISNA(VLOOKUP(A438,'Danh mục biên mục tiện ích'!A8:M35,10,0)),"",IF(LEN(VLOOKUP(A438,'Danh mục biên mục tiện ích'!A8:M35,10,0))=0,"",VLOOKUP(A438,'Danh mục biên mục tiện ích'!A8:M35,10,0)))</f>
        <v/>
      </c>
      <c r="K438" s="25" t="str">
        <f ca="1">IF(ISNA(VLOOKUP(A438,'Danh mục biên mục tiện ích'!A8:M35,11,0)),"",IF(LEN(VLOOKUP(A438,'Danh mục biên mục tiện ích'!A8:M35,11,0))=0,"",VLOOKUP(A438,'Danh mục biên mục tiện ích'!A8:M35,11,0)))</f>
        <v/>
      </c>
      <c r="L438" s="23" t="str">
        <f ca="1">IF(ISNA(VLOOKUP(A438,'Danh mục biên mục tiện ích'!A8:M35,12,0)),"",IF(LEN(VLOOKUP(A438,'Danh mục biên mục tiện ích'!A8:M35,12,0))=0,"",VLOOKUP(A438,'Danh mục biên mục tiện ích'!A8:M35,12,0)))</f>
        <v/>
      </c>
      <c r="M438" s="28" t="str">
        <f ca="1">IF(ISNA(VLOOKUP(A438,'Danh mục biên mục tiện ích'!A8:M35,13,0)),"",IF(LEN(VLOOKUP(A438,'Danh mục biên mục tiện ích'!A8:M35,13,0))=0,"",VLOOKUP(A438,'Danh mục biên mục tiện ích'!A8:M35,13,0)))</f>
        <v/>
      </c>
    </row>
    <row r="439" spans="1:13">
      <c r="A439" s="22" t="str">
        <f ca="1">IF(ISNA(VLOOKUP(A439,'Danh mục biên mục tiện ích'!A8:M35,1,0)),"",IF(LEN(VLOOKUP(A439,'Danh mục biên mục tiện ích'!A8:M35,1,0))=0,"",VLOOKUP(A439,'Danh mục biên mục tiện ích'!A8:M35,1,0)))</f>
        <v/>
      </c>
      <c r="D439" s="25" t="str">
        <f ca="1">IF(ISNA(VLOOKUP(A439,'Danh mục biên mục tiện ích'!A8:M35,4,0)),"",IF(LEN(VLOOKUP(A439,'Danh mục biên mục tiện ích'!A8:M35,4,0))=0,"",VLOOKUP(A439,'Danh mục biên mục tiện ích'!A8:M35,4,0)))</f>
        <v/>
      </c>
      <c r="H439" s="25" t="str">
        <f ca="1">IF(ISNA(VLOOKUP(A439,'Danh mục biên mục tiện ích'!A8:M35,8,0)),"",IF(LEN(VLOOKUP(A439,'Danh mục biên mục tiện ích'!A8:M35,8,0))=0,"",VLOOKUP(A439,'Danh mục biên mục tiện ích'!A8:M35,8,0)))</f>
        <v/>
      </c>
      <c r="I439" s="25" t="str">
        <f ca="1">IF(ISNA(VLOOKUP(A439,'Danh mục biên mục tiện ích'!A8:M35,9,0)),"",IF(LEN(VLOOKUP(A439,'Danh mục biên mục tiện ích'!A8:M35,9,0))=0,"",VLOOKUP(A439,'Danh mục biên mục tiện ích'!A8:M35,9,0)))</f>
        <v/>
      </c>
      <c r="J439" s="25" t="str">
        <f ca="1">IF(ISNA(VLOOKUP(A439,'Danh mục biên mục tiện ích'!A8:M35,10,0)),"",IF(LEN(VLOOKUP(A439,'Danh mục biên mục tiện ích'!A8:M35,10,0))=0,"",VLOOKUP(A439,'Danh mục biên mục tiện ích'!A8:M35,10,0)))</f>
        <v/>
      </c>
      <c r="K439" s="25" t="str">
        <f ca="1">IF(ISNA(VLOOKUP(A439,'Danh mục biên mục tiện ích'!A8:M35,11,0)),"",IF(LEN(VLOOKUP(A439,'Danh mục biên mục tiện ích'!A8:M35,11,0))=0,"",VLOOKUP(A439,'Danh mục biên mục tiện ích'!A8:M35,11,0)))</f>
        <v/>
      </c>
      <c r="L439" s="23" t="str">
        <f ca="1">IF(ISNA(VLOOKUP(A439,'Danh mục biên mục tiện ích'!A8:M35,12,0)),"",IF(LEN(VLOOKUP(A439,'Danh mục biên mục tiện ích'!A8:M35,12,0))=0,"",VLOOKUP(A439,'Danh mục biên mục tiện ích'!A8:M35,12,0)))</f>
        <v/>
      </c>
      <c r="M439" s="28" t="str">
        <f ca="1">IF(ISNA(VLOOKUP(A439,'Danh mục biên mục tiện ích'!A8:M35,13,0)),"",IF(LEN(VLOOKUP(A439,'Danh mục biên mục tiện ích'!A8:M35,13,0))=0,"",VLOOKUP(A439,'Danh mục biên mục tiện ích'!A8:M35,13,0)))</f>
        <v/>
      </c>
    </row>
    <row r="440" spans="1:13">
      <c r="A440" s="22" t="str">
        <f ca="1">IF(ISNA(VLOOKUP(A440,'Danh mục biên mục tiện ích'!A8:M35,1,0)),"",IF(LEN(VLOOKUP(A440,'Danh mục biên mục tiện ích'!A8:M35,1,0))=0,"",VLOOKUP(A440,'Danh mục biên mục tiện ích'!A8:M35,1,0)))</f>
        <v/>
      </c>
      <c r="D440" s="25" t="str">
        <f ca="1">IF(ISNA(VLOOKUP(A440,'Danh mục biên mục tiện ích'!A8:M35,4,0)),"",IF(LEN(VLOOKUP(A440,'Danh mục biên mục tiện ích'!A8:M35,4,0))=0,"",VLOOKUP(A440,'Danh mục biên mục tiện ích'!A8:M35,4,0)))</f>
        <v/>
      </c>
      <c r="H440" s="25" t="str">
        <f ca="1">IF(ISNA(VLOOKUP(A440,'Danh mục biên mục tiện ích'!A8:M35,8,0)),"",IF(LEN(VLOOKUP(A440,'Danh mục biên mục tiện ích'!A8:M35,8,0))=0,"",VLOOKUP(A440,'Danh mục biên mục tiện ích'!A8:M35,8,0)))</f>
        <v/>
      </c>
      <c r="I440" s="25" t="str">
        <f ca="1">IF(ISNA(VLOOKUP(A440,'Danh mục biên mục tiện ích'!A8:M35,9,0)),"",IF(LEN(VLOOKUP(A440,'Danh mục biên mục tiện ích'!A8:M35,9,0))=0,"",VLOOKUP(A440,'Danh mục biên mục tiện ích'!A8:M35,9,0)))</f>
        <v/>
      </c>
      <c r="J440" s="25" t="str">
        <f ca="1">IF(ISNA(VLOOKUP(A440,'Danh mục biên mục tiện ích'!A8:M35,10,0)),"",IF(LEN(VLOOKUP(A440,'Danh mục biên mục tiện ích'!A8:M35,10,0))=0,"",VLOOKUP(A440,'Danh mục biên mục tiện ích'!A8:M35,10,0)))</f>
        <v/>
      </c>
      <c r="K440" s="25" t="str">
        <f ca="1">IF(ISNA(VLOOKUP(A440,'Danh mục biên mục tiện ích'!A8:M35,11,0)),"",IF(LEN(VLOOKUP(A440,'Danh mục biên mục tiện ích'!A8:M35,11,0))=0,"",VLOOKUP(A440,'Danh mục biên mục tiện ích'!A8:M35,11,0)))</f>
        <v/>
      </c>
      <c r="L440" s="23" t="str">
        <f ca="1">IF(ISNA(VLOOKUP(A440,'Danh mục biên mục tiện ích'!A8:M35,12,0)),"",IF(LEN(VLOOKUP(A440,'Danh mục biên mục tiện ích'!A8:M35,12,0))=0,"",VLOOKUP(A440,'Danh mục biên mục tiện ích'!A8:M35,12,0)))</f>
        <v/>
      </c>
      <c r="M440" s="28" t="str">
        <f ca="1">IF(ISNA(VLOOKUP(A440,'Danh mục biên mục tiện ích'!A8:M35,13,0)),"",IF(LEN(VLOOKUP(A440,'Danh mục biên mục tiện ích'!A8:M35,13,0))=0,"",VLOOKUP(A440,'Danh mục biên mục tiện ích'!A8:M35,13,0)))</f>
        <v/>
      </c>
    </row>
    <row r="441" spans="1:13">
      <c r="A441" s="22" t="str">
        <f ca="1">IF(ISNA(VLOOKUP(A441,'Danh mục biên mục tiện ích'!A8:M35,1,0)),"",IF(LEN(VLOOKUP(A441,'Danh mục biên mục tiện ích'!A8:M35,1,0))=0,"",VLOOKUP(A441,'Danh mục biên mục tiện ích'!A8:M35,1,0)))</f>
        <v/>
      </c>
      <c r="D441" s="25" t="str">
        <f ca="1">IF(ISNA(VLOOKUP(A441,'Danh mục biên mục tiện ích'!A8:M35,4,0)),"",IF(LEN(VLOOKUP(A441,'Danh mục biên mục tiện ích'!A8:M35,4,0))=0,"",VLOOKUP(A441,'Danh mục biên mục tiện ích'!A8:M35,4,0)))</f>
        <v/>
      </c>
      <c r="H441" s="25" t="str">
        <f ca="1">IF(ISNA(VLOOKUP(A441,'Danh mục biên mục tiện ích'!A8:M35,8,0)),"",IF(LEN(VLOOKUP(A441,'Danh mục biên mục tiện ích'!A8:M35,8,0))=0,"",VLOOKUP(A441,'Danh mục biên mục tiện ích'!A8:M35,8,0)))</f>
        <v/>
      </c>
      <c r="I441" s="25" t="str">
        <f ca="1">IF(ISNA(VLOOKUP(A441,'Danh mục biên mục tiện ích'!A8:M35,9,0)),"",IF(LEN(VLOOKUP(A441,'Danh mục biên mục tiện ích'!A8:M35,9,0))=0,"",VLOOKUP(A441,'Danh mục biên mục tiện ích'!A8:M35,9,0)))</f>
        <v/>
      </c>
      <c r="J441" s="25" t="str">
        <f ca="1">IF(ISNA(VLOOKUP(A441,'Danh mục biên mục tiện ích'!A8:M35,10,0)),"",IF(LEN(VLOOKUP(A441,'Danh mục biên mục tiện ích'!A8:M35,10,0))=0,"",VLOOKUP(A441,'Danh mục biên mục tiện ích'!A8:M35,10,0)))</f>
        <v/>
      </c>
      <c r="K441" s="25" t="str">
        <f ca="1">IF(ISNA(VLOOKUP(A441,'Danh mục biên mục tiện ích'!A8:M35,11,0)),"",IF(LEN(VLOOKUP(A441,'Danh mục biên mục tiện ích'!A8:M35,11,0))=0,"",VLOOKUP(A441,'Danh mục biên mục tiện ích'!A8:M35,11,0)))</f>
        <v/>
      </c>
      <c r="L441" s="23" t="str">
        <f ca="1">IF(ISNA(VLOOKUP(A441,'Danh mục biên mục tiện ích'!A8:M35,12,0)),"",IF(LEN(VLOOKUP(A441,'Danh mục biên mục tiện ích'!A8:M35,12,0))=0,"",VLOOKUP(A441,'Danh mục biên mục tiện ích'!A8:M35,12,0)))</f>
        <v/>
      </c>
      <c r="M441" s="28" t="str">
        <f ca="1">IF(ISNA(VLOOKUP(A441,'Danh mục biên mục tiện ích'!A8:M35,13,0)),"",IF(LEN(VLOOKUP(A441,'Danh mục biên mục tiện ích'!A8:M35,13,0))=0,"",VLOOKUP(A441,'Danh mục biên mục tiện ích'!A8:M35,13,0)))</f>
        <v/>
      </c>
    </row>
    <row r="442" spans="1:13">
      <c r="A442" s="22" t="str">
        <f ca="1">IF(ISNA(VLOOKUP(A442,'Danh mục biên mục tiện ích'!A8:M35,1,0)),"",IF(LEN(VLOOKUP(A442,'Danh mục biên mục tiện ích'!A8:M35,1,0))=0,"",VLOOKUP(A442,'Danh mục biên mục tiện ích'!A8:M35,1,0)))</f>
        <v/>
      </c>
      <c r="D442" s="25" t="str">
        <f ca="1">IF(ISNA(VLOOKUP(A442,'Danh mục biên mục tiện ích'!A8:M35,4,0)),"",IF(LEN(VLOOKUP(A442,'Danh mục biên mục tiện ích'!A8:M35,4,0))=0,"",VLOOKUP(A442,'Danh mục biên mục tiện ích'!A8:M35,4,0)))</f>
        <v/>
      </c>
      <c r="H442" s="25" t="str">
        <f ca="1">IF(ISNA(VLOOKUP(A442,'Danh mục biên mục tiện ích'!A8:M35,8,0)),"",IF(LEN(VLOOKUP(A442,'Danh mục biên mục tiện ích'!A8:M35,8,0))=0,"",VLOOKUP(A442,'Danh mục biên mục tiện ích'!A8:M35,8,0)))</f>
        <v/>
      </c>
      <c r="I442" s="25" t="str">
        <f ca="1">IF(ISNA(VLOOKUP(A442,'Danh mục biên mục tiện ích'!A8:M35,9,0)),"",IF(LEN(VLOOKUP(A442,'Danh mục biên mục tiện ích'!A8:M35,9,0))=0,"",VLOOKUP(A442,'Danh mục biên mục tiện ích'!A8:M35,9,0)))</f>
        <v/>
      </c>
      <c r="J442" s="25" t="str">
        <f ca="1">IF(ISNA(VLOOKUP(A442,'Danh mục biên mục tiện ích'!A8:M35,10,0)),"",IF(LEN(VLOOKUP(A442,'Danh mục biên mục tiện ích'!A8:M35,10,0))=0,"",VLOOKUP(A442,'Danh mục biên mục tiện ích'!A8:M35,10,0)))</f>
        <v/>
      </c>
      <c r="K442" s="25" t="str">
        <f ca="1">IF(ISNA(VLOOKUP(A442,'Danh mục biên mục tiện ích'!A8:M35,11,0)),"",IF(LEN(VLOOKUP(A442,'Danh mục biên mục tiện ích'!A8:M35,11,0))=0,"",VLOOKUP(A442,'Danh mục biên mục tiện ích'!A8:M35,11,0)))</f>
        <v/>
      </c>
      <c r="L442" s="23" t="str">
        <f ca="1">IF(ISNA(VLOOKUP(A442,'Danh mục biên mục tiện ích'!A8:M35,12,0)),"",IF(LEN(VLOOKUP(A442,'Danh mục biên mục tiện ích'!A8:M35,12,0))=0,"",VLOOKUP(A442,'Danh mục biên mục tiện ích'!A8:M35,12,0)))</f>
        <v/>
      </c>
      <c r="M442" s="28" t="str">
        <f ca="1">IF(ISNA(VLOOKUP(A442,'Danh mục biên mục tiện ích'!A8:M35,13,0)),"",IF(LEN(VLOOKUP(A442,'Danh mục biên mục tiện ích'!A8:M35,13,0))=0,"",VLOOKUP(A442,'Danh mục biên mục tiện ích'!A8:M35,13,0)))</f>
        <v/>
      </c>
    </row>
    <row r="443" spans="1:13">
      <c r="A443" s="22" t="str">
        <f ca="1">IF(ISNA(VLOOKUP(A443,'Danh mục biên mục tiện ích'!A8:M35,1,0)),"",IF(LEN(VLOOKUP(A443,'Danh mục biên mục tiện ích'!A8:M35,1,0))=0,"",VLOOKUP(A443,'Danh mục biên mục tiện ích'!A8:M35,1,0)))</f>
        <v/>
      </c>
      <c r="D443" s="25" t="str">
        <f ca="1">IF(ISNA(VLOOKUP(A443,'Danh mục biên mục tiện ích'!A8:M35,4,0)),"",IF(LEN(VLOOKUP(A443,'Danh mục biên mục tiện ích'!A8:M35,4,0))=0,"",VLOOKUP(A443,'Danh mục biên mục tiện ích'!A8:M35,4,0)))</f>
        <v/>
      </c>
      <c r="H443" s="25" t="str">
        <f ca="1">IF(ISNA(VLOOKUP(A443,'Danh mục biên mục tiện ích'!A8:M35,8,0)),"",IF(LEN(VLOOKUP(A443,'Danh mục biên mục tiện ích'!A8:M35,8,0))=0,"",VLOOKUP(A443,'Danh mục biên mục tiện ích'!A8:M35,8,0)))</f>
        <v/>
      </c>
      <c r="I443" s="25" t="str">
        <f ca="1">IF(ISNA(VLOOKUP(A443,'Danh mục biên mục tiện ích'!A8:M35,9,0)),"",IF(LEN(VLOOKUP(A443,'Danh mục biên mục tiện ích'!A8:M35,9,0))=0,"",VLOOKUP(A443,'Danh mục biên mục tiện ích'!A8:M35,9,0)))</f>
        <v/>
      </c>
      <c r="J443" s="25" t="str">
        <f ca="1">IF(ISNA(VLOOKUP(A443,'Danh mục biên mục tiện ích'!A8:M35,10,0)),"",IF(LEN(VLOOKUP(A443,'Danh mục biên mục tiện ích'!A8:M35,10,0))=0,"",VLOOKUP(A443,'Danh mục biên mục tiện ích'!A8:M35,10,0)))</f>
        <v/>
      </c>
      <c r="K443" s="25" t="str">
        <f ca="1">IF(ISNA(VLOOKUP(A443,'Danh mục biên mục tiện ích'!A8:M35,11,0)),"",IF(LEN(VLOOKUP(A443,'Danh mục biên mục tiện ích'!A8:M35,11,0))=0,"",VLOOKUP(A443,'Danh mục biên mục tiện ích'!A8:M35,11,0)))</f>
        <v/>
      </c>
      <c r="L443" s="23" t="str">
        <f ca="1">IF(ISNA(VLOOKUP(A443,'Danh mục biên mục tiện ích'!A8:M35,12,0)),"",IF(LEN(VLOOKUP(A443,'Danh mục biên mục tiện ích'!A8:M35,12,0))=0,"",VLOOKUP(A443,'Danh mục biên mục tiện ích'!A8:M35,12,0)))</f>
        <v/>
      </c>
      <c r="M443" s="28" t="str">
        <f ca="1">IF(ISNA(VLOOKUP(A443,'Danh mục biên mục tiện ích'!A8:M35,13,0)),"",IF(LEN(VLOOKUP(A443,'Danh mục biên mục tiện ích'!A8:M35,13,0))=0,"",VLOOKUP(A443,'Danh mục biên mục tiện ích'!A8:M35,13,0)))</f>
        <v/>
      </c>
    </row>
    <row r="444" spans="1:13">
      <c r="A444" s="22" t="str">
        <f ca="1">IF(ISNA(VLOOKUP(A444,'Danh mục biên mục tiện ích'!A8:M35,1,0)),"",IF(LEN(VLOOKUP(A444,'Danh mục biên mục tiện ích'!A8:M35,1,0))=0,"",VLOOKUP(A444,'Danh mục biên mục tiện ích'!A8:M35,1,0)))</f>
        <v/>
      </c>
      <c r="D444" s="25" t="str">
        <f ca="1">IF(ISNA(VLOOKUP(A444,'Danh mục biên mục tiện ích'!A8:M35,4,0)),"",IF(LEN(VLOOKUP(A444,'Danh mục biên mục tiện ích'!A8:M35,4,0))=0,"",VLOOKUP(A444,'Danh mục biên mục tiện ích'!A8:M35,4,0)))</f>
        <v/>
      </c>
      <c r="H444" s="25" t="str">
        <f ca="1">IF(ISNA(VLOOKUP(A444,'Danh mục biên mục tiện ích'!A8:M35,8,0)),"",IF(LEN(VLOOKUP(A444,'Danh mục biên mục tiện ích'!A8:M35,8,0))=0,"",VLOOKUP(A444,'Danh mục biên mục tiện ích'!A8:M35,8,0)))</f>
        <v/>
      </c>
      <c r="I444" s="25" t="str">
        <f ca="1">IF(ISNA(VLOOKUP(A444,'Danh mục biên mục tiện ích'!A8:M35,9,0)),"",IF(LEN(VLOOKUP(A444,'Danh mục biên mục tiện ích'!A8:M35,9,0))=0,"",VLOOKUP(A444,'Danh mục biên mục tiện ích'!A8:M35,9,0)))</f>
        <v/>
      </c>
      <c r="J444" s="25" t="str">
        <f ca="1">IF(ISNA(VLOOKUP(A444,'Danh mục biên mục tiện ích'!A8:M35,10,0)),"",IF(LEN(VLOOKUP(A444,'Danh mục biên mục tiện ích'!A8:M35,10,0))=0,"",VLOOKUP(A444,'Danh mục biên mục tiện ích'!A8:M35,10,0)))</f>
        <v/>
      </c>
      <c r="K444" s="25" t="str">
        <f ca="1">IF(ISNA(VLOOKUP(A444,'Danh mục biên mục tiện ích'!A8:M35,11,0)),"",IF(LEN(VLOOKUP(A444,'Danh mục biên mục tiện ích'!A8:M35,11,0))=0,"",VLOOKUP(A444,'Danh mục biên mục tiện ích'!A8:M35,11,0)))</f>
        <v/>
      </c>
      <c r="L444" s="23" t="str">
        <f ca="1">IF(ISNA(VLOOKUP(A444,'Danh mục biên mục tiện ích'!A8:M35,12,0)),"",IF(LEN(VLOOKUP(A444,'Danh mục biên mục tiện ích'!A8:M35,12,0))=0,"",VLOOKUP(A444,'Danh mục biên mục tiện ích'!A8:M35,12,0)))</f>
        <v/>
      </c>
      <c r="M444" s="28" t="str">
        <f ca="1">IF(ISNA(VLOOKUP(A444,'Danh mục biên mục tiện ích'!A8:M35,13,0)),"",IF(LEN(VLOOKUP(A444,'Danh mục biên mục tiện ích'!A8:M35,13,0))=0,"",VLOOKUP(A444,'Danh mục biên mục tiện ích'!A8:M35,13,0)))</f>
        <v/>
      </c>
    </row>
    <row r="445" spans="1:13">
      <c r="A445" s="22" t="str">
        <f ca="1">IF(ISNA(VLOOKUP(A445,'Danh mục biên mục tiện ích'!A8:M35,1,0)),"",IF(LEN(VLOOKUP(A445,'Danh mục biên mục tiện ích'!A8:M35,1,0))=0,"",VLOOKUP(A445,'Danh mục biên mục tiện ích'!A8:M35,1,0)))</f>
        <v/>
      </c>
      <c r="D445" s="25" t="str">
        <f ca="1">IF(ISNA(VLOOKUP(A445,'Danh mục biên mục tiện ích'!A8:M35,4,0)),"",IF(LEN(VLOOKUP(A445,'Danh mục biên mục tiện ích'!A8:M35,4,0))=0,"",VLOOKUP(A445,'Danh mục biên mục tiện ích'!A8:M35,4,0)))</f>
        <v/>
      </c>
      <c r="H445" s="25" t="str">
        <f ca="1">IF(ISNA(VLOOKUP(A445,'Danh mục biên mục tiện ích'!A8:M35,8,0)),"",IF(LEN(VLOOKUP(A445,'Danh mục biên mục tiện ích'!A8:M35,8,0))=0,"",VLOOKUP(A445,'Danh mục biên mục tiện ích'!A8:M35,8,0)))</f>
        <v/>
      </c>
      <c r="I445" s="25" t="str">
        <f ca="1">IF(ISNA(VLOOKUP(A445,'Danh mục biên mục tiện ích'!A8:M35,9,0)),"",IF(LEN(VLOOKUP(A445,'Danh mục biên mục tiện ích'!A8:M35,9,0))=0,"",VLOOKUP(A445,'Danh mục biên mục tiện ích'!A8:M35,9,0)))</f>
        <v/>
      </c>
      <c r="J445" s="25" t="str">
        <f ca="1">IF(ISNA(VLOOKUP(A445,'Danh mục biên mục tiện ích'!A8:M35,10,0)),"",IF(LEN(VLOOKUP(A445,'Danh mục biên mục tiện ích'!A8:M35,10,0))=0,"",VLOOKUP(A445,'Danh mục biên mục tiện ích'!A8:M35,10,0)))</f>
        <v/>
      </c>
      <c r="K445" s="25" t="str">
        <f ca="1">IF(ISNA(VLOOKUP(A445,'Danh mục biên mục tiện ích'!A8:M35,11,0)),"",IF(LEN(VLOOKUP(A445,'Danh mục biên mục tiện ích'!A8:M35,11,0))=0,"",VLOOKUP(A445,'Danh mục biên mục tiện ích'!A8:M35,11,0)))</f>
        <v/>
      </c>
      <c r="L445" s="23" t="str">
        <f ca="1">IF(ISNA(VLOOKUP(A445,'Danh mục biên mục tiện ích'!A8:M35,12,0)),"",IF(LEN(VLOOKUP(A445,'Danh mục biên mục tiện ích'!A8:M35,12,0))=0,"",VLOOKUP(A445,'Danh mục biên mục tiện ích'!A8:M35,12,0)))</f>
        <v/>
      </c>
      <c r="M445" s="28" t="str">
        <f ca="1">IF(ISNA(VLOOKUP(A445,'Danh mục biên mục tiện ích'!A8:M35,13,0)),"",IF(LEN(VLOOKUP(A445,'Danh mục biên mục tiện ích'!A8:M35,13,0))=0,"",VLOOKUP(A445,'Danh mục biên mục tiện ích'!A8:M35,13,0)))</f>
        <v/>
      </c>
    </row>
    <row r="446" spans="1:13">
      <c r="A446" s="22" t="str">
        <f ca="1">IF(ISNA(VLOOKUP(A446,'Danh mục biên mục tiện ích'!A8:M35,1,0)),"",IF(LEN(VLOOKUP(A446,'Danh mục biên mục tiện ích'!A8:M35,1,0))=0,"",VLOOKUP(A446,'Danh mục biên mục tiện ích'!A8:M35,1,0)))</f>
        <v/>
      </c>
      <c r="D446" s="25" t="str">
        <f ca="1">IF(ISNA(VLOOKUP(A446,'Danh mục biên mục tiện ích'!A8:M35,4,0)),"",IF(LEN(VLOOKUP(A446,'Danh mục biên mục tiện ích'!A8:M35,4,0))=0,"",VLOOKUP(A446,'Danh mục biên mục tiện ích'!A8:M35,4,0)))</f>
        <v/>
      </c>
      <c r="H446" s="25" t="str">
        <f ca="1">IF(ISNA(VLOOKUP(A446,'Danh mục biên mục tiện ích'!A8:M35,8,0)),"",IF(LEN(VLOOKUP(A446,'Danh mục biên mục tiện ích'!A8:M35,8,0))=0,"",VLOOKUP(A446,'Danh mục biên mục tiện ích'!A8:M35,8,0)))</f>
        <v/>
      </c>
      <c r="I446" s="25" t="str">
        <f ca="1">IF(ISNA(VLOOKUP(A446,'Danh mục biên mục tiện ích'!A8:M35,9,0)),"",IF(LEN(VLOOKUP(A446,'Danh mục biên mục tiện ích'!A8:M35,9,0))=0,"",VLOOKUP(A446,'Danh mục biên mục tiện ích'!A8:M35,9,0)))</f>
        <v/>
      </c>
      <c r="J446" s="25" t="str">
        <f ca="1">IF(ISNA(VLOOKUP(A446,'Danh mục biên mục tiện ích'!A8:M35,10,0)),"",IF(LEN(VLOOKUP(A446,'Danh mục biên mục tiện ích'!A8:M35,10,0))=0,"",VLOOKUP(A446,'Danh mục biên mục tiện ích'!A8:M35,10,0)))</f>
        <v/>
      </c>
      <c r="K446" s="25" t="str">
        <f ca="1">IF(ISNA(VLOOKUP(A446,'Danh mục biên mục tiện ích'!A8:M35,11,0)),"",IF(LEN(VLOOKUP(A446,'Danh mục biên mục tiện ích'!A8:M35,11,0))=0,"",VLOOKUP(A446,'Danh mục biên mục tiện ích'!A8:M35,11,0)))</f>
        <v/>
      </c>
      <c r="L446" s="23" t="str">
        <f ca="1">IF(ISNA(VLOOKUP(A446,'Danh mục biên mục tiện ích'!A8:M35,12,0)),"",IF(LEN(VLOOKUP(A446,'Danh mục biên mục tiện ích'!A8:M35,12,0))=0,"",VLOOKUP(A446,'Danh mục biên mục tiện ích'!A8:M35,12,0)))</f>
        <v/>
      </c>
      <c r="M446" s="28" t="str">
        <f ca="1">IF(ISNA(VLOOKUP(A446,'Danh mục biên mục tiện ích'!A8:M35,13,0)),"",IF(LEN(VLOOKUP(A446,'Danh mục biên mục tiện ích'!A8:M35,13,0))=0,"",VLOOKUP(A446,'Danh mục biên mục tiện ích'!A8:M35,13,0)))</f>
        <v/>
      </c>
    </row>
    <row r="447" spans="1:13">
      <c r="A447" s="22" t="str">
        <f ca="1">IF(ISNA(VLOOKUP(A447,'Danh mục biên mục tiện ích'!A8:M35,1,0)),"",IF(LEN(VLOOKUP(A447,'Danh mục biên mục tiện ích'!A8:M35,1,0))=0,"",VLOOKUP(A447,'Danh mục biên mục tiện ích'!A8:M35,1,0)))</f>
        <v/>
      </c>
      <c r="D447" s="25" t="str">
        <f ca="1">IF(ISNA(VLOOKUP(A447,'Danh mục biên mục tiện ích'!A8:M35,4,0)),"",IF(LEN(VLOOKUP(A447,'Danh mục biên mục tiện ích'!A8:M35,4,0))=0,"",VLOOKUP(A447,'Danh mục biên mục tiện ích'!A8:M35,4,0)))</f>
        <v/>
      </c>
      <c r="H447" s="25" t="str">
        <f ca="1">IF(ISNA(VLOOKUP(A447,'Danh mục biên mục tiện ích'!A8:M35,8,0)),"",IF(LEN(VLOOKUP(A447,'Danh mục biên mục tiện ích'!A8:M35,8,0))=0,"",VLOOKUP(A447,'Danh mục biên mục tiện ích'!A8:M35,8,0)))</f>
        <v/>
      </c>
      <c r="I447" s="25" t="str">
        <f ca="1">IF(ISNA(VLOOKUP(A447,'Danh mục biên mục tiện ích'!A8:M35,9,0)),"",IF(LEN(VLOOKUP(A447,'Danh mục biên mục tiện ích'!A8:M35,9,0))=0,"",VLOOKUP(A447,'Danh mục biên mục tiện ích'!A8:M35,9,0)))</f>
        <v/>
      </c>
      <c r="J447" s="25" t="str">
        <f ca="1">IF(ISNA(VLOOKUP(A447,'Danh mục biên mục tiện ích'!A8:M35,10,0)),"",IF(LEN(VLOOKUP(A447,'Danh mục biên mục tiện ích'!A8:M35,10,0))=0,"",VLOOKUP(A447,'Danh mục biên mục tiện ích'!A8:M35,10,0)))</f>
        <v/>
      </c>
      <c r="K447" s="25" t="str">
        <f ca="1">IF(ISNA(VLOOKUP(A447,'Danh mục biên mục tiện ích'!A8:M35,11,0)),"",IF(LEN(VLOOKUP(A447,'Danh mục biên mục tiện ích'!A8:M35,11,0))=0,"",VLOOKUP(A447,'Danh mục biên mục tiện ích'!A8:M35,11,0)))</f>
        <v/>
      </c>
      <c r="L447" s="23" t="str">
        <f ca="1">IF(ISNA(VLOOKUP(A447,'Danh mục biên mục tiện ích'!A8:M35,12,0)),"",IF(LEN(VLOOKUP(A447,'Danh mục biên mục tiện ích'!A8:M35,12,0))=0,"",VLOOKUP(A447,'Danh mục biên mục tiện ích'!A8:M35,12,0)))</f>
        <v/>
      </c>
      <c r="M447" s="28" t="str">
        <f ca="1">IF(ISNA(VLOOKUP(A447,'Danh mục biên mục tiện ích'!A8:M35,13,0)),"",IF(LEN(VLOOKUP(A447,'Danh mục biên mục tiện ích'!A8:M35,13,0))=0,"",VLOOKUP(A447,'Danh mục biên mục tiện ích'!A8:M35,13,0)))</f>
        <v/>
      </c>
    </row>
    <row r="448" spans="1:13">
      <c r="A448" s="22" t="str">
        <f ca="1">IF(ISNA(VLOOKUP(A448,'Danh mục biên mục tiện ích'!A8:M35,1,0)),"",IF(LEN(VLOOKUP(A448,'Danh mục biên mục tiện ích'!A8:M35,1,0))=0,"",VLOOKUP(A448,'Danh mục biên mục tiện ích'!A8:M35,1,0)))</f>
        <v/>
      </c>
      <c r="D448" s="25" t="str">
        <f ca="1">IF(ISNA(VLOOKUP(A448,'Danh mục biên mục tiện ích'!A8:M35,4,0)),"",IF(LEN(VLOOKUP(A448,'Danh mục biên mục tiện ích'!A8:M35,4,0))=0,"",VLOOKUP(A448,'Danh mục biên mục tiện ích'!A8:M35,4,0)))</f>
        <v/>
      </c>
      <c r="H448" s="25" t="str">
        <f ca="1">IF(ISNA(VLOOKUP(A448,'Danh mục biên mục tiện ích'!A8:M35,8,0)),"",IF(LEN(VLOOKUP(A448,'Danh mục biên mục tiện ích'!A8:M35,8,0))=0,"",VLOOKUP(A448,'Danh mục biên mục tiện ích'!A8:M35,8,0)))</f>
        <v/>
      </c>
      <c r="I448" s="25" t="str">
        <f ca="1">IF(ISNA(VLOOKUP(A448,'Danh mục biên mục tiện ích'!A8:M35,9,0)),"",IF(LEN(VLOOKUP(A448,'Danh mục biên mục tiện ích'!A8:M35,9,0))=0,"",VLOOKUP(A448,'Danh mục biên mục tiện ích'!A8:M35,9,0)))</f>
        <v/>
      </c>
      <c r="J448" s="25" t="str">
        <f ca="1">IF(ISNA(VLOOKUP(A448,'Danh mục biên mục tiện ích'!A8:M35,10,0)),"",IF(LEN(VLOOKUP(A448,'Danh mục biên mục tiện ích'!A8:M35,10,0))=0,"",VLOOKUP(A448,'Danh mục biên mục tiện ích'!A8:M35,10,0)))</f>
        <v/>
      </c>
      <c r="K448" s="25" t="str">
        <f ca="1">IF(ISNA(VLOOKUP(A448,'Danh mục biên mục tiện ích'!A8:M35,11,0)),"",IF(LEN(VLOOKUP(A448,'Danh mục biên mục tiện ích'!A8:M35,11,0))=0,"",VLOOKUP(A448,'Danh mục biên mục tiện ích'!A8:M35,11,0)))</f>
        <v/>
      </c>
      <c r="L448" s="23" t="str">
        <f ca="1">IF(ISNA(VLOOKUP(A448,'Danh mục biên mục tiện ích'!A8:M35,12,0)),"",IF(LEN(VLOOKUP(A448,'Danh mục biên mục tiện ích'!A8:M35,12,0))=0,"",VLOOKUP(A448,'Danh mục biên mục tiện ích'!A8:M35,12,0)))</f>
        <v/>
      </c>
      <c r="M448" s="28" t="str">
        <f ca="1">IF(ISNA(VLOOKUP(A448,'Danh mục biên mục tiện ích'!A8:M35,13,0)),"",IF(LEN(VLOOKUP(A448,'Danh mục biên mục tiện ích'!A8:M35,13,0))=0,"",VLOOKUP(A448,'Danh mục biên mục tiện ích'!A8:M35,13,0)))</f>
        <v/>
      </c>
    </row>
    <row r="449" spans="1:13">
      <c r="A449" s="22" t="str">
        <f ca="1">IF(ISNA(VLOOKUP(A449,'Danh mục biên mục tiện ích'!A8:M35,1,0)),"",IF(LEN(VLOOKUP(A449,'Danh mục biên mục tiện ích'!A8:M35,1,0))=0,"",VLOOKUP(A449,'Danh mục biên mục tiện ích'!A8:M35,1,0)))</f>
        <v/>
      </c>
      <c r="D449" s="25" t="str">
        <f ca="1">IF(ISNA(VLOOKUP(A449,'Danh mục biên mục tiện ích'!A8:M35,4,0)),"",IF(LEN(VLOOKUP(A449,'Danh mục biên mục tiện ích'!A8:M35,4,0))=0,"",VLOOKUP(A449,'Danh mục biên mục tiện ích'!A8:M35,4,0)))</f>
        <v/>
      </c>
      <c r="H449" s="25" t="str">
        <f ca="1">IF(ISNA(VLOOKUP(A449,'Danh mục biên mục tiện ích'!A8:M35,8,0)),"",IF(LEN(VLOOKUP(A449,'Danh mục biên mục tiện ích'!A8:M35,8,0))=0,"",VLOOKUP(A449,'Danh mục biên mục tiện ích'!A8:M35,8,0)))</f>
        <v/>
      </c>
      <c r="I449" s="25" t="str">
        <f ca="1">IF(ISNA(VLOOKUP(A449,'Danh mục biên mục tiện ích'!A8:M35,9,0)),"",IF(LEN(VLOOKUP(A449,'Danh mục biên mục tiện ích'!A8:M35,9,0))=0,"",VLOOKUP(A449,'Danh mục biên mục tiện ích'!A8:M35,9,0)))</f>
        <v/>
      </c>
      <c r="J449" s="25" t="str">
        <f ca="1">IF(ISNA(VLOOKUP(A449,'Danh mục biên mục tiện ích'!A8:M35,10,0)),"",IF(LEN(VLOOKUP(A449,'Danh mục biên mục tiện ích'!A8:M35,10,0))=0,"",VLOOKUP(A449,'Danh mục biên mục tiện ích'!A8:M35,10,0)))</f>
        <v/>
      </c>
      <c r="K449" s="25" t="str">
        <f ca="1">IF(ISNA(VLOOKUP(A449,'Danh mục biên mục tiện ích'!A8:M35,11,0)),"",IF(LEN(VLOOKUP(A449,'Danh mục biên mục tiện ích'!A8:M35,11,0))=0,"",VLOOKUP(A449,'Danh mục biên mục tiện ích'!A8:M35,11,0)))</f>
        <v/>
      </c>
      <c r="L449" s="23" t="str">
        <f ca="1">IF(ISNA(VLOOKUP(A449,'Danh mục biên mục tiện ích'!A8:M35,12,0)),"",IF(LEN(VLOOKUP(A449,'Danh mục biên mục tiện ích'!A8:M35,12,0))=0,"",VLOOKUP(A449,'Danh mục biên mục tiện ích'!A8:M35,12,0)))</f>
        <v/>
      </c>
      <c r="M449" s="28" t="str">
        <f ca="1">IF(ISNA(VLOOKUP(A449,'Danh mục biên mục tiện ích'!A8:M35,13,0)),"",IF(LEN(VLOOKUP(A449,'Danh mục biên mục tiện ích'!A8:M35,13,0))=0,"",VLOOKUP(A449,'Danh mục biên mục tiện ích'!A8:M35,13,0)))</f>
        <v/>
      </c>
    </row>
    <row r="450" spans="1:13">
      <c r="A450" s="22" t="str">
        <f ca="1">IF(ISNA(VLOOKUP(A450,'Danh mục biên mục tiện ích'!A8:M35,1,0)),"",IF(LEN(VLOOKUP(A450,'Danh mục biên mục tiện ích'!A8:M35,1,0))=0,"",VLOOKUP(A450,'Danh mục biên mục tiện ích'!A8:M35,1,0)))</f>
        <v/>
      </c>
      <c r="D450" s="25" t="str">
        <f ca="1">IF(ISNA(VLOOKUP(A450,'Danh mục biên mục tiện ích'!A8:M35,4,0)),"",IF(LEN(VLOOKUP(A450,'Danh mục biên mục tiện ích'!A8:M35,4,0))=0,"",VLOOKUP(A450,'Danh mục biên mục tiện ích'!A8:M35,4,0)))</f>
        <v/>
      </c>
      <c r="H450" s="25" t="str">
        <f ca="1">IF(ISNA(VLOOKUP(A450,'Danh mục biên mục tiện ích'!A8:M35,8,0)),"",IF(LEN(VLOOKUP(A450,'Danh mục biên mục tiện ích'!A8:M35,8,0))=0,"",VLOOKUP(A450,'Danh mục biên mục tiện ích'!A8:M35,8,0)))</f>
        <v/>
      </c>
      <c r="I450" s="25" t="str">
        <f ca="1">IF(ISNA(VLOOKUP(A450,'Danh mục biên mục tiện ích'!A8:M35,9,0)),"",IF(LEN(VLOOKUP(A450,'Danh mục biên mục tiện ích'!A8:M35,9,0))=0,"",VLOOKUP(A450,'Danh mục biên mục tiện ích'!A8:M35,9,0)))</f>
        <v/>
      </c>
      <c r="J450" s="25" t="str">
        <f ca="1">IF(ISNA(VLOOKUP(A450,'Danh mục biên mục tiện ích'!A8:M35,10,0)),"",IF(LEN(VLOOKUP(A450,'Danh mục biên mục tiện ích'!A8:M35,10,0))=0,"",VLOOKUP(A450,'Danh mục biên mục tiện ích'!A8:M35,10,0)))</f>
        <v/>
      </c>
      <c r="K450" s="25" t="str">
        <f ca="1">IF(ISNA(VLOOKUP(A450,'Danh mục biên mục tiện ích'!A8:M35,11,0)),"",IF(LEN(VLOOKUP(A450,'Danh mục biên mục tiện ích'!A8:M35,11,0))=0,"",VLOOKUP(A450,'Danh mục biên mục tiện ích'!A8:M35,11,0)))</f>
        <v/>
      </c>
      <c r="L450" s="23" t="str">
        <f ca="1">IF(ISNA(VLOOKUP(A450,'Danh mục biên mục tiện ích'!A8:M35,12,0)),"",IF(LEN(VLOOKUP(A450,'Danh mục biên mục tiện ích'!A8:M35,12,0))=0,"",VLOOKUP(A450,'Danh mục biên mục tiện ích'!A8:M35,12,0)))</f>
        <v/>
      </c>
      <c r="M450" s="28" t="str">
        <f ca="1">IF(ISNA(VLOOKUP(A450,'Danh mục biên mục tiện ích'!A8:M35,13,0)),"",IF(LEN(VLOOKUP(A450,'Danh mục biên mục tiện ích'!A8:M35,13,0))=0,"",VLOOKUP(A450,'Danh mục biên mục tiện ích'!A8:M35,13,0)))</f>
        <v/>
      </c>
    </row>
    <row r="451" spans="1:13">
      <c r="A451" s="22" t="str">
        <f ca="1">IF(ISNA(VLOOKUP(A451,'Danh mục biên mục tiện ích'!A8:M35,1,0)),"",IF(LEN(VLOOKUP(A451,'Danh mục biên mục tiện ích'!A8:M35,1,0))=0,"",VLOOKUP(A451,'Danh mục biên mục tiện ích'!A8:M35,1,0)))</f>
        <v/>
      </c>
      <c r="D451" s="25" t="str">
        <f ca="1">IF(ISNA(VLOOKUP(A451,'Danh mục biên mục tiện ích'!A8:M35,4,0)),"",IF(LEN(VLOOKUP(A451,'Danh mục biên mục tiện ích'!A8:M35,4,0))=0,"",VLOOKUP(A451,'Danh mục biên mục tiện ích'!A8:M35,4,0)))</f>
        <v/>
      </c>
      <c r="H451" s="25" t="str">
        <f ca="1">IF(ISNA(VLOOKUP(A451,'Danh mục biên mục tiện ích'!A8:M35,8,0)),"",IF(LEN(VLOOKUP(A451,'Danh mục biên mục tiện ích'!A8:M35,8,0))=0,"",VLOOKUP(A451,'Danh mục biên mục tiện ích'!A8:M35,8,0)))</f>
        <v/>
      </c>
      <c r="I451" s="25" t="str">
        <f ca="1">IF(ISNA(VLOOKUP(A451,'Danh mục biên mục tiện ích'!A8:M35,9,0)),"",IF(LEN(VLOOKUP(A451,'Danh mục biên mục tiện ích'!A8:M35,9,0))=0,"",VLOOKUP(A451,'Danh mục biên mục tiện ích'!A8:M35,9,0)))</f>
        <v/>
      </c>
      <c r="J451" s="25" t="str">
        <f ca="1">IF(ISNA(VLOOKUP(A451,'Danh mục biên mục tiện ích'!A8:M35,10,0)),"",IF(LEN(VLOOKUP(A451,'Danh mục biên mục tiện ích'!A8:M35,10,0))=0,"",VLOOKUP(A451,'Danh mục biên mục tiện ích'!A8:M35,10,0)))</f>
        <v/>
      </c>
      <c r="K451" s="25" t="str">
        <f ca="1">IF(ISNA(VLOOKUP(A451,'Danh mục biên mục tiện ích'!A8:M35,11,0)),"",IF(LEN(VLOOKUP(A451,'Danh mục biên mục tiện ích'!A8:M35,11,0))=0,"",VLOOKUP(A451,'Danh mục biên mục tiện ích'!A8:M35,11,0)))</f>
        <v/>
      </c>
      <c r="L451" s="23" t="str">
        <f ca="1">IF(ISNA(VLOOKUP(A451,'Danh mục biên mục tiện ích'!A8:M35,12,0)),"",IF(LEN(VLOOKUP(A451,'Danh mục biên mục tiện ích'!A8:M35,12,0))=0,"",VLOOKUP(A451,'Danh mục biên mục tiện ích'!A8:M35,12,0)))</f>
        <v/>
      </c>
      <c r="M451" s="28" t="str">
        <f ca="1">IF(ISNA(VLOOKUP(A451,'Danh mục biên mục tiện ích'!A8:M35,13,0)),"",IF(LEN(VLOOKUP(A451,'Danh mục biên mục tiện ích'!A8:M35,13,0))=0,"",VLOOKUP(A451,'Danh mục biên mục tiện ích'!A8:M35,13,0)))</f>
        <v/>
      </c>
    </row>
    <row r="452" spans="1:13">
      <c r="A452" s="22" t="str">
        <f ca="1">IF(ISNA(VLOOKUP(A452,'Danh mục biên mục tiện ích'!A8:M35,1,0)),"",IF(LEN(VLOOKUP(A452,'Danh mục biên mục tiện ích'!A8:M35,1,0))=0,"",VLOOKUP(A452,'Danh mục biên mục tiện ích'!A8:M35,1,0)))</f>
        <v/>
      </c>
      <c r="D452" s="25" t="str">
        <f ca="1">IF(ISNA(VLOOKUP(A452,'Danh mục biên mục tiện ích'!A8:M35,4,0)),"",IF(LEN(VLOOKUP(A452,'Danh mục biên mục tiện ích'!A8:M35,4,0))=0,"",VLOOKUP(A452,'Danh mục biên mục tiện ích'!A8:M35,4,0)))</f>
        <v/>
      </c>
      <c r="H452" s="25" t="str">
        <f ca="1">IF(ISNA(VLOOKUP(A452,'Danh mục biên mục tiện ích'!A8:M35,8,0)),"",IF(LEN(VLOOKUP(A452,'Danh mục biên mục tiện ích'!A8:M35,8,0))=0,"",VLOOKUP(A452,'Danh mục biên mục tiện ích'!A8:M35,8,0)))</f>
        <v/>
      </c>
      <c r="I452" s="25" t="str">
        <f ca="1">IF(ISNA(VLOOKUP(A452,'Danh mục biên mục tiện ích'!A8:M35,9,0)),"",IF(LEN(VLOOKUP(A452,'Danh mục biên mục tiện ích'!A8:M35,9,0))=0,"",VLOOKUP(A452,'Danh mục biên mục tiện ích'!A8:M35,9,0)))</f>
        <v/>
      </c>
      <c r="J452" s="25" t="str">
        <f ca="1">IF(ISNA(VLOOKUP(A452,'Danh mục biên mục tiện ích'!A8:M35,10,0)),"",IF(LEN(VLOOKUP(A452,'Danh mục biên mục tiện ích'!A8:M35,10,0))=0,"",VLOOKUP(A452,'Danh mục biên mục tiện ích'!A8:M35,10,0)))</f>
        <v/>
      </c>
      <c r="K452" s="25" t="str">
        <f ca="1">IF(ISNA(VLOOKUP(A452,'Danh mục biên mục tiện ích'!A8:M35,11,0)),"",IF(LEN(VLOOKUP(A452,'Danh mục biên mục tiện ích'!A8:M35,11,0))=0,"",VLOOKUP(A452,'Danh mục biên mục tiện ích'!A8:M35,11,0)))</f>
        <v/>
      </c>
      <c r="L452" s="23" t="str">
        <f ca="1">IF(ISNA(VLOOKUP(A452,'Danh mục biên mục tiện ích'!A8:M35,12,0)),"",IF(LEN(VLOOKUP(A452,'Danh mục biên mục tiện ích'!A8:M35,12,0))=0,"",VLOOKUP(A452,'Danh mục biên mục tiện ích'!A8:M35,12,0)))</f>
        <v/>
      </c>
      <c r="M452" s="28" t="str">
        <f ca="1">IF(ISNA(VLOOKUP(A452,'Danh mục biên mục tiện ích'!A8:M35,13,0)),"",IF(LEN(VLOOKUP(A452,'Danh mục biên mục tiện ích'!A8:M35,13,0))=0,"",VLOOKUP(A452,'Danh mục biên mục tiện ích'!A8:M35,13,0)))</f>
        <v/>
      </c>
    </row>
    <row r="453" spans="1:13">
      <c r="A453" s="22" t="str">
        <f ca="1">IF(ISNA(VLOOKUP(A453,'Danh mục biên mục tiện ích'!A8:M35,1,0)),"",IF(LEN(VLOOKUP(A453,'Danh mục biên mục tiện ích'!A8:M35,1,0))=0,"",VLOOKUP(A453,'Danh mục biên mục tiện ích'!A8:M35,1,0)))</f>
        <v/>
      </c>
      <c r="D453" s="25" t="str">
        <f ca="1">IF(ISNA(VLOOKUP(A453,'Danh mục biên mục tiện ích'!A8:M35,4,0)),"",IF(LEN(VLOOKUP(A453,'Danh mục biên mục tiện ích'!A8:M35,4,0))=0,"",VLOOKUP(A453,'Danh mục biên mục tiện ích'!A8:M35,4,0)))</f>
        <v/>
      </c>
      <c r="H453" s="25" t="str">
        <f ca="1">IF(ISNA(VLOOKUP(A453,'Danh mục biên mục tiện ích'!A8:M35,8,0)),"",IF(LEN(VLOOKUP(A453,'Danh mục biên mục tiện ích'!A8:M35,8,0))=0,"",VLOOKUP(A453,'Danh mục biên mục tiện ích'!A8:M35,8,0)))</f>
        <v/>
      </c>
      <c r="I453" s="25" t="str">
        <f ca="1">IF(ISNA(VLOOKUP(A453,'Danh mục biên mục tiện ích'!A8:M35,9,0)),"",IF(LEN(VLOOKUP(A453,'Danh mục biên mục tiện ích'!A8:M35,9,0))=0,"",VLOOKUP(A453,'Danh mục biên mục tiện ích'!A8:M35,9,0)))</f>
        <v/>
      </c>
      <c r="J453" s="25" t="str">
        <f ca="1">IF(ISNA(VLOOKUP(A453,'Danh mục biên mục tiện ích'!A8:M35,10,0)),"",IF(LEN(VLOOKUP(A453,'Danh mục biên mục tiện ích'!A8:M35,10,0))=0,"",VLOOKUP(A453,'Danh mục biên mục tiện ích'!A8:M35,10,0)))</f>
        <v/>
      </c>
      <c r="K453" s="25" t="str">
        <f ca="1">IF(ISNA(VLOOKUP(A453,'Danh mục biên mục tiện ích'!A8:M35,11,0)),"",IF(LEN(VLOOKUP(A453,'Danh mục biên mục tiện ích'!A8:M35,11,0))=0,"",VLOOKUP(A453,'Danh mục biên mục tiện ích'!A8:M35,11,0)))</f>
        <v/>
      </c>
      <c r="L453" s="23" t="str">
        <f ca="1">IF(ISNA(VLOOKUP(A453,'Danh mục biên mục tiện ích'!A8:M35,12,0)),"",IF(LEN(VLOOKUP(A453,'Danh mục biên mục tiện ích'!A8:M35,12,0))=0,"",VLOOKUP(A453,'Danh mục biên mục tiện ích'!A8:M35,12,0)))</f>
        <v/>
      </c>
      <c r="M453" s="28" t="str">
        <f ca="1">IF(ISNA(VLOOKUP(A453,'Danh mục biên mục tiện ích'!A8:M35,13,0)),"",IF(LEN(VLOOKUP(A453,'Danh mục biên mục tiện ích'!A8:M35,13,0))=0,"",VLOOKUP(A453,'Danh mục biên mục tiện ích'!A8:M35,13,0)))</f>
        <v/>
      </c>
    </row>
    <row r="454" spans="1:13">
      <c r="A454" s="22" t="str">
        <f ca="1">IF(ISNA(VLOOKUP(A454,'Danh mục biên mục tiện ích'!A8:M35,1,0)),"",IF(LEN(VLOOKUP(A454,'Danh mục biên mục tiện ích'!A8:M35,1,0))=0,"",VLOOKUP(A454,'Danh mục biên mục tiện ích'!A8:M35,1,0)))</f>
        <v/>
      </c>
      <c r="D454" s="25" t="str">
        <f ca="1">IF(ISNA(VLOOKUP(A454,'Danh mục biên mục tiện ích'!A8:M35,4,0)),"",IF(LEN(VLOOKUP(A454,'Danh mục biên mục tiện ích'!A8:M35,4,0))=0,"",VLOOKUP(A454,'Danh mục biên mục tiện ích'!A8:M35,4,0)))</f>
        <v/>
      </c>
      <c r="H454" s="25" t="str">
        <f ca="1">IF(ISNA(VLOOKUP(A454,'Danh mục biên mục tiện ích'!A8:M35,8,0)),"",IF(LEN(VLOOKUP(A454,'Danh mục biên mục tiện ích'!A8:M35,8,0))=0,"",VLOOKUP(A454,'Danh mục biên mục tiện ích'!A8:M35,8,0)))</f>
        <v/>
      </c>
      <c r="I454" s="25" t="str">
        <f ca="1">IF(ISNA(VLOOKUP(A454,'Danh mục biên mục tiện ích'!A8:M35,9,0)),"",IF(LEN(VLOOKUP(A454,'Danh mục biên mục tiện ích'!A8:M35,9,0))=0,"",VLOOKUP(A454,'Danh mục biên mục tiện ích'!A8:M35,9,0)))</f>
        <v/>
      </c>
      <c r="J454" s="25" t="str">
        <f ca="1">IF(ISNA(VLOOKUP(A454,'Danh mục biên mục tiện ích'!A8:M35,10,0)),"",IF(LEN(VLOOKUP(A454,'Danh mục biên mục tiện ích'!A8:M35,10,0))=0,"",VLOOKUP(A454,'Danh mục biên mục tiện ích'!A8:M35,10,0)))</f>
        <v/>
      </c>
      <c r="K454" s="25" t="str">
        <f ca="1">IF(ISNA(VLOOKUP(A454,'Danh mục biên mục tiện ích'!A8:M35,11,0)),"",IF(LEN(VLOOKUP(A454,'Danh mục biên mục tiện ích'!A8:M35,11,0))=0,"",VLOOKUP(A454,'Danh mục biên mục tiện ích'!A8:M35,11,0)))</f>
        <v/>
      </c>
      <c r="L454" s="23" t="str">
        <f ca="1">IF(ISNA(VLOOKUP(A454,'Danh mục biên mục tiện ích'!A8:M35,12,0)),"",IF(LEN(VLOOKUP(A454,'Danh mục biên mục tiện ích'!A8:M35,12,0))=0,"",VLOOKUP(A454,'Danh mục biên mục tiện ích'!A8:M35,12,0)))</f>
        <v/>
      </c>
      <c r="M454" s="28" t="str">
        <f ca="1">IF(ISNA(VLOOKUP(A454,'Danh mục biên mục tiện ích'!A8:M35,13,0)),"",IF(LEN(VLOOKUP(A454,'Danh mục biên mục tiện ích'!A8:M35,13,0))=0,"",VLOOKUP(A454,'Danh mục biên mục tiện ích'!A8:M35,13,0)))</f>
        <v/>
      </c>
    </row>
    <row r="455" spans="1:13">
      <c r="A455" s="22" t="str">
        <f ca="1">IF(ISNA(VLOOKUP(A455,'Danh mục biên mục tiện ích'!A8:M35,1,0)),"",IF(LEN(VLOOKUP(A455,'Danh mục biên mục tiện ích'!A8:M35,1,0))=0,"",VLOOKUP(A455,'Danh mục biên mục tiện ích'!A8:M35,1,0)))</f>
        <v/>
      </c>
      <c r="D455" s="25" t="str">
        <f ca="1">IF(ISNA(VLOOKUP(A455,'Danh mục biên mục tiện ích'!A8:M35,4,0)),"",IF(LEN(VLOOKUP(A455,'Danh mục biên mục tiện ích'!A8:M35,4,0))=0,"",VLOOKUP(A455,'Danh mục biên mục tiện ích'!A8:M35,4,0)))</f>
        <v/>
      </c>
      <c r="H455" s="25" t="str">
        <f ca="1">IF(ISNA(VLOOKUP(A455,'Danh mục biên mục tiện ích'!A8:M35,8,0)),"",IF(LEN(VLOOKUP(A455,'Danh mục biên mục tiện ích'!A8:M35,8,0))=0,"",VLOOKUP(A455,'Danh mục biên mục tiện ích'!A8:M35,8,0)))</f>
        <v/>
      </c>
      <c r="I455" s="25" t="str">
        <f ca="1">IF(ISNA(VLOOKUP(A455,'Danh mục biên mục tiện ích'!A8:M35,9,0)),"",IF(LEN(VLOOKUP(A455,'Danh mục biên mục tiện ích'!A8:M35,9,0))=0,"",VLOOKUP(A455,'Danh mục biên mục tiện ích'!A8:M35,9,0)))</f>
        <v/>
      </c>
      <c r="J455" s="25" t="str">
        <f ca="1">IF(ISNA(VLOOKUP(A455,'Danh mục biên mục tiện ích'!A8:M35,10,0)),"",IF(LEN(VLOOKUP(A455,'Danh mục biên mục tiện ích'!A8:M35,10,0))=0,"",VLOOKUP(A455,'Danh mục biên mục tiện ích'!A8:M35,10,0)))</f>
        <v/>
      </c>
      <c r="K455" s="25" t="str">
        <f ca="1">IF(ISNA(VLOOKUP(A455,'Danh mục biên mục tiện ích'!A8:M35,11,0)),"",IF(LEN(VLOOKUP(A455,'Danh mục biên mục tiện ích'!A8:M35,11,0))=0,"",VLOOKUP(A455,'Danh mục biên mục tiện ích'!A8:M35,11,0)))</f>
        <v/>
      </c>
      <c r="L455" s="23" t="str">
        <f ca="1">IF(ISNA(VLOOKUP(A455,'Danh mục biên mục tiện ích'!A8:M35,12,0)),"",IF(LEN(VLOOKUP(A455,'Danh mục biên mục tiện ích'!A8:M35,12,0))=0,"",VLOOKUP(A455,'Danh mục biên mục tiện ích'!A8:M35,12,0)))</f>
        <v/>
      </c>
      <c r="M455" s="28" t="str">
        <f ca="1">IF(ISNA(VLOOKUP(A455,'Danh mục biên mục tiện ích'!A8:M35,13,0)),"",IF(LEN(VLOOKUP(A455,'Danh mục biên mục tiện ích'!A8:M35,13,0))=0,"",VLOOKUP(A455,'Danh mục biên mục tiện ích'!A8:M35,13,0)))</f>
        <v/>
      </c>
    </row>
    <row r="456" spans="1:13">
      <c r="A456" s="22" t="str">
        <f ca="1">IF(ISNA(VLOOKUP(A456,'Danh mục biên mục tiện ích'!A8:M35,1,0)),"",IF(LEN(VLOOKUP(A456,'Danh mục biên mục tiện ích'!A8:M35,1,0))=0,"",VLOOKUP(A456,'Danh mục biên mục tiện ích'!A8:M35,1,0)))</f>
        <v/>
      </c>
      <c r="D456" s="25" t="str">
        <f ca="1">IF(ISNA(VLOOKUP(A456,'Danh mục biên mục tiện ích'!A8:M35,4,0)),"",IF(LEN(VLOOKUP(A456,'Danh mục biên mục tiện ích'!A8:M35,4,0))=0,"",VLOOKUP(A456,'Danh mục biên mục tiện ích'!A8:M35,4,0)))</f>
        <v/>
      </c>
      <c r="H456" s="25" t="str">
        <f ca="1">IF(ISNA(VLOOKUP(A456,'Danh mục biên mục tiện ích'!A8:M35,8,0)),"",IF(LEN(VLOOKUP(A456,'Danh mục biên mục tiện ích'!A8:M35,8,0))=0,"",VLOOKUP(A456,'Danh mục biên mục tiện ích'!A8:M35,8,0)))</f>
        <v/>
      </c>
      <c r="I456" s="25" t="str">
        <f ca="1">IF(ISNA(VLOOKUP(A456,'Danh mục biên mục tiện ích'!A8:M35,9,0)),"",IF(LEN(VLOOKUP(A456,'Danh mục biên mục tiện ích'!A8:M35,9,0))=0,"",VLOOKUP(A456,'Danh mục biên mục tiện ích'!A8:M35,9,0)))</f>
        <v/>
      </c>
      <c r="J456" s="25" t="str">
        <f ca="1">IF(ISNA(VLOOKUP(A456,'Danh mục biên mục tiện ích'!A8:M35,10,0)),"",IF(LEN(VLOOKUP(A456,'Danh mục biên mục tiện ích'!A8:M35,10,0))=0,"",VLOOKUP(A456,'Danh mục biên mục tiện ích'!A8:M35,10,0)))</f>
        <v/>
      </c>
      <c r="K456" s="25" t="str">
        <f ca="1">IF(ISNA(VLOOKUP(A456,'Danh mục biên mục tiện ích'!A8:M35,11,0)),"",IF(LEN(VLOOKUP(A456,'Danh mục biên mục tiện ích'!A8:M35,11,0))=0,"",VLOOKUP(A456,'Danh mục biên mục tiện ích'!A8:M35,11,0)))</f>
        <v/>
      </c>
      <c r="L456" s="23" t="str">
        <f ca="1">IF(ISNA(VLOOKUP(A456,'Danh mục biên mục tiện ích'!A8:M35,12,0)),"",IF(LEN(VLOOKUP(A456,'Danh mục biên mục tiện ích'!A8:M35,12,0))=0,"",VLOOKUP(A456,'Danh mục biên mục tiện ích'!A8:M35,12,0)))</f>
        <v/>
      </c>
      <c r="M456" s="28" t="str">
        <f ca="1">IF(ISNA(VLOOKUP(A456,'Danh mục biên mục tiện ích'!A8:M35,13,0)),"",IF(LEN(VLOOKUP(A456,'Danh mục biên mục tiện ích'!A8:M35,13,0))=0,"",VLOOKUP(A456,'Danh mục biên mục tiện ích'!A8:M35,13,0)))</f>
        <v/>
      </c>
    </row>
    <row r="457" spans="1:13">
      <c r="A457" s="22" t="str">
        <f ca="1">IF(ISNA(VLOOKUP(A457,'Danh mục biên mục tiện ích'!A8:M35,1,0)),"",IF(LEN(VLOOKUP(A457,'Danh mục biên mục tiện ích'!A8:M35,1,0))=0,"",VLOOKUP(A457,'Danh mục biên mục tiện ích'!A8:M35,1,0)))</f>
        <v/>
      </c>
      <c r="D457" s="25" t="str">
        <f ca="1">IF(ISNA(VLOOKUP(A457,'Danh mục biên mục tiện ích'!A8:M35,4,0)),"",IF(LEN(VLOOKUP(A457,'Danh mục biên mục tiện ích'!A8:M35,4,0))=0,"",VLOOKUP(A457,'Danh mục biên mục tiện ích'!A8:M35,4,0)))</f>
        <v/>
      </c>
      <c r="H457" s="25" t="str">
        <f ca="1">IF(ISNA(VLOOKUP(A457,'Danh mục biên mục tiện ích'!A8:M35,8,0)),"",IF(LEN(VLOOKUP(A457,'Danh mục biên mục tiện ích'!A8:M35,8,0))=0,"",VLOOKUP(A457,'Danh mục biên mục tiện ích'!A8:M35,8,0)))</f>
        <v/>
      </c>
      <c r="I457" s="25" t="str">
        <f ca="1">IF(ISNA(VLOOKUP(A457,'Danh mục biên mục tiện ích'!A8:M35,9,0)),"",IF(LEN(VLOOKUP(A457,'Danh mục biên mục tiện ích'!A8:M35,9,0))=0,"",VLOOKUP(A457,'Danh mục biên mục tiện ích'!A8:M35,9,0)))</f>
        <v/>
      </c>
      <c r="J457" s="25" t="str">
        <f ca="1">IF(ISNA(VLOOKUP(A457,'Danh mục biên mục tiện ích'!A8:M35,10,0)),"",IF(LEN(VLOOKUP(A457,'Danh mục biên mục tiện ích'!A8:M35,10,0))=0,"",VLOOKUP(A457,'Danh mục biên mục tiện ích'!A8:M35,10,0)))</f>
        <v/>
      </c>
      <c r="K457" s="25" t="str">
        <f ca="1">IF(ISNA(VLOOKUP(A457,'Danh mục biên mục tiện ích'!A8:M35,11,0)),"",IF(LEN(VLOOKUP(A457,'Danh mục biên mục tiện ích'!A8:M35,11,0))=0,"",VLOOKUP(A457,'Danh mục biên mục tiện ích'!A8:M35,11,0)))</f>
        <v/>
      </c>
      <c r="L457" s="23" t="str">
        <f ca="1">IF(ISNA(VLOOKUP(A457,'Danh mục biên mục tiện ích'!A8:M35,12,0)),"",IF(LEN(VLOOKUP(A457,'Danh mục biên mục tiện ích'!A8:M35,12,0))=0,"",VLOOKUP(A457,'Danh mục biên mục tiện ích'!A8:M35,12,0)))</f>
        <v/>
      </c>
      <c r="M457" s="28" t="str">
        <f ca="1">IF(ISNA(VLOOKUP(A457,'Danh mục biên mục tiện ích'!A8:M35,13,0)),"",IF(LEN(VLOOKUP(A457,'Danh mục biên mục tiện ích'!A8:M35,13,0))=0,"",VLOOKUP(A457,'Danh mục biên mục tiện ích'!A8:M35,13,0)))</f>
        <v/>
      </c>
    </row>
    <row r="458" spans="1:13">
      <c r="A458" s="22" t="str">
        <f ca="1">IF(ISNA(VLOOKUP(A458,'Danh mục biên mục tiện ích'!A8:M35,1,0)),"",IF(LEN(VLOOKUP(A458,'Danh mục biên mục tiện ích'!A8:M35,1,0))=0,"",VLOOKUP(A458,'Danh mục biên mục tiện ích'!A8:M35,1,0)))</f>
        <v/>
      </c>
      <c r="D458" s="25" t="str">
        <f ca="1">IF(ISNA(VLOOKUP(A458,'Danh mục biên mục tiện ích'!A8:M35,4,0)),"",IF(LEN(VLOOKUP(A458,'Danh mục biên mục tiện ích'!A8:M35,4,0))=0,"",VLOOKUP(A458,'Danh mục biên mục tiện ích'!A8:M35,4,0)))</f>
        <v/>
      </c>
      <c r="H458" s="25" t="str">
        <f ca="1">IF(ISNA(VLOOKUP(A458,'Danh mục biên mục tiện ích'!A8:M35,8,0)),"",IF(LEN(VLOOKUP(A458,'Danh mục biên mục tiện ích'!A8:M35,8,0))=0,"",VLOOKUP(A458,'Danh mục biên mục tiện ích'!A8:M35,8,0)))</f>
        <v/>
      </c>
      <c r="I458" s="25" t="str">
        <f ca="1">IF(ISNA(VLOOKUP(A458,'Danh mục biên mục tiện ích'!A8:M35,9,0)),"",IF(LEN(VLOOKUP(A458,'Danh mục biên mục tiện ích'!A8:M35,9,0))=0,"",VLOOKUP(A458,'Danh mục biên mục tiện ích'!A8:M35,9,0)))</f>
        <v/>
      </c>
      <c r="J458" s="25" t="str">
        <f ca="1">IF(ISNA(VLOOKUP(A458,'Danh mục biên mục tiện ích'!A8:M35,10,0)),"",IF(LEN(VLOOKUP(A458,'Danh mục biên mục tiện ích'!A8:M35,10,0))=0,"",VLOOKUP(A458,'Danh mục biên mục tiện ích'!A8:M35,10,0)))</f>
        <v/>
      </c>
      <c r="K458" s="25" t="str">
        <f ca="1">IF(ISNA(VLOOKUP(A458,'Danh mục biên mục tiện ích'!A8:M35,11,0)),"",IF(LEN(VLOOKUP(A458,'Danh mục biên mục tiện ích'!A8:M35,11,0))=0,"",VLOOKUP(A458,'Danh mục biên mục tiện ích'!A8:M35,11,0)))</f>
        <v/>
      </c>
      <c r="L458" s="23" t="str">
        <f ca="1">IF(ISNA(VLOOKUP(A458,'Danh mục biên mục tiện ích'!A8:M35,12,0)),"",IF(LEN(VLOOKUP(A458,'Danh mục biên mục tiện ích'!A8:M35,12,0))=0,"",VLOOKUP(A458,'Danh mục biên mục tiện ích'!A8:M35,12,0)))</f>
        <v/>
      </c>
      <c r="M458" s="28" t="str">
        <f ca="1">IF(ISNA(VLOOKUP(A458,'Danh mục biên mục tiện ích'!A8:M35,13,0)),"",IF(LEN(VLOOKUP(A458,'Danh mục biên mục tiện ích'!A8:M35,13,0))=0,"",VLOOKUP(A458,'Danh mục biên mục tiện ích'!A8:M35,13,0)))</f>
        <v/>
      </c>
    </row>
    <row r="459" spans="1:13">
      <c r="A459" s="22" t="str">
        <f ca="1">IF(ISNA(VLOOKUP(A459,'Danh mục biên mục tiện ích'!A8:M35,1,0)),"",IF(LEN(VLOOKUP(A459,'Danh mục biên mục tiện ích'!A8:M35,1,0))=0,"",VLOOKUP(A459,'Danh mục biên mục tiện ích'!A8:M35,1,0)))</f>
        <v/>
      </c>
      <c r="D459" s="25" t="str">
        <f ca="1">IF(ISNA(VLOOKUP(A459,'Danh mục biên mục tiện ích'!A8:M35,4,0)),"",IF(LEN(VLOOKUP(A459,'Danh mục biên mục tiện ích'!A8:M35,4,0))=0,"",VLOOKUP(A459,'Danh mục biên mục tiện ích'!A8:M35,4,0)))</f>
        <v/>
      </c>
      <c r="H459" s="25" t="str">
        <f ca="1">IF(ISNA(VLOOKUP(A459,'Danh mục biên mục tiện ích'!A8:M35,8,0)),"",IF(LEN(VLOOKUP(A459,'Danh mục biên mục tiện ích'!A8:M35,8,0))=0,"",VLOOKUP(A459,'Danh mục biên mục tiện ích'!A8:M35,8,0)))</f>
        <v/>
      </c>
      <c r="I459" s="25" t="str">
        <f ca="1">IF(ISNA(VLOOKUP(A459,'Danh mục biên mục tiện ích'!A8:M35,9,0)),"",IF(LEN(VLOOKUP(A459,'Danh mục biên mục tiện ích'!A8:M35,9,0))=0,"",VLOOKUP(A459,'Danh mục biên mục tiện ích'!A8:M35,9,0)))</f>
        <v/>
      </c>
      <c r="J459" s="25" t="str">
        <f ca="1">IF(ISNA(VLOOKUP(A459,'Danh mục biên mục tiện ích'!A8:M35,10,0)),"",IF(LEN(VLOOKUP(A459,'Danh mục biên mục tiện ích'!A8:M35,10,0))=0,"",VLOOKUP(A459,'Danh mục biên mục tiện ích'!A8:M35,10,0)))</f>
        <v/>
      </c>
      <c r="K459" s="25" t="str">
        <f ca="1">IF(ISNA(VLOOKUP(A459,'Danh mục biên mục tiện ích'!A8:M35,11,0)),"",IF(LEN(VLOOKUP(A459,'Danh mục biên mục tiện ích'!A8:M35,11,0))=0,"",VLOOKUP(A459,'Danh mục biên mục tiện ích'!A8:M35,11,0)))</f>
        <v/>
      </c>
      <c r="L459" s="23" t="str">
        <f ca="1">IF(ISNA(VLOOKUP(A459,'Danh mục biên mục tiện ích'!A8:M35,12,0)),"",IF(LEN(VLOOKUP(A459,'Danh mục biên mục tiện ích'!A8:M35,12,0))=0,"",VLOOKUP(A459,'Danh mục biên mục tiện ích'!A8:M35,12,0)))</f>
        <v/>
      </c>
      <c r="M459" s="28" t="str">
        <f ca="1">IF(ISNA(VLOOKUP(A459,'Danh mục biên mục tiện ích'!A8:M35,13,0)),"",IF(LEN(VLOOKUP(A459,'Danh mục biên mục tiện ích'!A8:M35,13,0))=0,"",VLOOKUP(A459,'Danh mục biên mục tiện ích'!A8:M35,13,0)))</f>
        <v/>
      </c>
    </row>
    <row r="460" spans="1:13">
      <c r="A460" s="22" t="str">
        <f ca="1">IF(ISNA(VLOOKUP(A460,'Danh mục biên mục tiện ích'!A8:M35,1,0)),"",IF(LEN(VLOOKUP(A460,'Danh mục biên mục tiện ích'!A8:M35,1,0))=0,"",VLOOKUP(A460,'Danh mục biên mục tiện ích'!A8:M35,1,0)))</f>
        <v/>
      </c>
      <c r="D460" s="25" t="str">
        <f ca="1">IF(ISNA(VLOOKUP(A460,'Danh mục biên mục tiện ích'!A8:M35,4,0)),"",IF(LEN(VLOOKUP(A460,'Danh mục biên mục tiện ích'!A8:M35,4,0))=0,"",VLOOKUP(A460,'Danh mục biên mục tiện ích'!A8:M35,4,0)))</f>
        <v/>
      </c>
      <c r="H460" s="25" t="str">
        <f ca="1">IF(ISNA(VLOOKUP(A460,'Danh mục biên mục tiện ích'!A8:M35,8,0)),"",IF(LEN(VLOOKUP(A460,'Danh mục biên mục tiện ích'!A8:M35,8,0))=0,"",VLOOKUP(A460,'Danh mục biên mục tiện ích'!A8:M35,8,0)))</f>
        <v/>
      </c>
      <c r="I460" s="25" t="str">
        <f ca="1">IF(ISNA(VLOOKUP(A460,'Danh mục biên mục tiện ích'!A8:M35,9,0)),"",IF(LEN(VLOOKUP(A460,'Danh mục biên mục tiện ích'!A8:M35,9,0))=0,"",VLOOKUP(A460,'Danh mục biên mục tiện ích'!A8:M35,9,0)))</f>
        <v/>
      </c>
      <c r="J460" s="25" t="str">
        <f ca="1">IF(ISNA(VLOOKUP(A460,'Danh mục biên mục tiện ích'!A8:M35,10,0)),"",IF(LEN(VLOOKUP(A460,'Danh mục biên mục tiện ích'!A8:M35,10,0))=0,"",VLOOKUP(A460,'Danh mục biên mục tiện ích'!A8:M35,10,0)))</f>
        <v/>
      </c>
      <c r="K460" s="25" t="str">
        <f ca="1">IF(ISNA(VLOOKUP(A460,'Danh mục biên mục tiện ích'!A8:M35,11,0)),"",IF(LEN(VLOOKUP(A460,'Danh mục biên mục tiện ích'!A8:M35,11,0))=0,"",VLOOKUP(A460,'Danh mục biên mục tiện ích'!A8:M35,11,0)))</f>
        <v/>
      </c>
      <c r="L460" s="23" t="str">
        <f ca="1">IF(ISNA(VLOOKUP(A460,'Danh mục biên mục tiện ích'!A8:M35,12,0)),"",IF(LEN(VLOOKUP(A460,'Danh mục biên mục tiện ích'!A8:M35,12,0))=0,"",VLOOKUP(A460,'Danh mục biên mục tiện ích'!A8:M35,12,0)))</f>
        <v/>
      </c>
      <c r="M460" s="28" t="str">
        <f ca="1">IF(ISNA(VLOOKUP(A460,'Danh mục biên mục tiện ích'!A8:M35,13,0)),"",IF(LEN(VLOOKUP(A460,'Danh mục biên mục tiện ích'!A8:M35,13,0))=0,"",VLOOKUP(A460,'Danh mục biên mục tiện ích'!A8:M35,13,0)))</f>
        <v/>
      </c>
    </row>
    <row r="461" spans="1:13">
      <c r="A461" s="22" t="str">
        <f ca="1">IF(ISNA(VLOOKUP(A461,'Danh mục biên mục tiện ích'!A8:M35,1,0)),"",IF(LEN(VLOOKUP(A461,'Danh mục biên mục tiện ích'!A8:M35,1,0))=0,"",VLOOKUP(A461,'Danh mục biên mục tiện ích'!A8:M35,1,0)))</f>
        <v/>
      </c>
      <c r="D461" s="25" t="str">
        <f ca="1">IF(ISNA(VLOOKUP(A461,'Danh mục biên mục tiện ích'!A8:M35,4,0)),"",IF(LEN(VLOOKUP(A461,'Danh mục biên mục tiện ích'!A8:M35,4,0))=0,"",VLOOKUP(A461,'Danh mục biên mục tiện ích'!A8:M35,4,0)))</f>
        <v/>
      </c>
      <c r="H461" s="25" t="str">
        <f ca="1">IF(ISNA(VLOOKUP(A461,'Danh mục biên mục tiện ích'!A8:M35,8,0)),"",IF(LEN(VLOOKUP(A461,'Danh mục biên mục tiện ích'!A8:M35,8,0))=0,"",VLOOKUP(A461,'Danh mục biên mục tiện ích'!A8:M35,8,0)))</f>
        <v/>
      </c>
      <c r="I461" s="25" t="str">
        <f ca="1">IF(ISNA(VLOOKUP(A461,'Danh mục biên mục tiện ích'!A8:M35,9,0)),"",IF(LEN(VLOOKUP(A461,'Danh mục biên mục tiện ích'!A8:M35,9,0))=0,"",VLOOKUP(A461,'Danh mục biên mục tiện ích'!A8:M35,9,0)))</f>
        <v/>
      </c>
      <c r="J461" s="25" t="str">
        <f ca="1">IF(ISNA(VLOOKUP(A461,'Danh mục biên mục tiện ích'!A8:M35,10,0)),"",IF(LEN(VLOOKUP(A461,'Danh mục biên mục tiện ích'!A8:M35,10,0))=0,"",VLOOKUP(A461,'Danh mục biên mục tiện ích'!A8:M35,10,0)))</f>
        <v/>
      </c>
      <c r="K461" s="25" t="str">
        <f ca="1">IF(ISNA(VLOOKUP(A461,'Danh mục biên mục tiện ích'!A8:M35,11,0)),"",IF(LEN(VLOOKUP(A461,'Danh mục biên mục tiện ích'!A8:M35,11,0))=0,"",VLOOKUP(A461,'Danh mục biên mục tiện ích'!A8:M35,11,0)))</f>
        <v/>
      </c>
      <c r="L461" s="23" t="str">
        <f ca="1">IF(ISNA(VLOOKUP(A461,'Danh mục biên mục tiện ích'!A8:M35,12,0)),"",IF(LEN(VLOOKUP(A461,'Danh mục biên mục tiện ích'!A8:M35,12,0))=0,"",VLOOKUP(A461,'Danh mục biên mục tiện ích'!A8:M35,12,0)))</f>
        <v/>
      </c>
      <c r="M461" s="28" t="str">
        <f ca="1">IF(ISNA(VLOOKUP(A461,'Danh mục biên mục tiện ích'!A8:M35,13,0)),"",IF(LEN(VLOOKUP(A461,'Danh mục biên mục tiện ích'!A8:M35,13,0))=0,"",VLOOKUP(A461,'Danh mục biên mục tiện ích'!A8:M35,13,0)))</f>
        <v/>
      </c>
    </row>
    <row r="462" spans="1:13">
      <c r="A462" s="22" t="str">
        <f ca="1">IF(ISNA(VLOOKUP(A462,'Danh mục biên mục tiện ích'!A8:M35,1,0)),"",IF(LEN(VLOOKUP(A462,'Danh mục biên mục tiện ích'!A8:M35,1,0))=0,"",VLOOKUP(A462,'Danh mục biên mục tiện ích'!A8:M35,1,0)))</f>
        <v/>
      </c>
      <c r="D462" s="25" t="str">
        <f ca="1">IF(ISNA(VLOOKUP(A462,'Danh mục biên mục tiện ích'!A8:M35,4,0)),"",IF(LEN(VLOOKUP(A462,'Danh mục biên mục tiện ích'!A8:M35,4,0))=0,"",VLOOKUP(A462,'Danh mục biên mục tiện ích'!A8:M35,4,0)))</f>
        <v/>
      </c>
      <c r="H462" s="25" t="str">
        <f ca="1">IF(ISNA(VLOOKUP(A462,'Danh mục biên mục tiện ích'!A8:M35,8,0)),"",IF(LEN(VLOOKUP(A462,'Danh mục biên mục tiện ích'!A8:M35,8,0))=0,"",VLOOKUP(A462,'Danh mục biên mục tiện ích'!A8:M35,8,0)))</f>
        <v/>
      </c>
      <c r="I462" s="25" t="str">
        <f ca="1">IF(ISNA(VLOOKUP(A462,'Danh mục biên mục tiện ích'!A8:M35,9,0)),"",IF(LEN(VLOOKUP(A462,'Danh mục biên mục tiện ích'!A8:M35,9,0))=0,"",VLOOKUP(A462,'Danh mục biên mục tiện ích'!A8:M35,9,0)))</f>
        <v/>
      </c>
      <c r="J462" s="25" t="str">
        <f ca="1">IF(ISNA(VLOOKUP(A462,'Danh mục biên mục tiện ích'!A8:M35,10,0)),"",IF(LEN(VLOOKUP(A462,'Danh mục biên mục tiện ích'!A8:M35,10,0))=0,"",VLOOKUP(A462,'Danh mục biên mục tiện ích'!A8:M35,10,0)))</f>
        <v/>
      </c>
      <c r="K462" s="25" t="str">
        <f ca="1">IF(ISNA(VLOOKUP(A462,'Danh mục biên mục tiện ích'!A8:M35,11,0)),"",IF(LEN(VLOOKUP(A462,'Danh mục biên mục tiện ích'!A8:M35,11,0))=0,"",VLOOKUP(A462,'Danh mục biên mục tiện ích'!A8:M35,11,0)))</f>
        <v/>
      </c>
      <c r="L462" s="23" t="str">
        <f ca="1">IF(ISNA(VLOOKUP(A462,'Danh mục biên mục tiện ích'!A8:M35,12,0)),"",IF(LEN(VLOOKUP(A462,'Danh mục biên mục tiện ích'!A8:M35,12,0))=0,"",VLOOKUP(A462,'Danh mục biên mục tiện ích'!A8:M35,12,0)))</f>
        <v/>
      </c>
      <c r="M462" s="28" t="str">
        <f ca="1">IF(ISNA(VLOOKUP(A462,'Danh mục biên mục tiện ích'!A8:M35,13,0)),"",IF(LEN(VLOOKUP(A462,'Danh mục biên mục tiện ích'!A8:M35,13,0))=0,"",VLOOKUP(A462,'Danh mục biên mục tiện ích'!A8:M35,13,0)))</f>
        <v/>
      </c>
    </row>
    <row r="463" spans="1:13">
      <c r="A463" s="22" t="str">
        <f ca="1">IF(ISNA(VLOOKUP(A463,'Danh mục biên mục tiện ích'!A8:M35,1,0)),"",IF(LEN(VLOOKUP(A463,'Danh mục biên mục tiện ích'!A8:M35,1,0))=0,"",VLOOKUP(A463,'Danh mục biên mục tiện ích'!A8:M35,1,0)))</f>
        <v/>
      </c>
      <c r="D463" s="25" t="str">
        <f ca="1">IF(ISNA(VLOOKUP(A463,'Danh mục biên mục tiện ích'!A8:M35,4,0)),"",IF(LEN(VLOOKUP(A463,'Danh mục biên mục tiện ích'!A8:M35,4,0))=0,"",VLOOKUP(A463,'Danh mục biên mục tiện ích'!A8:M35,4,0)))</f>
        <v/>
      </c>
      <c r="H463" s="25" t="str">
        <f ca="1">IF(ISNA(VLOOKUP(A463,'Danh mục biên mục tiện ích'!A8:M35,8,0)),"",IF(LEN(VLOOKUP(A463,'Danh mục biên mục tiện ích'!A8:M35,8,0))=0,"",VLOOKUP(A463,'Danh mục biên mục tiện ích'!A8:M35,8,0)))</f>
        <v/>
      </c>
      <c r="I463" s="25" t="str">
        <f ca="1">IF(ISNA(VLOOKUP(A463,'Danh mục biên mục tiện ích'!A8:M35,9,0)),"",IF(LEN(VLOOKUP(A463,'Danh mục biên mục tiện ích'!A8:M35,9,0))=0,"",VLOOKUP(A463,'Danh mục biên mục tiện ích'!A8:M35,9,0)))</f>
        <v/>
      </c>
      <c r="J463" s="25" t="str">
        <f ca="1">IF(ISNA(VLOOKUP(A463,'Danh mục biên mục tiện ích'!A8:M35,10,0)),"",IF(LEN(VLOOKUP(A463,'Danh mục biên mục tiện ích'!A8:M35,10,0))=0,"",VLOOKUP(A463,'Danh mục biên mục tiện ích'!A8:M35,10,0)))</f>
        <v/>
      </c>
      <c r="K463" s="25" t="str">
        <f ca="1">IF(ISNA(VLOOKUP(A463,'Danh mục biên mục tiện ích'!A8:M35,11,0)),"",IF(LEN(VLOOKUP(A463,'Danh mục biên mục tiện ích'!A8:M35,11,0))=0,"",VLOOKUP(A463,'Danh mục biên mục tiện ích'!A8:M35,11,0)))</f>
        <v/>
      </c>
      <c r="L463" s="23" t="str">
        <f ca="1">IF(ISNA(VLOOKUP(A463,'Danh mục biên mục tiện ích'!A8:M35,12,0)),"",IF(LEN(VLOOKUP(A463,'Danh mục biên mục tiện ích'!A8:M35,12,0))=0,"",VLOOKUP(A463,'Danh mục biên mục tiện ích'!A8:M35,12,0)))</f>
        <v/>
      </c>
      <c r="M463" s="28" t="str">
        <f ca="1">IF(ISNA(VLOOKUP(A463,'Danh mục biên mục tiện ích'!A8:M35,13,0)),"",IF(LEN(VLOOKUP(A463,'Danh mục biên mục tiện ích'!A8:M35,13,0))=0,"",VLOOKUP(A463,'Danh mục biên mục tiện ích'!A8:M35,13,0)))</f>
        <v/>
      </c>
    </row>
    <row r="464" spans="1:13">
      <c r="A464" s="22" t="str">
        <f ca="1">IF(ISNA(VLOOKUP(A464,'Danh mục biên mục tiện ích'!A8:M35,1,0)),"",IF(LEN(VLOOKUP(A464,'Danh mục biên mục tiện ích'!A8:M35,1,0))=0,"",VLOOKUP(A464,'Danh mục biên mục tiện ích'!A8:M35,1,0)))</f>
        <v/>
      </c>
      <c r="D464" s="25" t="str">
        <f ca="1">IF(ISNA(VLOOKUP(A464,'Danh mục biên mục tiện ích'!A8:M35,4,0)),"",IF(LEN(VLOOKUP(A464,'Danh mục biên mục tiện ích'!A8:M35,4,0))=0,"",VLOOKUP(A464,'Danh mục biên mục tiện ích'!A8:M35,4,0)))</f>
        <v/>
      </c>
      <c r="H464" s="25" t="str">
        <f ca="1">IF(ISNA(VLOOKUP(A464,'Danh mục biên mục tiện ích'!A8:M35,8,0)),"",IF(LEN(VLOOKUP(A464,'Danh mục biên mục tiện ích'!A8:M35,8,0))=0,"",VLOOKUP(A464,'Danh mục biên mục tiện ích'!A8:M35,8,0)))</f>
        <v/>
      </c>
      <c r="I464" s="25" t="str">
        <f ca="1">IF(ISNA(VLOOKUP(A464,'Danh mục biên mục tiện ích'!A8:M35,9,0)),"",IF(LEN(VLOOKUP(A464,'Danh mục biên mục tiện ích'!A8:M35,9,0))=0,"",VLOOKUP(A464,'Danh mục biên mục tiện ích'!A8:M35,9,0)))</f>
        <v/>
      </c>
      <c r="J464" s="25" t="str">
        <f ca="1">IF(ISNA(VLOOKUP(A464,'Danh mục biên mục tiện ích'!A8:M35,10,0)),"",IF(LEN(VLOOKUP(A464,'Danh mục biên mục tiện ích'!A8:M35,10,0))=0,"",VLOOKUP(A464,'Danh mục biên mục tiện ích'!A8:M35,10,0)))</f>
        <v/>
      </c>
      <c r="K464" s="25" t="str">
        <f ca="1">IF(ISNA(VLOOKUP(A464,'Danh mục biên mục tiện ích'!A8:M35,11,0)),"",IF(LEN(VLOOKUP(A464,'Danh mục biên mục tiện ích'!A8:M35,11,0))=0,"",VLOOKUP(A464,'Danh mục biên mục tiện ích'!A8:M35,11,0)))</f>
        <v/>
      </c>
      <c r="L464" s="23" t="str">
        <f ca="1">IF(ISNA(VLOOKUP(A464,'Danh mục biên mục tiện ích'!A8:M35,12,0)),"",IF(LEN(VLOOKUP(A464,'Danh mục biên mục tiện ích'!A8:M35,12,0))=0,"",VLOOKUP(A464,'Danh mục biên mục tiện ích'!A8:M35,12,0)))</f>
        <v/>
      </c>
      <c r="M464" s="28" t="str">
        <f ca="1">IF(ISNA(VLOOKUP(A464,'Danh mục biên mục tiện ích'!A8:M35,13,0)),"",IF(LEN(VLOOKUP(A464,'Danh mục biên mục tiện ích'!A8:M35,13,0))=0,"",VLOOKUP(A464,'Danh mục biên mục tiện ích'!A8:M35,13,0)))</f>
        <v/>
      </c>
    </row>
    <row r="465" spans="1:13">
      <c r="A465" s="22" t="str">
        <f ca="1">IF(ISNA(VLOOKUP(A465,'Danh mục biên mục tiện ích'!A8:M35,1,0)),"",IF(LEN(VLOOKUP(A465,'Danh mục biên mục tiện ích'!A8:M35,1,0))=0,"",VLOOKUP(A465,'Danh mục biên mục tiện ích'!A8:M35,1,0)))</f>
        <v/>
      </c>
      <c r="D465" s="25" t="str">
        <f ca="1">IF(ISNA(VLOOKUP(A465,'Danh mục biên mục tiện ích'!A8:M35,4,0)),"",IF(LEN(VLOOKUP(A465,'Danh mục biên mục tiện ích'!A8:M35,4,0))=0,"",VLOOKUP(A465,'Danh mục biên mục tiện ích'!A8:M35,4,0)))</f>
        <v/>
      </c>
      <c r="H465" s="25" t="str">
        <f ca="1">IF(ISNA(VLOOKUP(A465,'Danh mục biên mục tiện ích'!A8:M35,8,0)),"",IF(LEN(VLOOKUP(A465,'Danh mục biên mục tiện ích'!A8:M35,8,0))=0,"",VLOOKUP(A465,'Danh mục biên mục tiện ích'!A8:M35,8,0)))</f>
        <v/>
      </c>
      <c r="I465" s="25" t="str">
        <f ca="1">IF(ISNA(VLOOKUP(A465,'Danh mục biên mục tiện ích'!A8:M35,9,0)),"",IF(LEN(VLOOKUP(A465,'Danh mục biên mục tiện ích'!A8:M35,9,0))=0,"",VLOOKUP(A465,'Danh mục biên mục tiện ích'!A8:M35,9,0)))</f>
        <v/>
      </c>
      <c r="J465" s="25" t="str">
        <f ca="1">IF(ISNA(VLOOKUP(A465,'Danh mục biên mục tiện ích'!A8:M35,10,0)),"",IF(LEN(VLOOKUP(A465,'Danh mục biên mục tiện ích'!A8:M35,10,0))=0,"",VLOOKUP(A465,'Danh mục biên mục tiện ích'!A8:M35,10,0)))</f>
        <v/>
      </c>
      <c r="K465" s="25" t="str">
        <f ca="1">IF(ISNA(VLOOKUP(A465,'Danh mục biên mục tiện ích'!A8:M35,11,0)),"",IF(LEN(VLOOKUP(A465,'Danh mục biên mục tiện ích'!A8:M35,11,0))=0,"",VLOOKUP(A465,'Danh mục biên mục tiện ích'!A8:M35,11,0)))</f>
        <v/>
      </c>
      <c r="L465" s="23" t="str">
        <f ca="1">IF(ISNA(VLOOKUP(A465,'Danh mục biên mục tiện ích'!A8:M35,12,0)),"",IF(LEN(VLOOKUP(A465,'Danh mục biên mục tiện ích'!A8:M35,12,0))=0,"",VLOOKUP(A465,'Danh mục biên mục tiện ích'!A8:M35,12,0)))</f>
        <v/>
      </c>
      <c r="M465" s="28" t="str">
        <f ca="1">IF(ISNA(VLOOKUP(A465,'Danh mục biên mục tiện ích'!A8:M35,13,0)),"",IF(LEN(VLOOKUP(A465,'Danh mục biên mục tiện ích'!A8:M35,13,0))=0,"",VLOOKUP(A465,'Danh mục biên mục tiện ích'!A8:M35,13,0)))</f>
        <v/>
      </c>
    </row>
    <row r="466" spans="1:13">
      <c r="A466" s="22" t="str">
        <f ca="1">IF(ISNA(VLOOKUP(A466,'Danh mục biên mục tiện ích'!A8:M35,1,0)),"",IF(LEN(VLOOKUP(A466,'Danh mục biên mục tiện ích'!A8:M35,1,0))=0,"",VLOOKUP(A466,'Danh mục biên mục tiện ích'!A8:M35,1,0)))</f>
        <v/>
      </c>
      <c r="D466" s="25" t="str">
        <f ca="1">IF(ISNA(VLOOKUP(A466,'Danh mục biên mục tiện ích'!A8:M35,4,0)),"",IF(LEN(VLOOKUP(A466,'Danh mục biên mục tiện ích'!A8:M35,4,0))=0,"",VLOOKUP(A466,'Danh mục biên mục tiện ích'!A8:M35,4,0)))</f>
        <v/>
      </c>
      <c r="H466" s="25" t="str">
        <f ca="1">IF(ISNA(VLOOKUP(A466,'Danh mục biên mục tiện ích'!A8:M35,8,0)),"",IF(LEN(VLOOKUP(A466,'Danh mục biên mục tiện ích'!A8:M35,8,0))=0,"",VLOOKUP(A466,'Danh mục biên mục tiện ích'!A8:M35,8,0)))</f>
        <v/>
      </c>
      <c r="I466" s="25" t="str">
        <f ca="1">IF(ISNA(VLOOKUP(A466,'Danh mục biên mục tiện ích'!A8:M35,9,0)),"",IF(LEN(VLOOKUP(A466,'Danh mục biên mục tiện ích'!A8:M35,9,0))=0,"",VLOOKUP(A466,'Danh mục biên mục tiện ích'!A8:M35,9,0)))</f>
        <v/>
      </c>
      <c r="J466" s="25" t="str">
        <f ca="1">IF(ISNA(VLOOKUP(A466,'Danh mục biên mục tiện ích'!A8:M35,10,0)),"",IF(LEN(VLOOKUP(A466,'Danh mục biên mục tiện ích'!A8:M35,10,0))=0,"",VLOOKUP(A466,'Danh mục biên mục tiện ích'!A8:M35,10,0)))</f>
        <v/>
      </c>
      <c r="K466" s="25" t="str">
        <f ca="1">IF(ISNA(VLOOKUP(A466,'Danh mục biên mục tiện ích'!A8:M35,11,0)),"",IF(LEN(VLOOKUP(A466,'Danh mục biên mục tiện ích'!A8:M35,11,0))=0,"",VLOOKUP(A466,'Danh mục biên mục tiện ích'!A8:M35,11,0)))</f>
        <v/>
      </c>
      <c r="L466" s="23" t="str">
        <f ca="1">IF(ISNA(VLOOKUP(A466,'Danh mục biên mục tiện ích'!A8:M35,12,0)),"",IF(LEN(VLOOKUP(A466,'Danh mục biên mục tiện ích'!A8:M35,12,0))=0,"",VLOOKUP(A466,'Danh mục biên mục tiện ích'!A8:M35,12,0)))</f>
        <v/>
      </c>
      <c r="M466" s="28" t="str">
        <f ca="1">IF(ISNA(VLOOKUP(A466,'Danh mục biên mục tiện ích'!A8:M35,13,0)),"",IF(LEN(VLOOKUP(A466,'Danh mục biên mục tiện ích'!A8:M35,13,0))=0,"",VLOOKUP(A466,'Danh mục biên mục tiện ích'!A8:M35,13,0)))</f>
        <v/>
      </c>
    </row>
    <row r="467" spans="1:13">
      <c r="A467" s="22" t="str">
        <f ca="1">IF(ISNA(VLOOKUP(A467,'Danh mục biên mục tiện ích'!A8:M35,1,0)),"",IF(LEN(VLOOKUP(A467,'Danh mục biên mục tiện ích'!A8:M35,1,0))=0,"",VLOOKUP(A467,'Danh mục biên mục tiện ích'!A8:M35,1,0)))</f>
        <v/>
      </c>
      <c r="D467" s="25" t="str">
        <f ca="1">IF(ISNA(VLOOKUP(A467,'Danh mục biên mục tiện ích'!A8:M35,4,0)),"",IF(LEN(VLOOKUP(A467,'Danh mục biên mục tiện ích'!A8:M35,4,0))=0,"",VLOOKUP(A467,'Danh mục biên mục tiện ích'!A8:M35,4,0)))</f>
        <v/>
      </c>
      <c r="H467" s="25" t="str">
        <f ca="1">IF(ISNA(VLOOKUP(A467,'Danh mục biên mục tiện ích'!A8:M35,8,0)),"",IF(LEN(VLOOKUP(A467,'Danh mục biên mục tiện ích'!A8:M35,8,0))=0,"",VLOOKUP(A467,'Danh mục biên mục tiện ích'!A8:M35,8,0)))</f>
        <v/>
      </c>
      <c r="I467" s="25" t="str">
        <f ca="1">IF(ISNA(VLOOKUP(A467,'Danh mục biên mục tiện ích'!A8:M35,9,0)),"",IF(LEN(VLOOKUP(A467,'Danh mục biên mục tiện ích'!A8:M35,9,0))=0,"",VLOOKUP(A467,'Danh mục biên mục tiện ích'!A8:M35,9,0)))</f>
        <v/>
      </c>
      <c r="J467" s="25" t="str">
        <f ca="1">IF(ISNA(VLOOKUP(A467,'Danh mục biên mục tiện ích'!A8:M35,10,0)),"",IF(LEN(VLOOKUP(A467,'Danh mục biên mục tiện ích'!A8:M35,10,0))=0,"",VLOOKUP(A467,'Danh mục biên mục tiện ích'!A8:M35,10,0)))</f>
        <v/>
      </c>
      <c r="K467" s="25" t="str">
        <f ca="1">IF(ISNA(VLOOKUP(A467,'Danh mục biên mục tiện ích'!A8:M35,11,0)),"",IF(LEN(VLOOKUP(A467,'Danh mục biên mục tiện ích'!A8:M35,11,0))=0,"",VLOOKUP(A467,'Danh mục biên mục tiện ích'!A8:M35,11,0)))</f>
        <v/>
      </c>
      <c r="L467" s="23" t="str">
        <f ca="1">IF(ISNA(VLOOKUP(A467,'Danh mục biên mục tiện ích'!A8:M35,12,0)),"",IF(LEN(VLOOKUP(A467,'Danh mục biên mục tiện ích'!A8:M35,12,0))=0,"",VLOOKUP(A467,'Danh mục biên mục tiện ích'!A8:M35,12,0)))</f>
        <v/>
      </c>
      <c r="M467" s="28" t="str">
        <f ca="1">IF(ISNA(VLOOKUP(A467,'Danh mục biên mục tiện ích'!A8:M35,13,0)),"",IF(LEN(VLOOKUP(A467,'Danh mục biên mục tiện ích'!A8:M35,13,0))=0,"",VLOOKUP(A467,'Danh mục biên mục tiện ích'!A8:M35,13,0)))</f>
        <v/>
      </c>
    </row>
    <row r="468" spans="1:13">
      <c r="A468" s="22" t="str">
        <f ca="1">IF(ISNA(VLOOKUP(A468,'Danh mục biên mục tiện ích'!A8:M35,1,0)),"",IF(LEN(VLOOKUP(A468,'Danh mục biên mục tiện ích'!A8:M35,1,0))=0,"",VLOOKUP(A468,'Danh mục biên mục tiện ích'!A8:M35,1,0)))</f>
        <v/>
      </c>
      <c r="D468" s="25" t="str">
        <f ca="1">IF(ISNA(VLOOKUP(A468,'Danh mục biên mục tiện ích'!A8:M35,4,0)),"",IF(LEN(VLOOKUP(A468,'Danh mục biên mục tiện ích'!A8:M35,4,0))=0,"",VLOOKUP(A468,'Danh mục biên mục tiện ích'!A8:M35,4,0)))</f>
        <v/>
      </c>
      <c r="H468" s="25" t="str">
        <f ca="1">IF(ISNA(VLOOKUP(A468,'Danh mục biên mục tiện ích'!A8:M35,8,0)),"",IF(LEN(VLOOKUP(A468,'Danh mục biên mục tiện ích'!A8:M35,8,0))=0,"",VLOOKUP(A468,'Danh mục biên mục tiện ích'!A8:M35,8,0)))</f>
        <v/>
      </c>
      <c r="I468" s="25" t="str">
        <f ca="1">IF(ISNA(VLOOKUP(A468,'Danh mục biên mục tiện ích'!A8:M35,9,0)),"",IF(LEN(VLOOKUP(A468,'Danh mục biên mục tiện ích'!A8:M35,9,0))=0,"",VLOOKUP(A468,'Danh mục biên mục tiện ích'!A8:M35,9,0)))</f>
        <v/>
      </c>
      <c r="J468" s="25" t="str">
        <f ca="1">IF(ISNA(VLOOKUP(A468,'Danh mục biên mục tiện ích'!A8:M35,10,0)),"",IF(LEN(VLOOKUP(A468,'Danh mục biên mục tiện ích'!A8:M35,10,0))=0,"",VLOOKUP(A468,'Danh mục biên mục tiện ích'!A8:M35,10,0)))</f>
        <v/>
      </c>
      <c r="K468" s="25" t="str">
        <f ca="1">IF(ISNA(VLOOKUP(A468,'Danh mục biên mục tiện ích'!A8:M35,11,0)),"",IF(LEN(VLOOKUP(A468,'Danh mục biên mục tiện ích'!A8:M35,11,0))=0,"",VLOOKUP(A468,'Danh mục biên mục tiện ích'!A8:M35,11,0)))</f>
        <v/>
      </c>
      <c r="L468" s="23" t="str">
        <f ca="1">IF(ISNA(VLOOKUP(A468,'Danh mục biên mục tiện ích'!A8:M35,12,0)),"",IF(LEN(VLOOKUP(A468,'Danh mục biên mục tiện ích'!A8:M35,12,0))=0,"",VLOOKUP(A468,'Danh mục biên mục tiện ích'!A8:M35,12,0)))</f>
        <v/>
      </c>
      <c r="M468" s="28" t="str">
        <f ca="1">IF(ISNA(VLOOKUP(A468,'Danh mục biên mục tiện ích'!A8:M35,13,0)),"",IF(LEN(VLOOKUP(A468,'Danh mục biên mục tiện ích'!A8:M35,13,0))=0,"",VLOOKUP(A468,'Danh mục biên mục tiện ích'!A8:M35,13,0)))</f>
        <v/>
      </c>
    </row>
    <row r="469" spans="1:13">
      <c r="A469" s="22" t="str">
        <f ca="1">IF(ISNA(VLOOKUP(A469,'Danh mục biên mục tiện ích'!A8:M35,1,0)),"",IF(LEN(VLOOKUP(A469,'Danh mục biên mục tiện ích'!A8:M35,1,0))=0,"",VLOOKUP(A469,'Danh mục biên mục tiện ích'!A8:M35,1,0)))</f>
        <v/>
      </c>
      <c r="D469" s="25" t="str">
        <f ca="1">IF(ISNA(VLOOKUP(A469,'Danh mục biên mục tiện ích'!A8:M35,4,0)),"",IF(LEN(VLOOKUP(A469,'Danh mục biên mục tiện ích'!A8:M35,4,0))=0,"",VLOOKUP(A469,'Danh mục biên mục tiện ích'!A8:M35,4,0)))</f>
        <v/>
      </c>
      <c r="H469" s="25" t="str">
        <f ca="1">IF(ISNA(VLOOKUP(A469,'Danh mục biên mục tiện ích'!A8:M35,8,0)),"",IF(LEN(VLOOKUP(A469,'Danh mục biên mục tiện ích'!A8:M35,8,0))=0,"",VLOOKUP(A469,'Danh mục biên mục tiện ích'!A8:M35,8,0)))</f>
        <v/>
      </c>
      <c r="I469" s="25" t="str">
        <f ca="1">IF(ISNA(VLOOKUP(A469,'Danh mục biên mục tiện ích'!A8:M35,9,0)),"",IF(LEN(VLOOKUP(A469,'Danh mục biên mục tiện ích'!A8:M35,9,0))=0,"",VLOOKUP(A469,'Danh mục biên mục tiện ích'!A8:M35,9,0)))</f>
        <v/>
      </c>
      <c r="J469" s="25" t="str">
        <f ca="1">IF(ISNA(VLOOKUP(A469,'Danh mục biên mục tiện ích'!A8:M35,10,0)),"",IF(LEN(VLOOKUP(A469,'Danh mục biên mục tiện ích'!A8:M35,10,0))=0,"",VLOOKUP(A469,'Danh mục biên mục tiện ích'!A8:M35,10,0)))</f>
        <v/>
      </c>
      <c r="K469" s="25" t="str">
        <f ca="1">IF(ISNA(VLOOKUP(A469,'Danh mục biên mục tiện ích'!A8:M35,11,0)),"",IF(LEN(VLOOKUP(A469,'Danh mục biên mục tiện ích'!A8:M35,11,0))=0,"",VLOOKUP(A469,'Danh mục biên mục tiện ích'!A8:M35,11,0)))</f>
        <v/>
      </c>
      <c r="L469" s="23" t="str">
        <f ca="1">IF(ISNA(VLOOKUP(A469,'Danh mục biên mục tiện ích'!A8:M35,12,0)),"",IF(LEN(VLOOKUP(A469,'Danh mục biên mục tiện ích'!A8:M35,12,0))=0,"",VLOOKUP(A469,'Danh mục biên mục tiện ích'!A8:M35,12,0)))</f>
        <v/>
      </c>
      <c r="M469" s="28" t="str">
        <f ca="1">IF(ISNA(VLOOKUP(A469,'Danh mục biên mục tiện ích'!A8:M35,13,0)),"",IF(LEN(VLOOKUP(A469,'Danh mục biên mục tiện ích'!A8:M35,13,0))=0,"",VLOOKUP(A469,'Danh mục biên mục tiện ích'!A8:M35,13,0)))</f>
        <v/>
      </c>
    </row>
    <row r="470" spans="1:13">
      <c r="A470" s="22" t="str">
        <f ca="1">IF(ISNA(VLOOKUP(A470,'Danh mục biên mục tiện ích'!A8:M35,1,0)),"",IF(LEN(VLOOKUP(A470,'Danh mục biên mục tiện ích'!A8:M35,1,0))=0,"",VLOOKUP(A470,'Danh mục biên mục tiện ích'!A8:M35,1,0)))</f>
        <v/>
      </c>
      <c r="D470" s="25" t="str">
        <f ca="1">IF(ISNA(VLOOKUP(A470,'Danh mục biên mục tiện ích'!A8:M35,4,0)),"",IF(LEN(VLOOKUP(A470,'Danh mục biên mục tiện ích'!A8:M35,4,0))=0,"",VLOOKUP(A470,'Danh mục biên mục tiện ích'!A8:M35,4,0)))</f>
        <v/>
      </c>
      <c r="H470" s="25" t="str">
        <f ca="1">IF(ISNA(VLOOKUP(A470,'Danh mục biên mục tiện ích'!A8:M35,8,0)),"",IF(LEN(VLOOKUP(A470,'Danh mục biên mục tiện ích'!A8:M35,8,0))=0,"",VLOOKUP(A470,'Danh mục biên mục tiện ích'!A8:M35,8,0)))</f>
        <v/>
      </c>
      <c r="I470" s="25" t="str">
        <f ca="1">IF(ISNA(VLOOKUP(A470,'Danh mục biên mục tiện ích'!A8:M35,9,0)),"",IF(LEN(VLOOKUP(A470,'Danh mục biên mục tiện ích'!A8:M35,9,0))=0,"",VLOOKUP(A470,'Danh mục biên mục tiện ích'!A8:M35,9,0)))</f>
        <v/>
      </c>
      <c r="J470" s="25" t="str">
        <f ca="1">IF(ISNA(VLOOKUP(A470,'Danh mục biên mục tiện ích'!A8:M35,10,0)),"",IF(LEN(VLOOKUP(A470,'Danh mục biên mục tiện ích'!A8:M35,10,0))=0,"",VLOOKUP(A470,'Danh mục biên mục tiện ích'!A8:M35,10,0)))</f>
        <v/>
      </c>
      <c r="K470" s="25" t="str">
        <f ca="1">IF(ISNA(VLOOKUP(A470,'Danh mục biên mục tiện ích'!A8:M35,11,0)),"",IF(LEN(VLOOKUP(A470,'Danh mục biên mục tiện ích'!A8:M35,11,0))=0,"",VLOOKUP(A470,'Danh mục biên mục tiện ích'!A8:M35,11,0)))</f>
        <v/>
      </c>
      <c r="L470" s="23" t="str">
        <f ca="1">IF(ISNA(VLOOKUP(A470,'Danh mục biên mục tiện ích'!A8:M35,12,0)),"",IF(LEN(VLOOKUP(A470,'Danh mục biên mục tiện ích'!A8:M35,12,0))=0,"",VLOOKUP(A470,'Danh mục biên mục tiện ích'!A8:M35,12,0)))</f>
        <v/>
      </c>
      <c r="M470" s="28" t="str">
        <f ca="1">IF(ISNA(VLOOKUP(A470,'Danh mục biên mục tiện ích'!A8:M35,13,0)),"",IF(LEN(VLOOKUP(A470,'Danh mục biên mục tiện ích'!A8:M35,13,0))=0,"",VLOOKUP(A470,'Danh mục biên mục tiện ích'!A8:M35,13,0)))</f>
        <v/>
      </c>
    </row>
    <row r="471" spans="1:13">
      <c r="A471" s="22" t="str">
        <f ca="1">IF(ISNA(VLOOKUP(A471,'Danh mục biên mục tiện ích'!A8:M35,1,0)),"",IF(LEN(VLOOKUP(A471,'Danh mục biên mục tiện ích'!A8:M35,1,0))=0,"",VLOOKUP(A471,'Danh mục biên mục tiện ích'!A8:M35,1,0)))</f>
        <v/>
      </c>
      <c r="D471" s="25" t="str">
        <f ca="1">IF(ISNA(VLOOKUP(A471,'Danh mục biên mục tiện ích'!A8:M35,4,0)),"",IF(LEN(VLOOKUP(A471,'Danh mục biên mục tiện ích'!A8:M35,4,0))=0,"",VLOOKUP(A471,'Danh mục biên mục tiện ích'!A8:M35,4,0)))</f>
        <v/>
      </c>
      <c r="H471" s="25" t="str">
        <f ca="1">IF(ISNA(VLOOKUP(A471,'Danh mục biên mục tiện ích'!A8:M35,8,0)),"",IF(LEN(VLOOKUP(A471,'Danh mục biên mục tiện ích'!A8:M35,8,0))=0,"",VLOOKUP(A471,'Danh mục biên mục tiện ích'!A8:M35,8,0)))</f>
        <v/>
      </c>
      <c r="I471" s="25" t="str">
        <f ca="1">IF(ISNA(VLOOKUP(A471,'Danh mục biên mục tiện ích'!A8:M35,9,0)),"",IF(LEN(VLOOKUP(A471,'Danh mục biên mục tiện ích'!A8:M35,9,0))=0,"",VLOOKUP(A471,'Danh mục biên mục tiện ích'!A8:M35,9,0)))</f>
        <v/>
      </c>
      <c r="J471" s="25" t="str">
        <f ca="1">IF(ISNA(VLOOKUP(A471,'Danh mục biên mục tiện ích'!A8:M35,10,0)),"",IF(LEN(VLOOKUP(A471,'Danh mục biên mục tiện ích'!A8:M35,10,0))=0,"",VLOOKUP(A471,'Danh mục biên mục tiện ích'!A8:M35,10,0)))</f>
        <v/>
      </c>
      <c r="K471" s="25" t="str">
        <f ca="1">IF(ISNA(VLOOKUP(A471,'Danh mục biên mục tiện ích'!A8:M35,11,0)),"",IF(LEN(VLOOKUP(A471,'Danh mục biên mục tiện ích'!A8:M35,11,0))=0,"",VLOOKUP(A471,'Danh mục biên mục tiện ích'!A8:M35,11,0)))</f>
        <v/>
      </c>
      <c r="L471" s="23" t="str">
        <f ca="1">IF(ISNA(VLOOKUP(A471,'Danh mục biên mục tiện ích'!A8:M35,12,0)),"",IF(LEN(VLOOKUP(A471,'Danh mục biên mục tiện ích'!A8:M35,12,0))=0,"",VLOOKUP(A471,'Danh mục biên mục tiện ích'!A8:M35,12,0)))</f>
        <v/>
      </c>
      <c r="M471" s="28" t="str">
        <f ca="1">IF(ISNA(VLOOKUP(A471,'Danh mục biên mục tiện ích'!A8:M35,13,0)),"",IF(LEN(VLOOKUP(A471,'Danh mục biên mục tiện ích'!A8:M35,13,0))=0,"",VLOOKUP(A471,'Danh mục biên mục tiện ích'!A8:M35,13,0)))</f>
        <v/>
      </c>
    </row>
    <row r="472" spans="1:13">
      <c r="A472" s="22" t="str">
        <f ca="1">IF(ISNA(VLOOKUP(A472,'Danh mục biên mục tiện ích'!A8:M35,1,0)),"",IF(LEN(VLOOKUP(A472,'Danh mục biên mục tiện ích'!A8:M35,1,0))=0,"",VLOOKUP(A472,'Danh mục biên mục tiện ích'!A8:M35,1,0)))</f>
        <v/>
      </c>
      <c r="D472" s="25" t="str">
        <f ca="1">IF(ISNA(VLOOKUP(A472,'Danh mục biên mục tiện ích'!A8:M35,4,0)),"",IF(LEN(VLOOKUP(A472,'Danh mục biên mục tiện ích'!A8:M35,4,0))=0,"",VLOOKUP(A472,'Danh mục biên mục tiện ích'!A8:M35,4,0)))</f>
        <v/>
      </c>
      <c r="H472" s="25" t="str">
        <f ca="1">IF(ISNA(VLOOKUP(A472,'Danh mục biên mục tiện ích'!A8:M35,8,0)),"",IF(LEN(VLOOKUP(A472,'Danh mục biên mục tiện ích'!A8:M35,8,0))=0,"",VLOOKUP(A472,'Danh mục biên mục tiện ích'!A8:M35,8,0)))</f>
        <v/>
      </c>
      <c r="I472" s="25" t="str">
        <f ca="1">IF(ISNA(VLOOKUP(A472,'Danh mục biên mục tiện ích'!A8:M35,9,0)),"",IF(LEN(VLOOKUP(A472,'Danh mục biên mục tiện ích'!A8:M35,9,0))=0,"",VLOOKUP(A472,'Danh mục biên mục tiện ích'!A8:M35,9,0)))</f>
        <v/>
      </c>
      <c r="J472" s="25" t="str">
        <f ca="1">IF(ISNA(VLOOKUP(A472,'Danh mục biên mục tiện ích'!A8:M35,10,0)),"",IF(LEN(VLOOKUP(A472,'Danh mục biên mục tiện ích'!A8:M35,10,0))=0,"",VLOOKUP(A472,'Danh mục biên mục tiện ích'!A8:M35,10,0)))</f>
        <v/>
      </c>
      <c r="K472" s="25" t="str">
        <f ca="1">IF(ISNA(VLOOKUP(A472,'Danh mục biên mục tiện ích'!A8:M35,11,0)),"",IF(LEN(VLOOKUP(A472,'Danh mục biên mục tiện ích'!A8:M35,11,0))=0,"",VLOOKUP(A472,'Danh mục biên mục tiện ích'!A8:M35,11,0)))</f>
        <v/>
      </c>
      <c r="L472" s="23" t="str">
        <f ca="1">IF(ISNA(VLOOKUP(A472,'Danh mục biên mục tiện ích'!A8:M35,12,0)),"",IF(LEN(VLOOKUP(A472,'Danh mục biên mục tiện ích'!A8:M35,12,0))=0,"",VLOOKUP(A472,'Danh mục biên mục tiện ích'!A8:M35,12,0)))</f>
        <v/>
      </c>
      <c r="M472" s="28" t="str">
        <f ca="1">IF(ISNA(VLOOKUP(A472,'Danh mục biên mục tiện ích'!A8:M35,13,0)),"",IF(LEN(VLOOKUP(A472,'Danh mục biên mục tiện ích'!A8:M35,13,0))=0,"",VLOOKUP(A472,'Danh mục biên mục tiện ích'!A8:M35,13,0)))</f>
        <v/>
      </c>
    </row>
    <row r="473" spans="1:13">
      <c r="A473" s="22" t="str">
        <f ca="1">IF(ISNA(VLOOKUP(A473,'Danh mục biên mục tiện ích'!A8:M35,1,0)),"",IF(LEN(VLOOKUP(A473,'Danh mục biên mục tiện ích'!A8:M35,1,0))=0,"",VLOOKUP(A473,'Danh mục biên mục tiện ích'!A8:M35,1,0)))</f>
        <v/>
      </c>
      <c r="D473" s="25" t="str">
        <f ca="1">IF(ISNA(VLOOKUP(A473,'Danh mục biên mục tiện ích'!A8:M35,4,0)),"",IF(LEN(VLOOKUP(A473,'Danh mục biên mục tiện ích'!A8:M35,4,0))=0,"",VLOOKUP(A473,'Danh mục biên mục tiện ích'!A8:M35,4,0)))</f>
        <v/>
      </c>
      <c r="H473" s="25" t="str">
        <f ca="1">IF(ISNA(VLOOKUP(A473,'Danh mục biên mục tiện ích'!A8:M35,8,0)),"",IF(LEN(VLOOKUP(A473,'Danh mục biên mục tiện ích'!A8:M35,8,0))=0,"",VLOOKUP(A473,'Danh mục biên mục tiện ích'!A8:M35,8,0)))</f>
        <v/>
      </c>
      <c r="I473" s="25" t="str">
        <f ca="1">IF(ISNA(VLOOKUP(A473,'Danh mục biên mục tiện ích'!A8:M35,9,0)),"",IF(LEN(VLOOKUP(A473,'Danh mục biên mục tiện ích'!A8:M35,9,0))=0,"",VLOOKUP(A473,'Danh mục biên mục tiện ích'!A8:M35,9,0)))</f>
        <v/>
      </c>
      <c r="J473" s="25" t="str">
        <f ca="1">IF(ISNA(VLOOKUP(A473,'Danh mục biên mục tiện ích'!A8:M35,10,0)),"",IF(LEN(VLOOKUP(A473,'Danh mục biên mục tiện ích'!A8:M35,10,0))=0,"",VLOOKUP(A473,'Danh mục biên mục tiện ích'!A8:M35,10,0)))</f>
        <v/>
      </c>
      <c r="K473" s="25" t="str">
        <f ca="1">IF(ISNA(VLOOKUP(A473,'Danh mục biên mục tiện ích'!A8:M35,11,0)),"",IF(LEN(VLOOKUP(A473,'Danh mục biên mục tiện ích'!A8:M35,11,0))=0,"",VLOOKUP(A473,'Danh mục biên mục tiện ích'!A8:M35,11,0)))</f>
        <v/>
      </c>
      <c r="L473" s="23" t="str">
        <f ca="1">IF(ISNA(VLOOKUP(A473,'Danh mục biên mục tiện ích'!A8:M35,12,0)),"",IF(LEN(VLOOKUP(A473,'Danh mục biên mục tiện ích'!A8:M35,12,0))=0,"",VLOOKUP(A473,'Danh mục biên mục tiện ích'!A8:M35,12,0)))</f>
        <v/>
      </c>
      <c r="M473" s="28" t="str">
        <f ca="1">IF(ISNA(VLOOKUP(A473,'Danh mục biên mục tiện ích'!A8:M35,13,0)),"",IF(LEN(VLOOKUP(A473,'Danh mục biên mục tiện ích'!A8:M35,13,0))=0,"",VLOOKUP(A473,'Danh mục biên mục tiện ích'!A8:M35,13,0)))</f>
        <v/>
      </c>
    </row>
    <row r="474" spans="1:13">
      <c r="A474" s="22" t="str">
        <f ca="1">IF(ISNA(VLOOKUP(A474,'Danh mục biên mục tiện ích'!A8:M35,1,0)),"",IF(LEN(VLOOKUP(A474,'Danh mục biên mục tiện ích'!A8:M35,1,0))=0,"",VLOOKUP(A474,'Danh mục biên mục tiện ích'!A8:M35,1,0)))</f>
        <v/>
      </c>
      <c r="D474" s="25" t="str">
        <f ca="1">IF(ISNA(VLOOKUP(A474,'Danh mục biên mục tiện ích'!A8:M35,4,0)),"",IF(LEN(VLOOKUP(A474,'Danh mục biên mục tiện ích'!A8:M35,4,0))=0,"",VLOOKUP(A474,'Danh mục biên mục tiện ích'!A8:M35,4,0)))</f>
        <v/>
      </c>
      <c r="H474" s="25" t="str">
        <f ca="1">IF(ISNA(VLOOKUP(A474,'Danh mục biên mục tiện ích'!A8:M35,8,0)),"",IF(LEN(VLOOKUP(A474,'Danh mục biên mục tiện ích'!A8:M35,8,0))=0,"",VLOOKUP(A474,'Danh mục biên mục tiện ích'!A8:M35,8,0)))</f>
        <v/>
      </c>
      <c r="I474" s="25" t="str">
        <f ca="1">IF(ISNA(VLOOKUP(A474,'Danh mục biên mục tiện ích'!A8:M35,9,0)),"",IF(LEN(VLOOKUP(A474,'Danh mục biên mục tiện ích'!A8:M35,9,0))=0,"",VLOOKUP(A474,'Danh mục biên mục tiện ích'!A8:M35,9,0)))</f>
        <v/>
      </c>
      <c r="J474" s="25" t="str">
        <f ca="1">IF(ISNA(VLOOKUP(A474,'Danh mục biên mục tiện ích'!A8:M35,10,0)),"",IF(LEN(VLOOKUP(A474,'Danh mục biên mục tiện ích'!A8:M35,10,0))=0,"",VLOOKUP(A474,'Danh mục biên mục tiện ích'!A8:M35,10,0)))</f>
        <v/>
      </c>
      <c r="K474" s="25" t="str">
        <f ca="1">IF(ISNA(VLOOKUP(A474,'Danh mục biên mục tiện ích'!A8:M35,11,0)),"",IF(LEN(VLOOKUP(A474,'Danh mục biên mục tiện ích'!A8:M35,11,0))=0,"",VLOOKUP(A474,'Danh mục biên mục tiện ích'!A8:M35,11,0)))</f>
        <v/>
      </c>
      <c r="L474" s="23" t="str">
        <f ca="1">IF(ISNA(VLOOKUP(A474,'Danh mục biên mục tiện ích'!A8:M35,12,0)),"",IF(LEN(VLOOKUP(A474,'Danh mục biên mục tiện ích'!A8:M35,12,0))=0,"",VLOOKUP(A474,'Danh mục biên mục tiện ích'!A8:M35,12,0)))</f>
        <v/>
      </c>
      <c r="M474" s="28" t="str">
        <f ca="1">IF(ISNA(VLOOKUP(A474,'Danh mục biên mục tiện ích'!A8:M35,13,0)),"",IF(LEN(VLOOKUP(A474,'Danh mục biên mục tiện ích'!A8:M35,13,0))=0,"",VLOOKUP(A474,'Danh mục biên mục tiện ích'!A8:M35,13,0)))</f>
        <v/>
      </c>
    </row>
    <row r="475" spans="1:13">
      <c r="A475" s="22" t="str">
        <f ca="1">IF(ISNA(VLOOKUP(A475,'Danh mục biên mục tiện ích'!A8:M35,1,0)),"",IF(LEN(VLOOKUP(A475,'Danh mục biên mục tiện ích'!A8:M35,1,0))=0,"",VLOOKUP(A475,'Danh mục biên mục tiện ích'!A8:M35,1,0)))</f>
        <v/>
      </c>
      <c r="D475" s="25" t="str">
        <f ca="1">IF(ISNA(VLOOKUP(A475,'Danh mục biên mục tiện ích'!A8:M35,4,0)),"",IF(LEN(VLOOKUP(A475,'Danh mục biên mục tiện ích'!A8:M35,4,0))=0,"",VLOOKUP(A475,'Danh mục biên mục tiện ích'!A8:M35,4,0)))</f>
        <v/>
      </c>
      <c r="H475" s="25" t="str">
        <f ca="1">IF(ISNA(VLOOKUP(A475,'Danh mục biên mục tiện ích'!A8:M35,8,0)),"",IF(LEN(VLOOKUP(A475,'Danh mục biên mục tiện ích'!A8:M35,8,0))=0,"",VLOOKUP(A475,'Danh mục biên mục tiện ích'!A8:M35,8,0)))</f>
        <v/>
      </c>
      <c r="I475" s="25" t="str">
        <f ca="1">IF(ISNA(VLOOKUP(A475,'Danh mục biên mục tiện ích'!A8:M35,9,0)),"",IF(LEN(VLOOKUP(A475,'Danh mục biên mục tiện ích'!A8:M35,9,0))=0,"",VLOOKUP(A475,'Danh mục biên mục tiện ích'!A8:M35,9,0)))</f>
        <v/>
      </c>
      <c r="J475" s="25" t="str">
        <f ca="1">IF(ISNA(VLOOKUP(A475,'Danh mục biên mục tiện ích'!A8:M35,10,0)),"",IF(LEN(VLOOKUP(A475,'Danh mục biên mục tiện ích'!A8:M35,10,0))=0,"",VLOOKUP(A475,'Danh mục biên mục tiện ích'!A8:M35,10,0)))</f>
        <v/>
      </c>
      <c r="K475" s="25" t="str">
        <f ca="1">IF(ISNA(VLOOKUP(A475,'Danh mục biên mục tiện ích'!A8:M35,11,0)),"",IF(LEN(VLOOKUP(A475,'Danh mục biên mục tiện ích'!A8:M35,11,0))=0,"",VLOOKUP(A475,'Danh mục biên mục tiện ích'!A8:M35,11,0)))</f>
        <v/>
      </c>
      <c r="L475" s="23" t="str">
        <f ca="1">IF(ISNA(VLOOKUP(A475,'Danh mục biên mục tiện ích'!A8:M35,12,0)),"",IF(LEN(VLOOKUP(A475,'Danh mục biên mục tiện ích'!A8:M35,12,0))=0,"",VLOOKUP(A475,'Danh mục biên mục tiện ích'!A8:M35,12,0)))</f>
        <v/>
      </c>
      <c r="M475" s="28" t="str">
        <f ca="1">IF(ISNA(VLOOKUP(A475,'Danh mục biên mục tiện ích'!A8:M35,13,0)),"",IF(LEN(VLOOKUP(A475,'Danh mục biên mục tiện ích'!A8:M35,13,0))=0,"",VLOOKUP(A475,'Danh mục biên mục tiện ích'!A8:M35,13,0)))</f>
        <v/>
      </c>
    </row>
    <row r="476" spans="1:13">
      <c r="A476" s="22" t="str">
        <f ca="1">IF(ISNA(VLOOKUP(A476,'Danh mục biên mục tiện ích'!A8:M35,1,0)),"",IF(LEN(VLOOKUP(A476,'Danh mục biên mục tiện ích'!A8:M35,1,0))=0,"",VLOOKUP(A476,'Danh mục biên mục tiện ích'!A8:M35,1,0)))</f>
        <v/>
      </c>
      <c r="D476" s="25" t="str">
        <f ca="1">IF(ISNA(VLOOKUP(A476,'Danh mục biên mục tiện ích'!A8:M35,4,0)),"",IF(LEN(VLOOKUP(A476,'Danh mục biên mục tiện ích'!A8:M35,4,0))=0,"",VLOOKUP(A476,'Danh mục biên mục tiện ích'!A8:M35,4,0)))</f>
        <v/>
      </c>
      <c r="H476" s="25" t="str">
        <f ca="1">IF(ISNA(VLOOKUP(A476,'Danh mục biên mục tiện ích'!A8:M35,8,0)),"",IF(LEN(VLOOKUP(A476,'Danh mục biên mục tiện ích'!A8:M35,8,0))=0,"",VLOOKUP(A476,'Danh mục biên mục tiện ích'!A8:M35,8,0)))</f>
        <v/>
      </c>
      <c r="I476" s="25" t="str">
        <f ca="1">IF(ISNA(VLOOKUP(A476,'Danh mục biên mục tiện ích'!A8:M35,9,0)),"",IF(LEN(VLOOKUP(A476,'Danh mục biên mục tiện ích'!A8:M35,9,0))=0,"",VLOOKUP(A476,'Danh mục biên mục tiện ích'!A8:M35,9,0)))</f>
        <v/>
      </c>
      <c r="J476" s="25" t="str">
        <f ca="1">IF(ISNA(VLOOKUP(A476,'Danh mục biên mục tiện ích'!A8:M35,10,0)),"",IF(LEN(VLOOKUP(A476,'Danh mục biên mục tiện ích'!A8:M35,10,0))=0,"",VLOOKUP(A476,'Danh mục biên mục tiện ích'!A8:M35,10,0)))</f>
        <v/>
      </c>
      <c r="K476" s="25" t="str">
        <f ca="1">IF(ISNA(VLOOKUP(A476,'Danh mục biên mục tiện ích'!A8:M35,11,0)),"",IF(LEN(VLOOKUP(A476,'Danh mục biên mục tiện ích'!A8:M35,11,0))=0,"",VLOOKUP(A476,'Danh mục biên mục tiện ích'!A8:M35,11,0)))</f>
        <v/>
      </c>
      <c r="L476" s="23" t="str">
        <f ca="1">IF(ISNA(VLOOKUP(A476,'Danh mục biên mục tiện ích'!A8:M35,12,0)),"",IF(LEN(VLOOKUP(A476,'Danh mục biên mục tiện ích'!A8:M35,12,0))=0,"",VLOOKUP(A476,'Danh mục biên mục tiện ích'!A8:M35,12,0)))</f>
        <v/>
      </c>
      <c r="M476" s="28" t="str">
        <f ca="1">IF(ISNA(VLOOKUP(A476,'Danh mục biên mục tiện ích'!A8:M35,13,0)),"",IF(LEN(VLOOKUP(A476,'Danh mục biên mục tiện ích'!A8:M35,13,0))=0,"",VLOOKUP(A476,'Danh mục biên mục tiện ích'!A8:M35,13,0)))</f>
        <v/>
      </c>
    </row>
    <row r="477" spans="1:13">
      <c r="A477" s="22" t="str">
        <f ca="1">IF(ISNA(VLOOKUP(A477,'Danh mục biên mục tiện ích'!A8:M35,1,0)),"",IF(LEN(VLOOKUP(A477,'Danh mục biên mục tiện ích'!A8:M35,1,0))=0,"",VLOOKUP(A477,'Danh mục biên mục tiện ích'!A8:M35,1,0)))</f>
        <v/>
      </c>
      <c r="D477" s="25" t="str">
        <f ca="1">IF(ISNA(VLOOKUP(A477,'Danh mục biên mục tiện ích'!A8:M35,4,0)),"",IF(LEN(VLOOKUP(A477,'Danh mục biên mục tiện ích'!A8:M35,4,0))=0,"",VLOOKUP(A477,'Danh mục biên mục tiện ích'!A8:M35,4,0)))</f>
        <v/>
      </c>
      <c r="H477" s="25" t="str">
        <f ca="1">IF(ISNA(VLOOKUP(A477,'Danh mục biên mục tiện ích'!A8:M35,8,0)),"",IF(LEN(VLOOKUP(A477,'Danh mục biên mục tiện ích'!A8:M35,8,0))=0,"",VLOOKUP(A477,'Danh mục biên mục tiện ích'!A8:M35,8,0)))</f>
        <v/>
      </c>
      <c r="I477" s="25" t="str">
        <f ca="1">IF(ISNA(VLOOKUP(A477,'Danh mục biên mục tiện ích'!A8:M35,9,0)),"",IF(LEN(VLOOKUP(A477,'Danh mục biên mục tiện ích'!A8:M35,9,0))=0,"",VLOOKUP(A477,'Danh mục biên mục tiện ích'!A8:M35,9,0)))</f>
        <v/>
      </c>
      <c r="J477" s="25" t="str">
        <f ca="1">IF(ISNA(VLOOKUP(A477,'Danh mục biên mục tiện ích'!A8:M35,10,0)),"",IF(LEN(VLOOKUP(A477,'Danh mục biên mục tiện ích'!A8:M35,10,0))=0,"",VLOOKUP(A477,'Danh mục biên mục tiện ích'!A8:M35,10,0)))</f>
        <v/>
      </c>
      <c r="K477" s="25" t="str">
        <f ca="1">IF(ISNA(VLOOKUP(A477,'Danh mục biên mục tiện ích'!A8:M35,11,0)),"",IF(LEN(VLOOKUP(A477,'Danh mục biên mục tiện ích'!A8:M35,11,0))=0,"",VLOOKUP(A477,'Danh mục biên mục tiện ích'!A8:M35,11,0)))</f>
        <v/>
      </c>
      <c r="L477" s="23" t="str">
        <f ca="1">IF(ISNA(VLOOKUP(A477,'Danh mục biên mục tiện ích'!A8:M35,12,0)),"",IF(LEN(VLOOKUP(A477,'Danh mục biên mục tiện ích'!A8:M35,12,0))=0,"",VLOOKUP(A477,'Danh mục biên mục tiện ích'!A8:M35,12,0)))</f>
        <v/>
      </c>
      <c r="M477" s="28" t="str">
        <f ca="1">IF(ISNA(VLOOKUP(A477,'Danh mục biên mục tiện ích'!A8:M35,13,0)),"",IF(LEN(VLOOKUP(A477,'Danh mục biên mục tiện ích'!A8:M35,13,0))=0,"",VLOOKUP(A477,'Danh mục biên mục tiện ích'!A8:M35,13,0)))</f>
        <v/>
      </c>
    </row>
    <row r="478" spans="1:13">
      <c r="A478" s="22" t="str">
        <f ca="1">IF(ISNA(VLOOKUP(A478,'Danh mục biên mục tiện ích'!A8:M35,1,0)),"",IF(LEN(VLOOKUP(A478,'Danh mục biên mục tiện ích'!A8:M35,1,0))=0,"",VLOOKUP(A478,'Danh mục biên mục tiện ích'!A8:M35,1,0)))</f>
        <v/>
      </c>
      <c r="D478" s="25" t="str">
        <f ca="1">IF(ISNA(VLOOKUP(A478,'Danh mục biên mục tiện ích'!A8:M35,4,0)),"",IF(LEN(VLOOKUP(A478,'Danh mục biên mục tiện ích'!A8:M35,4,0))=0,"",VLOOKUP(A478,'Danh mục biên mục tiện ích'!A8:M35,4,0)))</f>
        <v/>
      </c>
      <c r="H478" s="25" t="str">
        <f ca="1">IF(ISNA(VLOOKUP(A478,'Danh mục biên mục tiện ích'!A8:M35,8,0)),"",IF(LEN(VLOOKUP(A478,'Danh mục biên mục tiện ích'!A8:M35,8,0))=0,"",VLOOKUP(A478,'Danh mục biên mục tiện ích'!A8:M35,8,0)))</f>
        <v/>
      </c>
      <c r="I478" s="25" t="str">
        <f ca="1">IF(ISNA(VLOOKUP(A478,'Danh mục biên mục tiện ích'!A8:M35,9,0)),"",IF(LEN(VLOOKUP(A478,'Danh mục biên mục tiện ích'!A8:M35,9,0))=0,"",VLOOKUP(A478,'Danh mục biên mục tiện ích'!A8:M35,9,0)))</f>
        <v/>
      </c>
      <c r="J478" s="25" t="str">
        <f ca="1">IF(ISNA(VLOOKUP(A478,'Danh mục biên mục tiện ích'!A8:M35,10,0)),"",IF(LEN(VLOOKUP(A478,'Danh mục biên mục tiện ích'!A8:M35,10,0))=0,"",VLOOKUP(A478,'Danh mục biên mục tiện ích'!A8:M35,10,0)))</f>
        <v/>
      </c>
      <c r="K478" s="25" t="str">
        <f ca="1">IF(ISNA(VLOOKUP(A478,'Danh mục biên mục tiện ích'!A8:M35,11,0)),"",IF(LEN(VLOOKUP(A478,'Danh mục biên mục tiện ích'!A8:M35,11,0))=0,"",VLOOKUP(A478,'Danh mục biên mục tiện ích'!A8:M35,11,0)))</f>
        <v/>
      </c>
      <c r="L478" s="23" t="str">
        <f ca="1">IF(ISNA(VLOOKUP(A478,'Danh mục biên mục tiện ích'!A8:M35,12,0)),"",IF(LEN(VLOOKUP(A478,'Danh mục biên mục tiện ích'!A8:M35,12,0))=0,"",VLOOKUP(A478,'Danh mục biên mục tiện ích'!A8:M35,12,0)))</f>
        <v/>
      </c>
      <c r="M478" s="28" t="str">
        <f ca="1">IF(ISNA(VLOOKUP(A478,'Danh mục biên mục tiện ích'!A8:M35,13,0)),"",IF(LEN(VLOOKUP(A478,'Danh mục biên mục tiện ích'!A8:M35,13,0))=0,"",VLOOKUP(A478,'Danh mục biên mục tiện ích'!A8:M35,13,0)))</f>
        <v/>
      </c>
    </row>
    <row r="479" spans="1:13">
      <c r="A479" s="22" t="str">
        <f ca="1">IF(ISNA(VLOOKUP(A479,'Danh mục biên mục tiện ích'!A8:M35,1,0)),"",IF(LEN(VLOOKUP(A479,'Danh mục biên mục tiện ích'!A8:M35,1,0))=0,"",VLOOKUP(A479,'Danh mục biên mục tiện ích'!A8:M35,1,0)))</f>
        <v/>
      </c>
      <c r="D479" s="25" t="str">
        <f ca="1">IF(ISNA(VLOOKUP(A479,'Danh mục biên mục tiện ích'!A8:M35,4,0)),"",IF(LEN(VLOOKUP(A479,'Danh mục biên mục tiện ích'!A8:M35,4,0))=0,"",VLOOKUP(A479,'Danh mục biên mục tiện ích'!A8:M35,4,0)))</f>
        <v/>
      </c>
      <c r="H479" s="25" t="str">
        <f ca="1">IF(ISNA(VLOOKUP(A479,'Danh mục biên mục tiện ích'!A8:M35,8,0)),"",IF(LEN(VLOOKUP(A479,'Danh mục biên mục tiện ích'!A8:M35,8,0))=0,"",VLOOKUP(A479,'Danh mục biên mục tiện ích'!A8:M35,8,0)))</f>
        <v/>
      </c>
      <c r="I479" s="25" t="str">
        <f ca="1">IF(ISNA(VLOOKUP(A479,'Danh mục biên mục tiện ích'!A8:M35,9,0)),"",IF(LEN(VLOOKUP(A479,'Danh mục biên mục tiện ích'!A8:M35,9,0))=0,"",VLOOKUP(A479,'Danh mục biên mục tiện ích'!A8:M35,9,0)))</f>
        <v/>
      </c>
      <c r="J479" s="25" t="str">
        <f ca="1">IF(ISNA(VLOOKUP(A479,'Danh mục biên mục tiện ích'!A8:M35,10,0)),"",IF(LEN(VLOOKUP(A479,'Danh mục biên mục tiện ích'!A8:M35,10,0))=0,"",VLOOKUP(A479,'Danh mục biên mục tiện ích'!A8:M35,10,0)))</f>
        <v/>
      </c>
      <c r="K479" s="25" t="str">
        <f ca="1">IF(ISNA(VLOOKUP(A479,'Danh mục biên mục tiện ích'!A8:M35,11,0)),"",IF(LEN(VLOOKUP(A479,'Danh mục biên mục tiện ích'!A8:M35,11,0))=0,"",VLOOKUP(A479,'Danh mục biên mục tiện ích'!A8:M35,11,0)))</f>
        <v/>
      </c>
      <c r="L479" s="23" t="str">
        <f ca="1">IF(ISNA(VLOOKUP(A479,'Danh mục biên mục tiện ích'!A8:M35,12,0)),"",IF(LEN(VLOOKUP(A479,'Danh mục biên mục tiện ích'!A8:M35,12,0))=0,"",VLOOKUP(A479,'Danh mục biên mục tiện ích'!A8:M35,12,0)))</f>
        <v/>
      </c>
      <c r="M479" s="28" t="str">
        <f ca="1">IF(ISNA(VLOOKUP(A479,'Danh mục biên mục tiện ích'!A8:M35,13,0)),"",IF(LEN(VLOOKUP(A479,'Danh mục biên mục tiện ích'!A8:M35,13,0))=0,"",VLOOKUP(A479,'Danh mục biên mục tiện ích'!A8:M35,13,0)))</f>
        <v/>
      </c>
    </row>
    <row r="480" spans="1:13">
      <c r="A480" s="22" t="str">
        <f ca="1">IF(ISNA(VLOOKUP(A480,'Danh mục biên mục tiện ích'!A8:M35,1,0)),"",IF(LEN(VLOOKUP(A480,'Danh mục biên mục tiện ích'!A8:M35,1,0))=0,"",VLOOKUP(A480,'Danh mục biên mục tiện ích'!A8:M35,1,0)))</f>
        <v/>
      </c>
      <c r="D480" s="25" t="str">
        <f ca="1">IF(ISNA(VLOOKUP(A480,'Danh mục biên mục tiện ích'!A8:M35,4,0)),"",IF(LEN(VLOOKUP(A480,'Danh mục biên mục tiện ích'!A8:M35,4,0))=0,"",VLOOKUP(A480,'Danh mục biên mục tiện ích'!A8:M35,4,0)))</f>
        <v/>
      </c>
      <c r="H480" s="25" t="str">
        <f ca="1">IF(ISNA(VLOOKUP(A480,'Danh mục biên mục tiện ích'!A8:M35,8,0)),"",IF(LEN(VLOOKUP(A480,'Danh mục biên mục tiện ích'!A8:M35,8,0))=0,"",VLOOKUP(A480,'Danh mục biên mục tiện ích'!A8:M35,8,0)))</f>
        <v/>
      </c>
      <c r="I480" s="25" t="str">
        <f ca="1">IF(ISNA(VLOOKUP(A480,'Danh mục biên mục tiện ích'!A8:M35,9,0)),"",IF(LEN(VLOOKUP(A480,'Danh mục biên mục tiện ích'!A8:M35,9,0))=0,"",VLOOKUP(A480,'Danh mục biên mục tiện ích'!A8:M35,9,0)))</f>
        <v/>
      </c>
      <c r="J480" s="25" t="str">
        <f ca="1">IF(ISNA(VLOOKUP(A480,'Danh mục biên mục tiện ích'!A8:M35,10,0)),"",IF(LEN(VLOOKUP(A480,'Danh mục biên mục tiện ích'!A8:M35,10,0))=0,"",VLOOKUP(A480,'Danh mục biên mục tiện ích'!A8:M35,10,0)))</f>
        <v/>
      </c>
      <c r="K480" s="25" t="str">
        <f ca="1">IF(ISNA(VLOOKUP(A480,'Danh mục biên mục tiện ích'!A8:M35,11,0)),"",IF(LEN(VLOOKUP(A480,'Danh mục biên mục tiện ích'!A8:M35,11,0))=0,"",VLOOKUP(A480,'Danh mục biên mục tiện ích'!A8:M35,11,0)))</f>
        <v/>
      </c>
      <c r="L480" s="23" t="str">
        <f ca="1">IF(ISNA(VLOOKUP(A480,'Danh mục biên mục tiện ích'!A8:M35,12,0)),"",IF(LEN(VLOOKUP(A480,'Danh mục biên mục tiện ích'!A8:M35,12,0))=0,"",VLOOKUP(A480,'Danh mục biên mục tiện ích'!A8:M35,12,0)))</f>
        <v/>
      </c>
      <c r="M480" s="28" t="str">
        <f ca="1">IF(ISNA(VLOOKUP(A480,'Danh mục biên mục tiện ích'!A8:M35,13,0)),"",IF(LEN(VLOOKUP(A480,'Danh mục biên mục tiện ích'!A8:M35,13,0))=0,"",VLOOKUP(A480,'Danh mục biên mục tiện ích'!A8:M35,13,0)))</f>
        <v/>
      </c>
    </row>
    <row r="481" spans="1:13">
      <c r="A481" s="22" t="str">
        <f ca="1">IF(ISNA(VLOOKUP(A481,'Danh mục biên mục tiện ích'!A8:M35,1,0)),"",IF(LEN(VLOOKUP(A481,'Danh mục biên mục tiện ích'!A8:M35,1,0))=0,"",VLOOKUP(A481,'Danh mục biên mục tiện ích'!A8:M35,1,0)))</f>
        <v/>
      </c>
      <c r="D481" s="25" t="str">
        <f ca="1">IF(ISNA(VLOOKUP(A481,'Danh mục biên mục tiện ích'!A8:M35,4,0)),"",IF(LEN(VLOOKUP(A481,'Danh mục biên mục tiện ích'!A8:M35,4,0))=0,"",VLOOKUP(A481,'Danh mục biên mục tiện ích'!A8:M35,4,0)))</f>
        <v/>
      </c>
      <c r="H481" s="25" t="str">
        <f ca="1">IF(ISNA(VLOOKUP(A481,'Danh mục biên mục tiện ích'!A8:M35,8,0)),"",IF(LEN(VLOOKUP(A481,'Danh mục biên mục tiện ích'!A8:M35,8,0))=0,"",VLOOKUP(A481,'Danh mục biên mục tiện ích'!A8:M35,8,0)))</f>
        <v/>
      </c>
      <c r="I481" s="25" t="str">
        <f ca="1">IF(ISNA(VLOOKUP(A481,'Danh mục biên mục tiện ích'!A8:M35,9,0)),"",IF(LEN(VLOOKUP(A481,'Danh mục biên mục tiện ích'!A8:M35,9,0))=0,"",VLOOKUP(A481,'Danh mục biên mục tiện ích'!A8:M35,9,0)))</f>
        <v/>
      </c>
      <c r="J481" s="25" t="str">
        <f ca="1">IF(ISNA(VLOOKUP(A481,'Danh mục biên mục tiện ích'!A8:M35,10,0)),"",IF(LEN(VLOOKUP(A481,'Danh mục biên mục tiện ích'!A8:M35,10,0))=0,"",VLOOKUP(A481,'Danh mục biên mục tiện ích'!A8:M35,10,0)))</f>
        <v/>
      </c>
      <c r="K481" s="25" t="str">
        <f ca="1">IF(ISNA(VLOOKUP(A481,'Danh mục biên mục tiện ích'!A8:M35,11,0)),"",IF(LEN(VLOOKUP(A481,'Danh mục biên mục tiện ích'!A8:M35,11,0))=0,"",VLOOKUP(A481,'Danh mục biên mục tiện ích'!A8:M35,11,0)))</f>
        <v/>
      </c>
      <c r="L481" s="23" t="str">
        <f ca="1">IF(ISNA(VLOOKUP(A481,'Danh mục biên mục tiện ích'!A8:M35,12,0)),"",IF(LEN(VLOOKUP(A481,'Danh mục biên mục tiện ích'!A8:M35,12,0))=0,"",VLOOKUP(A481,'Danh mục biên mục tiện ích'!A8:M35,12,0)))</f>
        <v/>
      </c>
      <c r="M481" s="28" t="str">
        <f ca="1">IF(ISNA(VLOOKUP(A481,'Danh mục biên mục tiện ích'!A8:M35,13,0)),"",IF(LEN(VLOOKUP(A481,'Danh mục biên mục tiện ích'!A8:M35,13,0))=0,"",VLOOKUP(A481,'Danh mục biên mục tiện ích'!A8:M35,13,0)))</f>
        <v/>
      </c>
    </row>
    <row r="482" spans="1:13">
      <c r="A482" s="22" t="str">
        <f ca="1">IF(ISNA(VLOOKUP(A482,'Danh mục biên mục tiện ích'!A8:M35,1,0)),"",IF(LEN(VLOOKUP(A482,'Danh mục biên mục tiện ích'!A8:M35,1,0))=0,"",VLOOKUP(A482,'Danh mục biên mục tiện ích'!A8:M35,1,0)))</f>
        <v/>
      </c>
      <c r="D482" s="25" t="str">
        <f ca="1">IF(ISNA(VLOOKUP(A482,'Danh mục biên mục tiện ích'!A8:M35,4,0)),"",IF(LEN(VLOOKUP(A482,'Danh mục biên mục tiện ích'!A8:M35,4,0))=0,"",VLOOKUP(A482,'Danh mục biên mục tiện ích'!A8:M35,4,0)))</f>
        <v/>
      </c>
      <c r="H482" s="25" t="str">
        <f ca="1">IF(ISNA(VLOOKUP(A482,'Danh mục biên mục tiện ích'!A8:M35,8,0)),"",IF(LEN(VLOOKUP(A482,'Danh mục biên mục tiện ích'!A8:M35,8,0))=0,"",VLOOKUP(A482,'Danh mục biên mục tiện ích'!A8:M35,8,0)))</f>
        <v/>
      </c>
      <c r="I482" s="25" t="str">
        <f ca="1">IF(ISNA(VLOOKUP(A482,'Danh mục biên mục tiện ích'!A8:M35,9,0)),"",IF(LEN(VLOOKUP(A482,'Danh mục biên mục tiện ích'!A8:M35,9,0))=0,"",VLOOKUP(A482,'Danh mục biên mục tiện ích'!A8:M35,9,0)))</f>
        <v/>
      </c>
      <c r="J482" s="25" t="str">
        <f ca="1">IF(ISNA(VLOOKUP(A482,'Danh mục biên mục tiện ích'!A8:M35,10,0)),"",IF(LEN(VLOOKUP(A482,'Danh mục biên mục tiện ích'!A8:M35,10,0))=0,"",VLOOKUP(A482,'Danh mục biên mục tiện ích'!A8:M35,10,0)))</f>
        <v/>
      </c>
      <c r="K482" s="25" t="str">
        <f ca="1">IF(ISNA(VLOOKUP(A482,'Danh mục biên mục tiện ích'!A8:M35,11,0)),"",IF(LEN(VLOOKUP(A482,'Danh mục biên mục tiện ích'!A8:M35,11,0))=0,"",VLOOKUP(A482,'Danh mục biên mục tiện ích'!A8:M35,11,0)))</f>
        <v/>
      </c>
      <c r="L482" s="23" t="str">
        <f ca="1">IF(ISNA(VLOOKUP(A482,'Danh mục biên mục tiện ích'!A8:M35,12,0)),"",IF(LEN(VLOOKUP(A482,'Danh mục biên mục tiện ích'!A8:M35,12,0))=0,"",VLOOKUP(A482,'Danh mục biên mục tiện ích'!A8:M35,12,0)))</f>
        <v/>
      </c>
      <c r="M482" s="28" t="str">
        <f ca="1">IF(ISNA(VLOOKUP(A482,'Danh mục biên mục tiện ích'!A8:M35,13,0)),"",IF(LEN(VLOOKUP(A482,'Danh mục biên mục tiện ích'!A8:M35,13,0))=0,"",VLOOKUP(A482,'Danh mục biên mục tiện ích'!A8:M35,13,0)))</f>
        <v/>
      </c>
    </row>
    <row r="483" spans="1:13">
      <c r="A483" s="22" t="str">
        <f ca="1">IF(ISNA(VLOOKUP(A483,'Danh mục biên mục tiện ích'!A8:M35,1,0)),"",IF(LEN(VLOOKUP(A483,'Danh mục biên mục tiện ích'!A8:M35,1,0))=0,"",VLOOKUP(A483,'Danh mục biên mục tiện ích'!A8:M35,1,0)))</f>
        <v/>
      </c>
      <c r="D483" s="25" t="str">
        <f ca="1">IF(ISNA(VLOOKUP(A483,'Danh mục biên mục tiện ích'!A8:M35,4,0)),"",IF(LEN(VLOOKUP(A483,'Danh mục biên mục tiện ích'!A8:M35,4,0))=0,"",VLOOKUP(A483,'Danh mục biên mục tiện ích'!A8:M35,4,0)))</f>
        <v/>
      </c>
      <c r="H483" s="25" t="str">
        <f ca="1">IF(ISNA(VLOOKUP(A483,'Danh mục biên mục tiện ích'!A8:M35,8,0)),"",IF(LEN(VLOOKUP(A483,'Danh mục biên mục tiện ích'!A8:M35,8,0))=0,"",VLOOKUP(A483,'Danh mục biên mục tiện ích'!A8:M35,8,0)))</f>
        <v/>
      </c>
      <c r="I483" s="25" t="str">
        <f ca="1">IF(ISNA(VLOOKUP(A483,'Danh mục biên mục tiện ích'!A8:M35,9,0)),"",IF(LEN(VLOOKUP(A483,'Danh mục biên mục tiện ích'!A8:M35,9,0))=0,"",VLOOKUP(A483,'Danh mục biên mục tiện ích'!A8:M35,9,0)))</f>
        <v/>
      </c>
      <c r="J483" s="25" t="str">
        <f ca="1">IF(ISNA(VLOOKUP(A483,'Danh mục biên mục tiện ích'!A8:M35,10,0)),"",IF(LEN(VLOOKUP(A483,'Danh mục biên mục tiện ích'!A8:M35,10,0))=0,"",VLOOKUP(A483,'Danh mục biên mục tiện ích'!A8:M35,10,0)))</f>
        <v/>
      </c>
      <c r="K483" s="25" t="str">
        <f ca="1">IF(ISNA(VLOOKUP(A483,'Danh mục biên mục tiện ích'!A8:M35,11,0)),"",IF(LEN(VLOOKUP(A483,'Danh mục biên mục tiện ích'!A8:M35,11,0))=0,"",VLOOKUP(A483,'Danh mục biên mục tiện ích'!A8:M35,11,0)))</f>
        <v/>
      </c>
      <c r="L483" s="23" t="str">
        <f ca="1">IF(ISNA(VLOOKUP(A483,'Danh mục biên mục tiện ích'!A8:M35,12,0)),"",IF(LEN(VLOOKUP(A483,'Danh mục biên mục tiện ích'!A8:M35,12,0))=0,"",VLOOKUP(A483,'Danh mục biên mục tiện ích'!A8:M35,12,0)))</f>
        <v/>
      </c>
      <c r="M483" s="28" t="str">
        <f ca="1">IF(ISNA(VLOOKUP(A483,'Danh mục biên mục tiện ích'!A8:M35,13,0)),"",IF(LEN(VLOOKUP(A483,'Danh mục biên mục tiện ích'!A8:M35,13,0))=0,"",VLOOKUP(A483,'Danh mục biên mục tiện ích'!A8:M35,13,0)))</f>
        <v/>
      </c>
    </row>
    <row r="484" spans="1:13">
      <c r="A484" s="22" t="str">
        <f ca="1">IF(ISNA(VLOOKUP(A484,'Danh mục biên mục tiện ích'!A8:M35,1,0)),"",IF(LEN(VLOOKUP(A484,'Danh mục biên mục tiện ích'!A8:M35,1,0))=0,"",VLOOKUP(A484,'Danh mục biên mục tiện ích'!A8:M35,1,0)))</f>
        <v/>
      </c>
      <c r="D484" s="25" t="str">
        <f ca="1">IF(ISNA(VLOOKUP(A484,'Danh mục biên mục tiện ích'!A8:M35,4,0)),"",IF(LEN(VLOOKUP(A484,'Danh mục biên mục tiện ích'!A8:M35,4,0))=0,"",VLOOKUP(A484,'Danh mục biên mục tiện ích'!A8:M35,4,0)))</f>
        <v/>
      </c>
      <c r="H484" s="25" t="str">
        <f ca="1">IF(ISNA(VLOOKUP(A484,'Danh mục biên mục tiện ích'!A8:M35,8,0)),"",IF(LEN(VLOOKUP(A484,'Danh mục biên mục tiện ích'!A8:M35,8,0))=0,"",VLOOKUP(A484,'Danh mục biên mục tiện ích'!A8:M35,8,0)))</f>
        <v/>
      </c>
      <c r="I484" s="25" t="str">
        <f ca="1">IF(ISNA(VLOOKUP(A484,'Danh mục biên mục tiện ích'!A8:M35,9,0)),"",IF(LEN(VLOOKUP(A484,'Danh mục biên mục tiện ích'!A8:M35,9,0))=0,"",VLOOKUP(A484,'Danh mục biên mục tiện ích'!A8:M35,9,0)))</f>
        <v/>
      </c>
      <c r="J484" s="25" t="str">
        <f ca="1">IF(ISNA(VLOOKUP(A484,'Danh mục biên mục tiện ích'!A8:M35,10,0)),"",IF(LEN(VLOOKUP(A484,'Danh mục biên mục tiện ích'!A8:M35,10,0))=0,"",VLOOKUP(A484,'Danh mục biên mục tiện ích'!A8:M35,10,0)))</f>
        <v/>
      </c>
      <c r="K484" s="25" t="str">
        <f ca="1">IF(ISNA(VLOOKUP(A484,'Danh mục biên mục tiện ích'!A8:M35,11,0)),"",IF(LEN(VLOOKUP(A484,'Danh mục biên mục tiện ích'!A8:M35,11,0))=0,"",VLOOKUP(A484,'Danh mục biên mục tiện ích'!A8:M35,11,0)))</f>
        <v/>
      </c>
      <c r="L484" s="23" t="str">
        <f ca="1">IF(ISNA(VLOOKUP(A484,'Danh mục biên mục tiện ích'!A8:M35,12,0)),"",IF(LEN(VLOOKUP(A484,'Danh mục biên mục tiện ích'!A8:M35,12,0))=0,"",VLOOKUP(A484,'Danh mục biên mục tiện ích'!A8:M35,12,0)))</f>
        <v/>
      </c>
      <c r="M484" s="28" t="str">
        <f ca="1">IF(ISNA(VLOOKUP(A484,'Danh mục biên mục tiện ích'!A8:M35,13,0)),"",IF(LEN(VLOOKUP(A484,'Danh mục biên mục tiện ích'!A8:M35,13,0))=0,"",VLOOKUP(A484,'Danh mục biên mục tiện ích'!A8:M35,13,0)))</f>
        <v/>
      </c>
    </row>
    <row r="485" spans="1:13">
      <c r="A485" s="22" t="str">
        <f ca="1">IF(ISNA(VLOOKUP(A485,'Danh mục biên mục tiện ích'!A8:M35,1,0)),"",IF(LEN(VLOOKUP(A485,'Danh mục biên mục tiện ích'!A8:M35,1,0))=0,"",VLOOKUP(A485,'Danh mục biên mục tiện ích'!A8:M35,1,0)))</f>
        <v/>
      </c>
      <c r="D485" s="25" t="str">
        <f ca="1">IF(ISNA(VLOOKUP(A485,'Danh mục biên mục tiện ích'!A8:M35,4,0)),"",IF(LEN(VLOOKUP(A485,'Danh mục biên mục tiện ích'!A8:M35,4,0))=0,"",VLOOKUP(A485,'Danh mục biên mục tiện ích'!A8:M35,4,0)))</f>
        <v/>
      </c>
      <c r="H485" s="25" t="str">
        <f ca="1">IF(ISNA(VLOOKUP(A485,'Danh mục biên mục tiện ích'!A8:M35,8,0)),"",IF(LEN(VLOOKUP(A485,'Danh mục biên mục tiện ích'!A8:M35,8,0))=0,"",VLOOKUP(A485,'Danh mục biên mục tiện ích'!A8:M35,8,0)))</f>
        <v/>
      </c>
      <c r="I485" s="25" t="str">
        <f ca="1">IF(ISNA(VLOOKUP(A485,'Danh mục biên mục tiện ích'!A8:M35,9,0)),"",IF(LEN(VLOOKUP(A485,'Danh mục biên mục tiện ích'!A8:M35,9,0))=0,"",VLOOKUP(A485,'Danh mục biên mục tiện ích'!A8:M35,9,0)))</f>
        <v/>
      </c>
      <c r="J485" s="25" t="str">
        <f ca="1">IF(ISNA(VLOOKUP(A485,'Danh mục biên mục tiện ích'!A8:M35,10,0)),"",IF(LEN(VLOOKUP(A485,'Danh mục biên mục tiện ích'!A8:M35,10,0))=0,"",VLOOKUP(A485,'Danh mục biên mục tiện ích'!A8:M35,10,0)))</f>
        <v/>
      </c>
      <c r="K485" s="25" t="str">
        <f ca="1">IF(ISNA(VLOOKUP(A485,'Danh mục biên mục tiện ích'!A8:M35,11,0)),"",IF(LEN(VLOOKUP(A485,'Danh mục biên mục tiện ích'!A8:M35,11,0))=0,"",VLOOKUP(A485,'Danh mục biên mục tiện ích'!A8:M35,11,0)))</f>
        <v/>
      </c>
      <c r="L485" s="23" t="str">
        <f ca="1">IF(ISNA(VLOOKUP(A485,'Danh mục biên mục tiện ích'!A8:M35,12,0)),"",IF(LEN(VLOOKUP(A485,'Danh mục biên mục tiện ích'!A8:M35,12,0))=0,"",VLOOKUP(A485,'Danh mục biên mục tiện ích'!A8:M35,12,0)))</f>
        <v/>
      </c>
      <c r="M485" s="28" t="str">
        <f ca="1">IF(ISNA(VLOOKUP(A485,'Danh mục biên mục tiện ích'!A8:M35,13,0)),"",IF(LEN(VLOOKUP(A485,'Danh mục biên mục tiện ích'!A8:M35,13,0))=0,"",VLOOKUP(A485,'Danh mục biên mục tiện ích'!A8:M35,13,0)))</f>
        <v/>
      </c>
    </row>
    <row r="486" spans="1:13">
      <c r="A486" s="22" t="str">
        <f ca="1">IF(ISNA(VLOOKUP(A486,'Danh mục biên mục tiện ích'!A8:M35,1,0)),"",IF(LEN(VLOOKUP(A486,'Danh mục biên mục tiện ích'!A8:M35,1,0))=0,"",VLOOKUP(A486,'Danh mục biên mục tiện ích'!A8:M35,1,0)))</f>
        <v/>
      </c>
      <c r="D486" s="25" t="str">
        <f ca="1">IF(ISNA(VLOOKUP(A486,'Danh mục biên mục tiện ích'!A8:M35,4,0)),"",IF(LEN(VLOOKUP(A486,'Danh mục biên mục tiện ích'!A8:M35,4,0))=0,"",VLOOKUP(A486,'Danh mục biên mục tiện ích'!A8:M35,4,0)))</f>
        <v/>
      </c>
      <c r="H486" s="25" t="str">
        <f ca="1">IF(ISNA(VLOOKUP(A486,'Danh mục biên mục tiện ích'!A8:M35,8,0)),"",IF(LEN(VLOOKUP(A486,'Danh mục biên mục tiện ích'!A8:M35,8,0))=0,"",VLOOKUP(A486,'Danh mục biên mục tiện ích'!A8:M35,8,0)))</f>
        <v/>
      </c>
      <c r="I486" s="25" t="str">
        <f ca="1">IF(ISNA(VLOOKUP(A486,'Danh mục biên mục tiện ích'!A8:M35,9,0)),"",IF(LEN(VLOOKUP(A486,'Danh mục biên mục tiện ích'!A8:M35,9,0))=0,"",VLOOKUP(A486,'Danh mục biên mục tiện ích'!A8:M35,9,0)))</f>
        <v/>
      </c>
      <c r="J486" s="25" t="str">
        <f ca="1">IF(ISNA(VLOOKUP(A486,'Danh mục biên mục tiện ích'!A8:M35,10,0)),"",IF(LEN(VLOOKUP(A486,'Danh mục biên mục tiện ích'!A8:M35,10,0))=0,"",VLOOKUP(A486,'Danh mục biên mục tiện ích'!A8:M35,10,0)))</f>
        <v/>
      </c>
      <c r="K486" s="25" t="str">
        <f ca="1">IF(ISNA(VLOOKUP(A486,'Danh mục biên mục tiện ích'!A8:M35,11,0)),"",IF(LEN(VLOOKUP(A486,'Danh mục biên mục tiện ích'!A8:M35,11,0))=0,"",VLOOKUP(A486,'Danh mục biên mục tiện ích'!A8:M35,11,0)))</f>
        <v/>
      </c>
      <c r="L486" s="23" t="str">
        <f ca="1">IF(ISNA(VLOOKUP(A486,'Danh mục biên mục tiện ích'!A8:M35,12,0)),"",IF(LEN(VLOOKUP(A486,'Danh mục biên mục tiện ích'!A8:M35,12,0))=0,"",VLOOKUP(A486,'Danh mục biên mục tiện ích'!A8:M35,12,0)))</f>
        <v/>
      </c>
      <c r="M486" s="28" t="str">
        <f ca="1">IF(ISNA(VLOOKUP(A486,'Danh mục biên mục tiện ích'!A8:M35,13,0)),"",IF(LEN(VLOOKUP(A486,'Danh mục biên mục tiện ích'!A8:M35,13,0))=0,"",VLOOKUP(A486,'Danh mục biên mục tiện ích'!A8:M35,13,0)))</f>
        <v/>
      </c>
    </row>
    <row r="487" spans="1:13">
      <c r="A487" s="22" t="str">
        <f ca="1">IF(ISNA(VLOOKUP(A487,'Danh mục biên mục tiện ích'!A8:M35,1,0)),"",IF(LEN(VLOOKUP(A487,'Danh mục biên mục tiện ích'!A8:M35,1,0))=0,"",VLOOKUP(A487,'Danh mục biên mục tiện ích'!A8:M35,1,0)))</f>
        <v/>
      </c>
      <c r="D487" s="25" t="str">
        <f ca="1">IF(ISNA(VLOOKUP(A487,'Danh mục biên mục tiện ích'!A8:M35,4,0)),"",IF(LEN(VLOOKUP(A487,'Danh mục biên mục tiện ích'!A8:M35,4,0))=0,"",VLOOKUP(A487,'Danh mục biên mục tiện ích'!A8:M35,4,0)))</f>
        <v/>
      </c>
      <c r="H487" s="25" t="str">
        <f ca="1">IF(ISNA(VLOOKUP(A487,'Danh mục biên mục tiện ích'!A8:M35,8,0)),"",IF(LEN(VLOOKUP(A487,'Danh mục biên mục tiện ích'!A8:M35,8,0))=0,"",VLOOKUP(A487,'Danh mục biên mục tiện ích'!A8:M35,8,0)))</f>
        <v/>
      </c>
      <c r="I487" s="25" t="str">
        <f ca="1">IF(ISNA(VLOOKUP(A487,'Danh mục biên mục tiện ích'!A8:M35,9,0)),"",IF(LEN(VLOOKUP(A487,'Danh mục biên mục tiện ích'!A8:M35,9,0))=0,"",VLOOKUP(A487,'Danh mục biên mục tiện ích'!A8:M35,9,0)))</f>
        <v/>
      </c>
      <c r="J487" s="25" t="str">
        <f ca="1">IF(ISNA(VLOOKUP(A487,'Danh mục biên mục tiện ích'!A8:M35,10,0)),"",IF(LEN(VLOOKUP(A487,'Danh mục biên mục tiện ích'!A8:M35,10,0))=0,"",VLOOKUP(A487,'Danh mục biên mục tiện ích'!A8:M35,10,0)))</f>
        <v/>
      </c>
      <c r="K487" s="25" t="str">
        <f ca="1">IF(ISNA(VLOOKUP(A487,'Danh mục biên mục tiện ích'!A8:M35,11,0)),"",IF(LEN(VLOOKUP(A487,'Danh mục biên mục tiện ích'!A8:M35,11,0))=0,"",VLOOKUP(A487,'Danh mục biên mục tiện ích'!A8:M35,11,0)))</f>
        <v/>
      </c>
      <c r="L487" s="23" t="str">
        <f ca="1">IF(ISNA(VLOOKUP(A487,'Danh mục biên mục tiện ích'!A8:M35,12,0)),"",IF(LEN(VLOOKUP(A487,'Danh mục biên mục tiện ích'!A8:M35,12,0))=0,"",VLOOKUP(A487,'Danh mục biên mục tiện ích'!A8:M35,12,0)))</f>
        <v/>
      </c>
      <c r="M487" s="28" t="str">
        <f ca="1">IF(ISNA(VLOOKUP(A487,'Danh mục biên mục tiện ích'!A8:M35,13,0)),"",IF(LEN(VLOOKUP(A487,'Danh mục biên mục tiện ích'!A8:M35,13,0))=0,"",VLOOKUP(A487,'Danh mục biên mục tiện ích'!A8:M35,13,0)))</f>
        <v/>
      </c>
    </row>
    <row r="488" spans="1:13">
      <c r="A488" s="22" t="str">
        <f ca="1">IF(ISNA(VLOOKUP(A488,'Danh mục biên mục tiện ích'!A8:M35,1,0)),"",IF(LEN(VLOOKUP(A488,'Danh mục biên mục tiện ích'!A8:M35,1,0))=0,"",VLOOKUP(A488,'Danh mục biên mục tiện ích'!A8:M35,1,0)))</f>
        <v/>
      </c>
      <c r="D488" s="25" t="str">
        <f ca="1">IF(ISNA(VLOOKUP(A488,'Danh mục biên mục tiện ích'!A8:M35,4,0)),"",IF(LEN(VLOOKUP(A488,'Danh mục biên mục tiện ích'!A8:M35,4,0))=0,"",VLOOKUP(A488,'Danh mục biên mục tiện ích'!A8:M35,4,0)))</f>
        <v/>
      </c>
      <c r="H488" s="25" t="str">
        <f ca="1">IF(ISNA(VLOOKUP(A488,'Danh mục biên mục tiện ích'!A8:M35,8,0)),"",IF(LEN(VLOOKUP(A488,'Danh mục biên mục tiện ích'!A8:M35,8,0))=0,"",VLOOKUP(A488,'Danh mục biên mục tiện ích'!A8:M35,8,0)))</f>
        <v/>
      </c>
      <c r="I488" s="25" t="str">
        <f ca="1">IF(ISNA(VLOOKUP(A488,'Danh mục biên mục tiện ích'!A8:M35,9,0)),"",IF(LEN(VLOOKUP(A488,'Danh mục biên mục tiện ích'!A8:M35,9,0))=0,"",VLOOKUP(A488,'Danh mục biên mục tiện ích'!A8:M35,9,0)))</f>
        <v/>
      </c>
      <c r="J488" s="25" t="str">
        <f ca="1">IF(ISNA(VLOOKUP(A488,'Danh mục biên mục tiện ích'!A8:M35,10,0)),"",IF(LEN(VLOOKUP(A488,'Danh mục biên mục tiện ích'!A8:M35,10,0))=0,"",VLOOKUP(A488,'Danh mục biên mục tiện ích'!A8:M35,10,0)))</f>
        <v/>
      </c>
      <c r="K488" s="25" t="str">
        <f ca="1">IF(ISNA(VLOOKUP(A488,'Danh mục biên mục tiện ích'!A8:M35,11,0)),"",IF(LEN(VLOOKUP(A488,'Danh mục biên mục tiện ích'!A8:M35,11,0))=0,"",VLOOKUP(A488,'Danh mục biên mục tiện ích'!A8:M35,11,0)))</f>
        <v/>
      </c>
      <c r="L488" s="23" t="str">
        <f ca="1">IF(ISNA(VLOOKUP(A488,'Danh mục biên mục tiện ích'!A8:M35,12,0)),"",IF(LEN(VLOOKUP(A488,'Danh mục biên mục tiện ích'!A8:M35,12,0))=0,"",VLOOKUP(A488,'Danh mục biên mục tiện ích'!A8:M35,12,0)))</f>
        <v/>
      </c>
      <c r="M488" s="28" t="str">
        <f ca="1">IF(ISNA(VLOOKUP(A488,'Danh mục biên mục tiện ích'!A8:M35,13,0)),"",IF(LEN(VLOOKUP(A488,'Danh mục biên mục tiện ích'!A8:M35,13,0))=0,"",VLOOKUP(A488,'Danh mục biên mục tiện ích'!A8:M35,13,0)))</f>
        <v/>
      </c>
    </row>
    <row r="489" spans="1:13">
      <c r="A489" s="22" t="str">
        <f ca="1">IF(ISNA(VLOOKUP(A489,'Danh mục biên mục tiện ích'!A8:M35,1,0)),"",IF(LEN(VLOOKUP(A489,'Danh mục biên mục tiện ích'!A8:M35,1,0))=0,"",VLOOKUP(A489,'Danh mục biên mục tiện ích'!A8:M35,1,0)))</f>
        <v/>
      </c>
      <c r="D489" s="25" t="str">
        <f ca="1">IF(ISNA(VLOOKUP(A489,'Danh mục biên mục tiện ích'!A8:M35,4,0)),"",IF(LEN(VLOOKUP(A489,'Danh mục biên mục tiện ích'!A8:M35,4,0))=0,"",VLOOKUP(A489,'Danh mục biên mục tiện ích'!A8:M35,4,0)))</f>
        <v/>
      </c>
      <c r="H489" s="25" t="str">
        <f ca="1">IF(ISNA(VLOOKUP(A489,'Danh mục biên mục tiện ích'!A8:M35,8,0)),"",IF(LEN(VLOOKUP(A489,'Danh mục biên mục tiện ích'!A8:M35,8,0))=0,"",VLOOKUP(A489,'Danh mục biên mục tiện ích'!A8:M35,8,0)))</f>
        <v/>
      </c>
      <c r="I489" s="25" t="str">
        <f ca="1">IF(ISNA(VLOOKUP(A489,'Danh mục biên mục tiện ích'!A8:M35,9,0)),"",IF(LEN(VLOOKUP(A489,'Danh mục biên mục tiện ích'!A8:M35,9,0))=0,"",VLOOKUP(A489,'Danh mục biên mục tiện ích'!A8:M35,9,0)))</f>
        <v/>
      </c>
      <c r="J489" s="25" t="str">
        <f ca="1">IF(ISNA(VLOOKUP(A489,'Danh mục biên mục tiện ích'!A8:M35,10,0)),"",IF(LEN(VLOOKUP(A489,'Danh mục biên mục tiện ích'!A8:M35,10,0))=0,"",VLOOKUP(A489,'Danh mục biên mục tiện ích'!A8:M35,10,0)))</f>
        <v/>
      </c>
      <c r="K489" s="25" t="str">
        <f ca="1">IF(ISNA(VLOOKUP(A489,'Danh mục biên mục tiện ích'!A8:M35,11,0)),"",IF(LEN(VLOOKUP(A489,'Danh mục biên mục tiện ích'!A8:M35,11,0))=0,"",VLOOKUP(A489,'Danh mục biên mục tiện ích'!A8:M35,11,0)))</f>
        <v/>
      </c>
      <c r="L489" s="23" t="str">
        <f ca="1">IF(ISNA(VLOOKUP(A489,'Danh mục biên mục tiện ích'!A8:M35,12,0)),"",IF(LEN(VLOOKUP(A489,'Danh mục biên mục tiện ích'!A8:M35,12,0))=0,"",VLOOKUP(A489,'Danh mục biên mục tiện ích'!A8:M35,12,0)))</f>
        <v/>
      </c>
      <c r="M489" s="28" t="str">
        <f ca="1">IF(ISNA(VLOOKUP(A489,'Danh mục biên mục tiện ích'!A8:M35,13,0)),"",IF(LEN(VLOOKUP(A489,'Danh mục biên mục tiện ích'!A8:M35,13,0))=0,"",VLOOKUP(A489,'Danh mục biên mục tiện ích'!A8:M35,13,0)))</f>
        <v/>
      </c>
    </row>
    <row r="490" spans="1:13">
      <c r="A490" s="22" t="str">
        <f ca="1">IF(ISNA(VLOOKUP(A490,'Danh mục biên mục tiện ích'!A8:M35,1,0)),"",IF(LEN(VLOOKUP(A490,'Danh mục biên mục tiện ích'!A8:M35,1,0))=0,"",VLOOKUP(A490,'Danh mục biên mục tiện ích'!A8:M35,1,0)))</f>
        <v/>
      </c>
      <c r="D490" s="25" t="str">
        <f ca="1">IF(ISNA(VLOOKUP(A490,'Danh mục biên mục tiện ích'!A8:M35,4,0)),"",IF(LEN(VLOOKUP(A490,'Danh mục biên mục tiện ích'!A8:M35,4,0))=0,"",VLOOKUP(A490,'Danh mục biên mục tiện ích'!A8:M35,4,0)))</f>
        <v/>
      </c>
      <c r="H490" s="25" t="str">
        <f ca="1">IF(ISNA(VLOOKUP(A490,'Danh mục biên mục tiện ích'!A8:M35,8,0)),"",IF(LEN(VLOOKUP(A490,'Danh mục biên mục tiện ích'!A8:M35,8,0))=0,"",VLOOKUP(A490,'Danh mục biên mục tiện ích'!A8:M35,8,0)))</f>
        <v/>
      </c>
      <c r="I490" s="25" t="str">
        <f ca="1">IF(ISNA(VLOOKUP(A490,'Danh mục biên mục tiện ích'!A8:M35,9,0)),"",IF(LEN(VLOOKUP(A490,'Danh mục biên mục tiện ích'!A8:M35,9,0))=0,"",VLOOKUP(A490,'Danh mục biên mục tiện ích'!A8:M35,9,0)))</f>
        <v/>
      </c>
      <c r="J490" s="25" t="str">
        <f ca="1">IF(ISNA(VLOOKUP(A490,'Danh mục biên mục tiện ích'!A8:M35,10,0)),"",IF(LEN(VLOOKUP(A490,'Danh mục biên mục tiện ích'!A8:M35,10,0))=0,"",VLOOKUP(A490,'Danh mục biên mục tiện ích'!A8:M35,10,0)))</f>
        <v/>
      </c>
      <c r="K490" s="25" t="str">
        <f ca="1">IF(ISNA(VLOOKUP(A490,'Danh mục biên mục tiện ích'!A8:M35,11,0)),"",IF(LEN(VLOOKUP(A490,'Danh mục biên mục tiện ích'!A8:M35,11,0))=0,"",VLOOKUP(A490,'Danh mục biên mục tiện ích'!A8:M35,11,0)))</f>
        <v/>
      </c>
      <c r="L490" s="23" t="str">
        <f ca="1">IF(ISNA(VLOOKUP(A490,'Danh mục biên mục tiện ích'!A8:M35,12,0)),"",IF(LEN(VLOOKUP(A490,'Danh mục biên mục tiện ích'!A8:M35,12,0))=0,"",VLOOKUP(A490,'Danh mục biên mục tiện ích'!A8:M35,12,0)))</f>
        <v/>
      </c>
      <c r="M490" s="28" t="str">
        <f ca="1">IF(ISNA(VLOOKUP(A490,'Danh mục biên mục tiện ích'!A8:M35,13,0)),"",IF(LEN(VLOOKUP(A490,'Danh mục biên mục tiện ích'!A8:M35,13,0))=0,"",VLOOKUP(A490,'Danh mục biên mục tiện ích'!A8:M35,13,0)))</f>
        <v/>
      </c>
    </row>
    <row r="491" spans="1:13">
      <c r="A491" s="22" t="str">
        <f ca="1">IF(ISNA(VLOOKUP(A491,'Danh mục biên mục tiện ích'!A8:M35,1,0)),"",IF(LEN(VLOOKUP(A491,'Danh mục biên mục tiện ích'!A8:M35,1,0))=0,"",VLOOKUP(A491,'Danh mục biên mục tiện ích'!A8:M35,1,0)))</f>
        <v/>
      </c>
      <c r="D491" s="25" t="str">
        <f ca="1">IF(ISNA(VLOOKUP(A491,'Danh mục biên mục tiện ích'!A8:M35,4,0)),"",IF(LEN(VLOOKUP(A491,'Danh mục biên mục tiện ích'!A8:M35,4,0))=0,"",VLOOKUP(A491,'Danh mục biên mục tiện ích'!A8:M35,4,0)))</f>
        <v/>
      </c>
      <c r="H491" s="25" t="str">
        <f ca="1">IF(ISNA(VLOOKUP(A491,'Danh mục biên mục tiện ích'!A8:M35,8,0)),"",IF(LEN(VLOOKUP(A491,'Danh mục biên mục tiện ích'!A8:M35,8,0))=0,"",VLOOKUP(A491,'Danh mục biên mục tiện ích'!A8:M35,8,0)))</f>
        <v/>
      </c>
      <c r="I491" s="25" t="str">
        <f ca="1">IF(ISNA(VLOOKUP(A491,'Danh mục biên mục tiện ích'!A8:M35,9,0)),"",IF(LEN(VLOOKUP(A491,'Danh mục biên mục tiện ích'!A8:M35,9,0))=0,"",VLOOKUP(A491,'Danh mục biên mục tiện ích'!A8:M35,9,0)))</f>
        <v/>
      </c>
      <c r="J491" s="25" t="str">
        <f ca="1">IF(ISNA(VLOOKUP(A491,'Danh mục biên mục tiện ích'!A8:M35,10,0)),"",IF(LEN(VLOOKUP(A491,'Danh mục biên mục tiện ích'!A8:M35,10,0))=0,"",VLOOKUP(A491,'Danh mục biên mục tiện ích'!A8:M35,10,0)))</f>
        <v/>
      </c>
      <c r="K491" s="25" t="str">
        <f ca="1">IF(ISNA(VLOOKUP(A491,'Danh mục biên mục tiện ích'!A8:M35,11,0)),"",IF(LEN(VLOOKUP(A491,'Danh mục biên mục tiện ích'!A8:M35,11,0))=0,"",VLOOKUP(A491,'Danh mục biên mục tiện ích'!A8:M35,11,0)))</f>
        <v/>
      </c>
      <c r="L491" s="23" t="str">
        <f ca="1">IF(ISNA(VLOOKUP(A491,'Danh mục biên mục tiện ích'!A8:M35,12,0)),"",IF(LEN(VLOOKUP(A491,'Danh mục biên mục tiện ích'!A8:M35,12,0))=0,"",VLOOKUP(A491,'Danh mục biên mục tiện ích'!A8:M35,12,0)))</f>
        <v/>
      </c>
      <c r="M491" s="28" t="str">
        <f ca="1">IF(ISNA(VLOOKUP(A491,'Danh mục biên mục tiện ích'!A8:M35,13,0)),"",IF(LEN(VLOOKUP(A491,'Danh mục biên mục tiện ích'!A8:M35,13,0))=0,"",VLOOKUP(A491,'Danh mục biên mục tiện ích'!A8:M35,13,0)))</f>
        <v/>
      </c>
    </row>
    <row r="492" spans="1:13">
      <c r="A492" s="22" t="str">
        <f ca="1">IF(ISNA(VLOOKUP(A492,'Danh mục biên mục tiện ích'!A8:M35,1,0)),"",IF(LEN(VLOOKUP(A492,'Danh mục biên mục tiện ích'!A8:M35,1,0))=0,"",VLOOKUP(A492,'Danh mục biên mục tiện ích'!A8:M35,1,0)))</f>
        <v/>
      </c>
      <c r="D492" s="25" t="str">
        <f ca="1">IF(ISNA(VLOOKUP(A492,'Danh mục biên mục tiện ích'!A8:M35,4,0)),"",IF(LEN(VLOOKUP(A492,'Danh mục biên mục tiện ích'!A8:M35,4,0))=0,"",VLOOKUP(A492,'Danh mục biên mục tiện ích'!A8:M35,4,0)))</f>
        <v/>
      </c>
      <c r="H492" s="25" t="str">
        <f ca="1">IF(ISNA(VLOOKUP(A492,'Danh mục biên mục tiện ích'!A8:M35,8,0)),"",IF(LEN(VLOOKUP(A492,'Danh mục biên mục tiện ích'!A8:M35,8,0))=0,"",VLOOKUP(A492,'Danh mục biên mục tiện ích'!A8:M35,8,0)))</f>
        <v/>
      </c>
      <c r="I492" s="25" t="str">
        <f ca="1">IF(ISNA(VLOOKUP(A492,'Danh mục biên mục tiện ích'!A8:M35,9,0)),"",IF(LEN(VLOOKUP(A492,'Danh mục biên mục tiện ích'!A8:M35,9,0))=0,"",VLOOKUP(A492,'Danh mục biên mục tiện ích'!A8:M35,9,0)))</f>
        <v/>
      </c>
      <c r="J492" s="25" t="str">
        <f ca="1">IF(ISNA(VLOOKUP(A492,'Danh mục biên mục tiện ích'!A8:M35,10,0)),"",IF(LEN(VLOOKUP(A492,'Danh mục biên mục tiện ích'!A8:M35,10,0))=0,"",VLOOKUP(A492,'Danh mục biên mục tiện ích'!A8:M35,10,0)))</f>
        <v/>
      </c>
      <c r="K492" s="25" t="str">
        <f ca="1">IF(ISNA(VLOOKUP(A492,'Danh mục biên mục tiện ích'!A8:M35,11,0)),"",IF(LEN(VLOOKUP(A492,'Danh mục biên mục tiện ích'!A8:M35,11,0))=0,"",VLOOKUP(A492,'Danh mục biên mục tiện ích'!A8:M35,11,0)))</f>
        <v/>
      </c>
      <c r="L492" s="23" t="str">
        <f ca="1">IF(ISNA(VLOOKUP(A492,'Danh mục biên mục tiện ích'!A8:M35,12,0)),"",IF(LEN(VLOOKUP(A492,'Danh mục biên mục tiện ích'!A8:M35,12,0))=0,"",VLOOKUP(A492,'Danh mục biên mục tiện ích'!A8:M35,12,0)))</f>
        <v/>
      </c>
      <c r="M492" s="28" t="str">
        <f ca="1">IF(ISNA(VLOOKUP(A492,'Danh mục biên mục tiện ích'!A8:M35,13,0)),"",IF(LEN(VLOOKUP(A492,'Danh mục biên mục tiện ích'!A8:M35,13,0))=0,"",VLOOKUP(A492,'Danh mục biên mục tiện ích'!A8:M35,13,0)))</f>
        <v/>
      </c>
    </row>
    <row r="493" spans="1:13">
      <c r="A493" s="22" t="str">
        <f ca="1">IF(ISNA(VLOOKUP(A493,'Danh mục biên mục tiện ích'!A8:M35,1,0)),"",IF(LEN(VLOOKUP(A493,'Danh mục biên mục tiện ích'!A8:M35,1,0))=0,"",VLOOKUP(A493,'Danh mục biên mục tiện ích'!A8:M35,1,0)))</f>
        <v/>
      </c>
      <c r="D493" s="25" t="str">
        <f ca="1">IF(ISNA(VLOOKUP(A493,'Danh mục biên mục tiện ích'!A8:M35,4,0)),"",IF(LEN(VLOOKUP(A493,'Danh mục biên mục tiện ích'!A8:M35,4,0))=0,"",VLOOKUP(A493,'Danh mục biên mục tiện ích'!A8:M35,4,0)))</f>
        <v/>
      </c>
      <c r="H493" s="25" t="str">
        <f ca="1">IF(ISNA(VLOOKUP(A493,'Danh mục biên mục tiện ích'!A8:M35,8,0)),"",IF(LEN(VLOOKUP(A493,'Danh mục biên mục tiện ích'!A8:M35,8,0))=0,"",VLOOKUP(A493,'Danh mục biên mục tiện ích'!A8:M35,8,0)))</f>
        <v/>
      </c>
      <c r="I493" s="25" t="str">
        <f ca="1">IF(ISNA(VLOOKUP(A493,'Danh mục biên mục tiện ích'!A8:M35,9,0)),"",IF(LEN(VLOOKUP(A493,'Danh mục biên mục tiện ích'!A8:M35,9,0))=0,"",VLOOKUP(A493,'Danh mục biên mục tiện ích'!A8:M35,9,0)))</f>
        <v/>
      </c>
      <c r="J493" s="25" t="str">
        <f ca="1">IF(ISNA(VLOOKUP(A493,'Danh mục biên mục tiện ích'!A8:M35,10,0)),"",IF(LEN(VLOOKUP(A493,'Danh mục biên mục tiện ích'!A8:M35,10,0))=0,"",VLOOKUP(A493,'Danh mục biên mục tiện ích'!A8:M35,10,0)))</f>
        <v/>
      </c>
      <c r="K493" s="25" t="str">
        <f ca="1">IF(ISNA(VLOOKUP(A493,'Danh mục biên mục tiện ích'!A8:M35,11,0)),"",IF(LEN(VLOOKUP(A493,'Danh mục biên mục tiện ích'!A8:M35,11,0))=0,"",VLOOKUP(A493,'Danh mục biên mục tiện ích'!A8:M35,11,0)))</f>
        <v/>
      </c>
      <c r="L493" s="23" t="str">
        <f ca="1">IF(ISNA(VLOOKUP(A493,'Danh mục biên mục tiện ích'!A8:M35,12,0)),"",IF(LEN(VLOOKUP(A493,'Danh mục biên mục tiện ích'!A8:M35,12,0))=0,"",VLOOKUP(A493,'Danh mục biên mục tiện ích'!A8:M35,12,0)))</f>
        <v/>
      </c>
      <c r="M493" s="28" t="str">
        <f ca="1">IF(ISNA(VLOOKUP(A493,'Danh mục biên mục tiện ích'!A8:M35,13,0)),"",IF(LEN(VLOOKUP(A493,'Danh mục biên mục tiện ích'!A8:M35,13,0))=0,"",VLOOKUP(A493,'Danh mục biên mục tiện ích'!A8:M35,13,0)))</f>
        <v/>
      </c>
    </row>
    <row r="494" spans="1:13">
      <c r="A494" s="22" t="str">
        <f ca="1">IF(ISNA(VLOOKUP(A494,'Danh mục biên mục tiện ích'!A8:M35,1,0)),"",IF(LEN(VLOOKUP(A494,'Danh mục biên mục tiện ích'!A8:M35,1,0))=0,"",VLOOKUP(A494,'Danh mục biên mục tiện ích'!A8:M35,1,0)))</f>
        <v/>
      </c>
      <c r="D494" s="25" t="str">
        <f ca="1">IF(ISNA(VLOOKUP(A494,'Danh mục biên mục tiện ích'!A8:M35,4,0)),"",IF(LEN(VLOOKUP(A494,'Danh mục biên mục tiện ích'!A8:M35,4,0))=0,"",VLOOKUP(A494,'Danh mục biên mục tiện ích'!A8:M35,4,0)))</f>
        <v/>
      </c>
      <c r="H494" s="25" t="str">
        <f ca="1">IF(ISNA(VLOOKUP(A494,'Danh mục biên mục tiện ích'!A8:M35,8,0)),"",IF(LEN(VLOOKUP(A494,'Danh mục biên mục tiện ích'!A8:M35,8,0))=0,"",VLOOKUP(A494,'Danh mục biên mục tiện ích'!A8:M35,8,0)))</f>
        <v/>
      </c>
      <c r="I494" s="25" t="str">
        <f ca="1">IF(ISNA(VLOOKUP(A494,'Danh mục biên mục tiện ích'!A8:M35,9,0)),"",IF(LEN(VLOOKUP(A494,'Danh mục biên mục tiện ích'!A8:M35,9,0))=0,"",VLOOKUP(A494,'Danh mục biên mục tiện ích'!A8:M35,9,0)))</f>
        <v/>
      </c>
      <c r="J494" s="25" t="str">
        <f ca="1">IF(ISNA(VLOOKUP(A494,'Danh mục biên mục tiện ích'!A8:M35,10,0)),"",IF(LEN(VLOOKUP(A494,'Danh mục biên mục tiện ích'!A8:M35,10,0))=0,"",VLOOKUP(A494,'Danh mục biên mục tiện ích'!A8:M35,10,0)))</f>
        <v/>
      </c>
      <c r="K494" s="25" t="str">
        <f ca="1">IF(ISNA(VLOOKUP(A494,'Danh mục biên mục tiện ích'!A8:M35,11,0)),"",IF(LEN(VLOOKUP(A494,'Danh mục biên mục tiện ích'!A8:M35,11,0))=0,"",VLOOKUP(A494,'Danh mục biên mục tiện ích'!A8:M35,11,0)))</f>
        <v/>
      </c>
      <c r="L494" s="23" t="str">
        <f ca="1">IF(ISNA(VLOOKUP(A494,'Danh mục biên mục tiện ích'!A8:M35,12,0)),"",IF(LEN(VLOOKUP(A494,'Danh mục biên mục tiện ích'!A8:M35,12,0))=0,"",VLOOKUP(A494,'Danh mục biên mục tiện ích'!A8:M35,12,0)))</f>
        <v/>
      </c>
      <c r="M494" s="28" t="str">
        <f ca="1">IF(ISNA(VLOOKUP(A494,'Danh mục biên mục tiện ích'!A8:M35,13,0)),"",IF(LEN(VLOOKUP(A494,'Danh mục biên mục tiện ích'!A8:M35,13,0))=0,"",VLOOKUP(A494,'Danh mục biên mục tiện ích'!A8:M35,13,0)))</f>
        <v/>
      </c>
    </row>
    <row r="495" spans="1:13">
      <c r="A495" s="22" t="str">
        <f ca="1">IF(ISNA(VLOOKUP(A495,'Danh mục biên mục tiện ích'!A8:M35,1,0)),"",IF(LEN(VLOOKUP(A495,'Danh mục biên mục tiện ích'!A8:M35,1,0))=0,"",VLOOKUP(A495,'Danh mục biên mục tiện ích'!A8:M35,1,0)))</f>
        <v/>
      </c>
      <c r="D495" s="25" t="str">
        <f ca="1">IF(ISNA(VLOOKUP(A495,'Danh mục biên mục tiện ích'!A8:M35,4,0)),"",IF(LEN(VLOOKUP(A495,'Danh mục biên mục tiện ích'!A8:M35,4,0))=0,"",VLOOKUP(A495,'Danh mục biên mục tiện ích'!A8:M35,4,0)))</f>
        <v/>
      </c>
      <c r="H495" s="25" t="str">
        <f ca="1">IF(ISNA(VLOOKUP(A495,'Danh mục biên mục tiện ích'!A8:M35,8,0)),"",IF(LEN(VLOOKUP(A495,'Danh mục biên mục tiện ích'!A8:M35,8,0))=0,"",VLOOKUP(A495,'Danh mục biên mục tiện ích'!A8:M35,8,0)))</f>
        <v/>
      </c>
      <c r="I495" s="25" t="str">
        <f ca="1">IF(ISNA(VLOOKUP(A495,'Danh mục biên mục tiện ích'!A8:M35,9,0)),"",IF(LEN(VLOOKUP(A495,'Danh mục biên mục tiện ích'!A8:M35,9,0))=0,"",VLOOKUP(A495,'Danh mục biên mục tiện ích'!A8:M35,9,0)))</f>
        <v/>
      </c>
      <c r="J495" s="25" t="str">
        <f ca="1">IF(ISNA(VLOOKUP(A495,'Danh mục biên mục tiện ích'!A8:M35,10,0)),"",IF(LEN(VLOOKUP(A495,'Danh mục biên mục tiện ích'!A8:M35,10,0))=0,"",VLOOKUP(A495,'Danh mục biên mục tiện ích'!A8:M35,10,0)))</f>
        <v/>
      </c>
      <c r="K495" s="25" t="str">
        <f ca="1">IF(ISNA(VLOOKUP(A495,'Danh mục biên mục tiện ích'!A8:M35,11,0)),"",IF(LEN(VLOOKUP(A495,'Danh mục biên mục tiện ích'!A8:M35,11,0))=0,"",VLOOKUP(A495,'Danh mục biên mục tiện ích'!A8:M35,11,0)))</f>
        <v/>
      </c>
      <c r="L495" s="23" t="str">
        <f ca="1">IF(ISNA(VLOOKUP(A495,'Danh mục biên mục tiện ích'!A8:M35,12,0)),"",IF(LEN(VLOOKUP(A495,'Danh mục biên mục tiện ích'!A8:M35,12,0))=0,"",VLOOKUP(A495,'Danh mục biên mục tiện ích'!A8:M35,12,0)))</f>
        <v/>
      </c>
      <c r="M495" s="28" t="str">
        <f ca="1">IF(ISNA(VLOOKUP(A495,'Danh mục biên mục tiện ích'!A8:M35,13,0)),"",IF(LEN(VLOOKUP(A495,'Danh mục biên mục tiện ích'!A8:M35,13,0))=0,"",VLOOKUP(A495,'Danh mục biên mục tiện ích'!A8:M35,13,0)))</f>
        <v/>
      </c>
    </row>
    <row r="496" spans="1:13">
      <c r="A496" s="22" t="str">
        <f ca="1">IF(ISNA(VLOOKUP(A496,'Danh mục biên mục tiện ích'!A8:M35,1,0)),"",IF(LEN(VLOOKUP(A496,'Danh mục biên mục tiện ích'!A8:M35,1,0))=0,"",VLOOKUP(A496,'Danh mục biên mục tiện ích'!A8:M35,1,0)))</f>
        <v/>
      </c>
      <c r="D496" s="25" t="str">
        <f ca="1">IF(ISNA(VLOOKUP(A496,'Danh mục biên mục tiện ích'!A8:M35,4,0)),"",IF(LEN(VLOOKUP(A496,'Danh mục biên mục tiện ích'!A8:M35,4,0))=0,"",VLOOKUP(A496,'Danh mục biên mục tiện ích'!A8:M35,4,0)))</f>
        <v/>
      </c>
      <c r="H496" s="25" t="str">
        <f ca="1">IF(ISNA(VLOOKUP(A496,'Danh mục biên mục tiện ích'!A8:M35,8,0)),"",IF(LEN(VLOOKUP(A496,'Danh mục biên mục tiện ích'!A8:M35,8,0))=0,"",VLOOKUP(A496,'Danh mục biên mục tiện ích'!A8:M35,8,0)))</f>
        <v/>
      </c>
      <c r="I496" s="25" t="str">
        <f ca="1">IF(ISNA(VLOOKUP(A496,'Danh mục biên mục tiện ích'!A8:M35,9,0)),"",IF(LEN(VLOOKUP(A496,'Danh mục biên mục tiện ích'!A8:M35,9,0))=0,"",VLOOKUP(A496,'Danh mục biên mục tiện ích'!A8:M35,9,0)))</f>
        <v/>
      </c>
      <c r="J496" s="25" t="str">
        <f ca="1">IF(ISNA(VLOOKUP(A496,'Danh mục biên mục tiện ích'!A8:M35,10,0)),"",IF(LEN(VLOOKUP(A496,'Danh mục biên mục tiện ích'!A8:M35,10,0))=0,"",VLOOKUP(A496,'Danh mục biên mục tiện ích'!A8:M35,10,0)))</f>
        <v/>
      </c>
      <c r="K496" s="25" t="str">
        <f ca="1">IF(ISNA(VLOOKUP(A496,'Danh mục biên mục tiện ích'!A8:M35,11,0)),"",IF(LEN(VLOOKUP(A496,'Danh mục biên mục tiện ích'!A8:M35,11,0))=0,"",VLOOKUP(A496,'Danh mục biên mục tiện ích'!A8:M35,11,0)))</f>
        <v/>
      </c>
      <c r="L496" s="23" t="str">
        <f ca="1">IF(ISNA(VLOOKUP(A496,'Danh mục biên mục tiện ích'!A8:M35,12,0)),"",IF(LEN(VLOOKUP(A496,'Danh mục biên mục tiện ích'!A8:M35,12,0))=0,"",VLOOKUP(A496,'Danh mục biên mục tiện ích'!A8:M35,12,0)))</f>
        <v/>
      </c>
      <c r="M496" s="28" t="str">
        <f ca="1">IF(ISNA(VLOOKUP(A496,'Danh mục biên mục tiện ích'!A8:M35,13,0)),"",IF(LEN(VLOOKUP(A496,'Danh mục biên mục tiện ích'!A8:M35,13,0))=0,"",VLOOKUP(A496,'Danh mục biên mục tiện ích'!A8:M35,13,0)))</f>
        <v/>
      </c>
    </row>
    <row r="497" spans="1:13">
      <c r="A497" s="22" t="str">
        <f ca="1">IF(ISNA(VLOOKUP(A497,'Danh mục biên mục tiện ích'!A8:M35,1,0)),"",IF(LEN(VLOOKUP(A497,'Danh mục biên mục tiện ích'!A8:M35,1,0))=0,"",VLOOKUP(A497,'Danh mục biên mục tiện ích'!A8:M35,1,0)))</f>
        <v/>
      </c>
      <c r="D497" s="25" t="str">
        <f ca="1">IF(ISNA(VLOOKUP(A497,'Danh mục biên mục tiện ích'!A8:M35,4,0)),"",IF(LEN(VLOOKUP(A497,'Danh mục biên mục tiện ích'!A8:M35,4,0))=0,"",VLOOKUP(A497,'Danh mục biên mục tiện ích'!A8:M35,4,0)))</f>
        <v/>
      </c>
      <c r="H497" s="25" t="str">
        <f ca="1">IF(ISNA(VLOOKUP(A497,'Danh mục biên mục tiện ích'!A8:M35,8,0)),"",IF(LEN(VLOOKUP(A497,'Danh mục biên mục tiện ích'!A8:M35,8,0))=0,"",VLOOKUP(A497,'Danh mục biên mục tiện ích'!A8:M35,8,0)))</f>
        <v/>
      </c>
      <c r="I497" s="25" t="str">
        <f ca="1">IF(ISNA(VLOOKUP(A497,'Danh mục biên mục tiện ích'!A8:M35,9,0)),"",IF(LEN(VLOOKUP(A497,'Danh mục biên mục tiện ích'!A8:M35,9,0))=0,"",VLOOKUP(A497,'Danh mục biên mục tiện ích'!A8:M35,9,0)))</f>
        <v/>
      </c>
      <c r="J497" s="25" t="str">
        <f ca="1">IF(ISNA(VLOOKUP(A497,'Danh mục biên mục tiện ích'!A8:M35,10,0)),"",IF(LEN(VLOOKUP(A497,'Danh mục biên mục tiện ích'!A8:M35,10,0))=0,"",VLOOKUP(A497,'Danh mục biên mục tiện ích'!A8:M35,10,0)))</f>
        <v/>
      </c>
      <c r="K497" s="25" t="str">
        <f ca="1">IF(ISNA(VLOOKUP(A497,'Danh mục biên mục tiện ích'!A8:M35,11,0)),"",IF(LEN(VLOOKUP(A497,'Danh mục biên mục tiện ích'!A8:M35,11,0))=0,"",VLOOKUP(A497,'Danh mục biên mục tiện ích'!A8:M35,11,0)))</f>
        <v/>
      </c>
      <c r="L497" s="23" t="str">
        <f ca="1">IF(ISNA(VLOOKUP(A497,'Danh mục biên mục tiện ích'!A8:M35,12,0)),"",IF(LEN(VLOOKUP(A497,'Danh mục biên mục tiện ích'!A8:M35,12,0))=0,"",VLOOKUP(A497,'Danh mục biên mục tiện ích'!A8:M35,12,0)))</f>
        <v/>
      </c>
      <c r="M497" s="28" t="str">
        <f ca="1">IF(ISNA(VLOOKUP(A497,'Danh mục biên mục tiện ích'!A8:M35,13,0)),"",IF(LEN(VLOOKUP(A497,'Danh mục biên mục tiện ích'!A8:M35,13,0))=0,"",VLOOKUP(A497,'Danh mục biên mục tiện ích'!A8:M35,13,0)))</f>
        <v/>
      </c>
    </row>
    <row r="498" spans="1:13">
      <c r="A498" s="22" t="str">
        <f ca="1">IF(ISNA(VLOOKUP(A498,'Danh mục biên mục tiện ích'!A8:M35,1,0)),"",IF(LEN(VLOOKUP(A498,'Danh mục biên mục tiện ích'!A8:M35,1,0))=0,"",VLOOKUP(A498,'Danh mục biên mục tiện ích'!A8:M35,1,0)))</f>
        <v/>
      </c>
      <c r="D498" s="25" t="str">
        <f ca="1">IF(ISNA(VLOOKUP(A498,'Danh mục biên mục tiện ích'!A8:M35,4,0)),"",IF(LEN(VLOOKUP(A498,'Danh mục biên mục tiện ích'!A8:M35,4,0))=0,"",VLOOKUP(A498,'Danh mục biên mục tiện ích'!A8:M35,4,0)))</f>
        <v/>
      </c>
      <c r="H498" s="25" t="str">
        <f ca="1">IF(ISNA(VLOOKUP(A498,'Danh mục biên mục tiện ích'!A8:M35,8,0)),"",IF(LEN(VLOOKUP(A498,'Danh mục biên mục tiện ích'!A8:M35,8,0))=0,"",VLOOKUP(A498,'Danh mục biên mục tiện ích'!A8:M35,8,0)))</f>
        <v/>
      </c>
      <c r="I498" s="25" t="str">
        <f ca="1">IF(ISNA(VLOOKUP(A498,'Danh mục biên mục tiện ích'!A8:M35,9,0)),"",IF(LEN(VLOOKUP(A498,'Danh mục biên mục tiện ích'!A8:M35,9,0))=0,"",VLOOKUP(A498,'Danh mục biên mục tiện ích'!A8:M35,9,0)))</f>
        <v/>
      </c>
      <c r="J498" s="25" t="str">
        <f ca="1">IF(ISNA(VLOOKUP(A498,'Danh mục biên mục tiện ích'!A8:M35,10,0)),"",IF(LEN(VLOOKUP(A498,'Danh mục biên mục tiện ích'!A8:M35,10,0))=0,"",VLOOKUP(A498,'Danh mục biên mục tiện ích'!A8:M35,10,0)))</f>
        <v/>
      </c>
      <c r="K498" s="25" t="str">
        <f ca="1">IF(ISNA(VLOOKUP(A498,'Danh mục biên mục tiện ích'!A8:M35,11,0)),"",IF(LEN(VLOOKUP(A498,'Danh mục biên mục tiện ích'!A8:M35,11,0))=0,"",VLOOKUP(A498,'Danh mục biên mục tiện ích'!A8:M35,11,0)))</f>
        <v/>
      </c>
      <c r="L498" s="23" t="str">
        <f ca="1">IF(ISNA(VLOOKUP(A498,'Danh mục biên mục tiện ích'!A8:M35,12,0)),"",IF(LEN(VLOOKUP(A498,'Danh mục biên mục tiện ích'!A8:M35,12,0))=0,"",VLOOKUP(A498,'Danh mục biên mục tiện ích'!A8:M35,12,0)))</f>
        <v/>
      </c>
      <c r="M498" s="28" t="str">
        <f ca="1">IF(ISNA(VLOOKUP(A498,'Danh mục biên mục tiện ích'!A8:M35,13,0)),"",IF(LEN(VLOOKUP(A498,'Danh mục biên mục tiện ích'!A8:M35,13,0))=0,"",VLOOKUP(A498,'Danh mục biên mục tiện ích'!A8:M35,13,0)))</f>
        <v/>
      </c>
    </row>
    <row r="499" spans="1:13">
      <c r="A499" s="22" t="str">
        <f ca="1">IF(ISNA(VLOOKUP(A499,'Danh mục biên mục tiện ích'!A8:M35,1,0)),"",IF(LEN(VLOOKUP(A499,'Danh mục biên mục tiện ích'!A8:M35,1,0))=0,"",VLOOKUP(A499,'Danh mục biên mục tiện ích'!A8:M35,1,0)))</f>
        <v/>
      </c>
      <c r="D499" s="25" t="str">
        <f ca="1">IF(ISNA(VLOOKUP(A499,'Danh mục biên mục tiện ích'!A8:M35,4,0)),"",IF(LEN(VLOOKUP(A499,'Danh mục biên mục tiện ích'!A8:M35,4,0))=0,"",VLOOKUP(A499,'Danh mục biên mục tiện ích'!A8:M35,4,0)))</f>
        <v/>
      </c>
      <c r="H499" s="25" t="str">
        <f ca="1">IF(ISNA(VLOOKUP(A499,'Danh mục biên mục tiện ích'!A8:M35,8,0)),"",IF(LEN(VLOOKUP(A499,'Danh mục biên mục tiện ích'!A8:M35,8,0))=0,"",VLOOKUP(A499,'Danh mục biên mục tiện ích'!A8:M35,8,0)))</f>
        <v/>
      </c>
      <c r="I499" s="25" t="str">
        <f ca="1">IF(ISNA(VLOOKUP(A499,'Danh mục biên mục tiện ích'!A8:M35,9,0)),"",IF(LEN(VLOOKUP(A499,'Danh mục biên mục tiện ích'!A8:M35,9,0))=0,"",VLOOKUP(A499,'Danh mục biên mục tiện ích'!A8:M35,9,0)))</f>
        <v/>
      </c>
      <c r="J499" s="25" t="str">
        <f ca="1">IF(ISNA(VLOOKUP(A499,'Danh mục biên mục tiện ích'!A8:M35,10,0)),"",IF(LEN(VLOOKUP(A499,'Danh mục biên mục tiện ích'!A8:M35,10,0))=0,"",VLOOKUP(A499,'Danh mục biên mục tiện ích'!A8:M35,10,0)))</f>
        <v/>
      </c>
      <c r="K499" s="25" t="str">
        <f ca="1">IF(ISNA(VLOOKUP(A499,'Danh mục biên mục tiện ích'!A8:M35,11,0)),"",IF(LEN(VLOOKUP(A499,'Danh mục biên mục tiện ích'!A8:M35,11,0))=0,"",VLOOKUP(A499,'Danh mục biên mục tiện ích'!A8:M35,11,0)))</f>
        <v/>
      </c>
      <c r="L499" s="23" t="str">
        <f ca="1">IF(ISNA(VLOOKUP(A499,'Danh mục biên mục tiện ích'!A8:M35,12,0)),"",IF(LEN(VLOOKUP(A499,'Danh mục biên mục tiện ích'!A8:M35,12,0))=0,"",VLOOKUP(A499,'Danh mục biên mục tiện ích'!A8:M35,12,0)))</f>
        <v/>
      </c>
      <c r="M499" s="28" t="str">
        <f ca="1">IF(ISNA(VLOOKUP(A499,'Danh mục biên mục tiện ích'!A8:M35,13,0)),"",IF(LEN(VLOOKUP(A499,'Danh mục biên mục tiện ích'!A8:M35,13,0))=0,"",VLOOKUP(A499,'Danh mục biên mục tiện ích'!A8:M35,13,0)))</f>
        <v/>
      </c>
    </row>
    <row r="500" spans="1:13">
      <c r="A500" s="22" t="str">
        <f ca="1">IF(ISNA(VLOOKUP(A500,'Danh mục biên mục tiện ích'!A8:M35,1,0)),"",IF(LEN(VLOOKUP(A500,'Danh mục biên mục tiện ích'!A8:M35,1,0))=0,"",VLOOKUP(A500,'Danh mục biên mục tiện ích'!A8:M35,1,0)))</f>
        <v/>
      </c>
      <c r="D500" s="25" t="str">
        <f ca="1">IF(ISNA(VLOOKUP(A500,'Danh mục biên mục tiện ích'!A8:M35,4,0)),"",IF(LEN(VLOOKUP(A500,'Danh mục biên mục tiện ích'!A8:M35,4,0))=0,"",VLOOKUP(A500,'Danh mục biên mục tiện ích'!A8:M35,4,0)))</f>
        <v/>
      </c>
      <c r="H500" s="25" t="str">
        <f ca="1">IF(ISNA(VLOOKUP(A500,'Danh mục biên mục tiện ích'!A8:M35,8,0)),"",IF(LEN(VLOOKUP(A500,'Danh mục biên mục tiện ích'!A8:M35,8,0))=0,"",VLOOKUP(A500,'Danh mục biên mục tiện ích'!A8:M35,8,0)))</f>
        <v/>
      </c>
      <c r="I500" s="25" t="str">
        <f ca="1">IF(ISNA(VLOOKUP(A500,'Danh mục biên mục tiện ích'!A8:M35,9,0)),"",IF(LEN(VLOOKUP(A500,'Danh mục biên mục tiện ích'!A8:M35,9,0))=0,"",VLOOKUP(A500,'Danh mục biên mục tiện ích'!A8:M35,9,0)))</f>
        <v/>
      </c>
      <c r="J500" s="25" t="str">
        <f ca="1">IF(ISNA(VLOOKUP(A500,'Danh mục biên mục tiện ích'!A8:M35,10,0)),"",IF(LEN(VLOOKUP(A500,'Danh mục biên mục tiện ích'!A8:M35,10,0))=0,"",VLOOKUP(A500,'Danh mục biên mục tiện ích'!A8:M35,10,0)))</f>
        <v/>
      </c>
      <c r="K500" s="25" t="str">
        <f ca="1">IF(ISNA(VLOOKUP(A500,'Danh mục biên mục tiện ích'!A8:M35,11,0)),"",IF(LEN(VLOOKUP(A500,'Danh mục biên mục tiện ích'!A8:M35,11,0))=0,"",VLOOKUP(A500,'Danh mục biên mục tiện ích'!A8:M35,11,0)))</f>
        <v/>
      </c>
      <c r="L500" s="23" t="str">
        <f ca="1">IF(ISNA(VLOOKUP(A500,'Danh mục biên mục tiện ích'!A8:M35,12,0)),"",IF(LEN(VLOOKUP(A500,'Danh mục biên mục tiện ích'!A8:M35,12,0))=0,"",VLOOKUP(A500,'Danh mục biên mục tiện ích'!A8:M35,12,0)))</f>
        <v/>
      </c>
      <c r="M500" s="28" t="str">
        <f ca="1">IF(ISNA(VLOOKUP(A500,'Danh mục biên mục tiện ích'!A8:M35,13,0)),"",IF(LEN(VLOOKUP(A500,'Danh mục biên mục tiện ích'!A8:M35,13,0))=0,"",VLOOKUP(A500,'Danh mục biên mục tiện ích'!A8:M35,13,0)))</f>
        <v/>
      </c>
    </row>
    <row r="501" spans="1:13">
      <c r="A501" s="22" t="str">
        <f ca="1">IF(ISNA(VLOOKUP(A501,'Danh mục biên mục tiện ích'!A8:M35,1,0)),"",IF(LEN(VLOOKUP(A501,'Danh mục biên mục tiện ích'!A8:M35,1,0))=0,"",VLOOKUP(A501,'Danh mục biên mục tiện ích'!A8:M35,1,0)))</f>
        <v/>
      </c>
      <c r="D501" s="25" t="str">
        <f ca="1">IF(ISNA(VLOOKUP(A501,'Danh mục biên mục tiện ích'!A8:M35,4,0)),"",IF(LEN(VLOOKUP(A501,'Danh mục biên mục tiện ích'!A8:M35,4,0))=0,"",VLOOKUP(A501,'Danh mục biên mục tiện ích'!A8:M35,4,0)))</f>
        <v/>
      </c>
      <c r="H501" s="25" t="str">
        <f ca="1">IF(ISNA(VLOOKUP(A501,'Danh mục biên mục tiện ích'!A8:M35,8,0)),"",IF(LEN(VLOOKUP(A501,'Danh mục biên mục tiện ích'!A8:M35,8,0))=0,"",VLOOKUP(A501,'Danh mục biên mục tiện ích'!A8:M35,8,0)))</f>
        <v/>
      </c>
      <c r="I501" s="25" t="str">
        <f ca="1">IF(ISNA(VLOOKUP(A501,'Danh mục biên mục tiện ích'!A8:M35,9,0)),"",IF(LEN(VLOOKUP(A501,'Danh mục biên mục tiện ích'!A8:M35,9,0))=0,"",VLOOKUP(A501,'Danh mục biên mục tiện ích'!A8:M35,9,0)))</f>
        <v/>
      </c>
      <c r="J501" s="25" t="str">
        <f ca="1">IF(ISNA(VLOOKUP(A501,'Danh mục biên mục tiện ích'!A8:M35,10,0)),"",IF(LEN(VLOOKUP(A501,'Danh mục biên mục tiện ích'!A8:M35,10,0))=0,"",VLOOKUP(A501,'Danh mục biên mục tiện ích'!A8:M35,10,0)))</f>
        <v/>
      </c>
      <c r="K501" s="25" t="str">
        <f ca="1">IF(ISNA(VLOOKUP(A501,'Danh mục biên mục tiện ích'!A8:M35,11,0)),"",IF(LEN(VLOOKUP(A501,'Danh mục biên mục tiện ích'!A8:M35,11,0))=0,"",VLOOKUP(A501,'Danh mục biên mục tiện ích'!A8:M35,11,0)))</f>
        <v/>
      </c>
      <c r="L501" s="23" t="str">
        <f ca="1">IF(ISNA(VLOOKUP(A501,'Danh mục biên mục tiện ích'!A8:M35,12,0)),"",IF(LEN(VLOOKUP(A501,'Danh mục biên mục tiện ích'!A8:M35,12,0))=0,"",VLOOKUP(A501,'Danh mục biên mục tiện ích'!A8:M35,12,0)))</f>
        <v/>
      </c>
      <c r="M501" s="28" t="str">
        <f ca="1">IF(ISNA(VLOOKUP(A501,'Danh mục biên mục tiện ích'!A8:M35,13,0)),"",IF(LEN(VLOOKUP(A501,'Danh mục biên mục tiện ích'!A8:M35,13,0))=0,"",VLOOKUP(A501,'Danh mục biên mục tiện ích'!A8:M35,13,0)))</f>
        <v/>
      </c>
    </row>
    <row r="502" spans="1:13">
      <c r="A502" s="22" t="str">
        <f ca="1">IF(ISNA(VLOOKUP(A502,'Danh mục biên mục tiện ích'!A8:M35,1,0)),"",IF(LEN(VLOOKUP(A502,'Danh mục biên mục tiện ích'!A8:M35,1,0))=0,"",VLOOKUP(A502,'Danh mục biên mục tiện ích'!A8:M35,1,0)))</f>
        <v/>
      </c>
      <c r="D502" s="25" t="str">
        <f ca="1">IF(ISNA(VLOOKUP(A502,'Danh mục biên mục tiện ích'!A8:M35,4,0)),"",IF(LEN(VLOOKUP(A502,'Danh mục biên mục tiện ích'!A8:M35,4,0))=0,"",VLOOKUP(A502,'Danh mục biên mục tiện ích'!A8:M35,4,0)))</f>
        <v/>
      </c>
      <c r="H502" s="25" t="str">
        <f ca="1">IF(ISNA(VLOOKUP(A502,'Danh mục biên mục tiện ích'!A8:M35,8,0)),"",IF(LEN(VLOOKUP(A502,'Danh mục biên mục tiện ích'!A8:M35,8,0))=0,"",VLOOKUP(A502,'Danh mục biên mục tiện ích'!A8:M35,8,0)))</f>
        <v/>
      </c>
      <c r="I502" s="25" t="str">
        <f ca="1">IF(ISNA(VLOOKUP(A502,'Danh mục biên mục tiện ích'!A8:M35,9,0)),"",IF(LEN(VLOOKUP(A502,'Danh mục biên mục tiện ích'!A8:M35,9,0))=0,"",VLOOKUP(A502,'Danh mục biên mục tiện ích'!A8:M35,9,0)))</f>
        <v/>
      </c>
      <c r="J502" s="25" t="str">
        <f ca="1">IF(ISNA(VLOOKUP(A502,'Danh mục biên mục tiện ích'!A8:M35,10,0)),"",IF(LEN(VLOOKUP(A502,'Danh mục biên mục tiện ích'!A8:M35,10,0))=0,"",VLOOKUP(A502,'Danh mục biên mục tiện ích'!A8:M35,10,0)))</f>
        <v/>
      </c>
      <c r="K502" s="25" t="str">
        <f ca="1">IF(ISNA(VLOOKUP(A502,'Danh mục biên mục tiện ích'!A8:M35,11,0)),"",IF(LEN(VLOOKUP(A502,'Danh mục biên mục tiện ích'!A8:M35,11,0))=0,"",VLOOKUP(A502,'Danh mục biên mục tiện ích'!A8:M35,11,0)))</f>
        <v/>
      </c>
      <c r="L502" s="23" t="str">
        <f ca="1">IF(ISNA(VLOOKUP(A502,'Danh mục biên mục tiện ích'!A8:M35,12,0)),"",IF(LEN(VLOOKUP(A502,'Danh mục biên mục tiện ích'!A8:M35,12,0))=0,"",VLOOKUP(A502,'Danh mục biên mục tiện ích'!A8:M35,12,0)))</f>
        <v/>
      </c>
      <c r="M502" s="28" t="str">
        <f ca="1">IF(ISNA(VLOOKUP(A502,'Danh mục biên mục tiện ích'!A8:M35,13,0)),"",IF(LEN(VLOOKUP(A502,'Danh mục biên mục tiện ích'!A8:M35,13,0))=0,"",VLOOKUP(A502,'Danh mục biên mục tiện ích'!A8:M35,13,0)))</f>
        <v/>
      </c>
    </row>
    <row r="503" spans="1:13">
      <c r="A503" s="22" t="str">
        <f ca="1">IF(ISNA(VLOOKUP(A503,'Danh mục biên mục tiện ích'!A8:M35,1,0)),"",IF(LEN(VLOOKUP(A503,'Danh mục biên mục tiện ích'!A8:M35,1,0))=0,"",VLOOKUP(A503,'Danh mục biên mục tiện ích'!A8:M35,1,0)))</f>
        <v/>
      </c>
      <c r="D503" s="25" t="str">
        <f ca="1">IF(ISNA(VLOOKUP(A503,'Danh mục biên mục tiện ích'!A8:M35,4,0)),"",IF(LEN(VLOOKUP(A503,'Danh mục biên mục tiện ích'!A8:M35,4,0))=0,"",VLOOKUP(A503,'Danh mục biên mục tiện ích'!A8:M35,4,0)))</f>
        <v/>
      </c>
      <c r="H503" s="25" t="str">
        <f ca="1">IF(ISNA(VLOOKUP(A503,'Danh mục biên mục tiện ích'!A8:M35,8,0)),"",IF(LEN(VLOOKUP(A503,'Danh mục biên mục tiện ích'!A8:M35,8,0))=0,"",VLOOKUP(A503,'Danh mục biên mục tiện ích'!A8:M35,8,0)))</f>
        <v/>
      </c>
      <c r="I503" s="25" t="str">
        <f ca="1">IF(ISNA(VLOOKUP(A503,'Danh mục biên mục tiện ích'!A8:M35,9,0)),"",IF(LEN(VLOOKUP(A503,'Danh mục biên mục tiện ích'!A8:M35,9,0))=0,"",VLOOKUP(A503,'Danh mục biên mục tiện ích'!A8:M35,9,0)))</f>
        <v/>
      </c>
      <c r="J503" s="25" t="str">
        <f ca="1">IF(ISNA(VLOOKUP(A503,'Danh mục biên mục tiện ích'!A8:M35,10,0)),"",IF(LEN(VLOOKUP(A503,'Danh mục biên mục tiện ích'!A8:M35,10,0))=0,"",VLOOKUP(A503,'Danh mục biên mục tiện ích'!A8:M35,10,0)))</f>
        <v/>
      </c>
      <c r="K503" s="25" t="str">
        <f ca="1">IF(ISNA(VLOOKUP(A503,'Danh mục biên mục tiện ích'!A8:M35,11,0)),"",IF(LEN(VLOOKUP(A503,'Danh mục biên mục tiện ích'!A8:M35,11,0))=0,"",VLOOKUP(A503,'Danh mục biên mục tiện ích'!A8:M35,11,0)))</f>
        <v/>
      </c>
      <c r="L503" s="23" t="str">
        <f ca="1">IF(ISNA(VLOOKUP(A503,'Danh mục biên mục tiện ích'!A8:M35,12,0)),"",IF(LEN(VLOOKUP(A503,'Danh mục biên mục tiện ích'!A8:M35,12,0))=0,"",VLOOKUP(A503,'Danh mục biên mục tiện ích'!A8:M35,12,0)))</f>
        <v/>
      </c>
      <c r="M503" s="28" t="str">
        <f ca="1">IF(ISNA(VLOOKUP(A503,'Danh mục biên mục tiện ích'!A8:M35,13,0)),"",IF(LEN(VLOOKUP(A503,'Danh mục biên mục tiện ích'!A8:M35,13,0))=0,"",VLOOKUP(A503,'Danh mục biên mục tiện ích'!A8:M35,13,0)))</f>
        <v/>
      </c>
    </row>
    <row r="504" spans="1:13">
      <c r="A504" s="22" t="str">
        <f ca="1">IF(ISNA(VLOOKUP(A504,'Danh mục biên mục tiện ích'!A8:M35,1,0)),"",IF(LEN(VLOOKUP(A504,'Danh mục biên mục tiện ích'!A8:M35,1,0))=0,"",VLOOKUP(A504,'Danh mục biên mục tiện ích'!A8:M35,1,0)))</f>
        <v/>
      </c>
      <c r="D504" s="25" t="str">
        <f ca="1">IF(ISNA(VLOOKUP(A504,'Danh mục biên mục tiện ích'!A8:M35,4,0)),"",IF(LEN(VLOOKUP(A504,'Danh mục biên mục tiện ích'!A8:M35,4,0))=0,"",VLOOKUP(A504,'Danh mục biên mục tiện ích'!A8:M35,4,0)))</f>
        <v/>
      </c>
      <c r="H504" s="25" t="str">
        <f ca="1">IF(ISNA(VLOOKUP(A504,'Danh mục biên mục tiện ích'!A8:M35,8,0)),"",IF(LEN(VLOOKUP(A504,'Danh mục biên mục tiện ích'!A8:M35,8,0))=0,"",VLOOKUP(A504,'Danh mục biên mục tiện ích'!A8:M35,8,0)))</f>
        <v/>
      </c>
      <c r="I504" s="25" t="str">
        <f ca="1">IF(ISNA(VLOOKUP(A504,'Danh mục biên mục tiện ích'!A8:M35,9,0)),"",IF(LEN(VLOOKUP(A504,'Danh mục biên mục tiện ích'!A8:M35,9,0))=0,"",VLOOKUP(A504,'Danh mục biên mục tiện ích'!A8:M35,9,0)))</f>
        <v/>
      </c>
      <c r="J504" s="25" t="str">
        <f ca="1">IF(ISNA(VLOOKUP(A504,'Danh mục biên mục tiện ích'!A8:M35,10,0)),"",IF(LEN(VLOOKUP(A504,'Danh mục biên mục tiện ích'!A8:M35,10,0))=0,"",VLOOKUP(A504,'Danh mục biên mục tiện ích'!A8:M35,10,0)))</f>
        <v/>
      </c>
      <c r="K504" s="25" t="str">
        <f ca="1">IF(ISNA(VLOOKUP(A504,'Danh mục biên mục tiện ích'!A8:M35,11,0)),"",IF(LEN(VLOOKUP(A504,'Danh mục biên mục tiện ích'!A8:M35,11,0))=0,"",VLOOKUP(A504,'Danh mục biên mục tiện ích'!A8:M35,11,0)))</f>
        <v/>
      </c>
      <c r="L504" s="23" t="str">
        <f ca="1">IF(ISNA(VLOOKUP(A504,'Danh mục biên mục tiện ích'!A8:M35,12,0)),"",IF(LEN(VLOOKUP(A504,'Danh mục biên mục tiện ích'!A8:M35,12,0))=0,"",VLOOKUP(A504,'Danh mục biên mục tiện ích'!A8:M35,12,0)))</f>
        <v/>
      </c>
      <c r="M504" s="28" t="str">
        <f ca="1">IF(ISNA(VLOOKUP(A504,'Danh mục biên mục tiện ích'!A8:M35,13,0)),"",IF(LEN(VLOOKUP(A504,'Danh mục biên mục tiện ích'!A8:M35,13,0))=0,"",VLOOKUP(A504,'Danh mục biên mục tiện ích'!A8:M35,13,0)))</f>
        <v/>
      </c>
    </row>
    <row r="505" spans="1:13">
      <c r="A505" s="22" t="str">
        <f ca="1">IF(ISNA(VLOOKUP(A505,'Danh mục biên mục tiện ích'!A8:M35,1,0)),"",IF(LEN(VLOOKUP(A505,'Danh mục biên mục tiện ích'!A8:M35,1,0))=0,"",VLOOKUP(A505,'Danh mục biên mục tiện ích'!A8:M35,1,0)))</f>
        <v/>
      </c>
      <c r="D505" s="25" t="str">
        <f ca="1">IF(ISNA(VLOOKUP(A505,'Danh mục biên mục tiện ích'!A8:M35,4,0)),"",IF(LEN(VLOOKUP(A505,'Danh mục biên mục tiện ích'!A8:M35,4,0))=0,"",VLOOKUP(A505,'Danh mục biên mục tiện ích'!A8:M35,4,0)))</f>
        <v/>
      </c>
      <c r="H505" s="25" t="str">
        <f ca="1">IF(ISNA(VLOOKUP(A505,'Danh mục biên mục tiện ích'!A8:M35,8,0)),"",IF(LEN(VLOOKUP(A505,'Danh mục biên mục tiện ích'!A8:M35,8,0))=0,"",VLOOKUP(A505,'Danh mục biên mục tiện ích'!A8:M35,8,0)))</f>
        <v/>
      </c>
      <c r="I505" s="25" t="str">
        <f ca="1">IF(ISNA(VLOOKUP(A505,'Danh mục biên mục tiện ích'!A8:M35,9,0)),"",IF(LEN(VLOOKUP(A505,'Danh mục biên mục tiện ích'!A8:M35,9,0))=0,"",VLOOKUP(A505,'Danh mục biên mục tiện ích'!A8:M35,9,0)))</f>
        <v/>
      </c>
      <c r="J505" s="25" t="str">
        <f ca="1">IF(ISNA(VLOOKUP(A505,'Danh mục biên mục tiện ích'!A8:M35,10,0)),"",IF(LEN(VLOOKUP(A505,'Danh mục biên mục tiện ích'!A8:M35,10,0))=0,"",VLOOKUP(A505,'Danh mục biên mục tiện ích'!A8:M35,10,0)))</f>
        <v/>
      </c>
      <c r="K505" s="25" t="str">
        <f ca="1">IF(ISNA(VLOOKUP(A505,'Danh mục biên mục tiện ích'!A8:M35,11,0)),"",IF(LEN(VLOOKUP(A505,'Danh mục biên mục tiện ích'!A8:M35,11,0))=0,"",VLOOKUP(A505,'Danh mục biên mục tiện ích'!A8:M35,11,0)))</f>
        <v/>
      </c>
      <c r="L505" s="23" t="str">
        <f ca="1">IF(ISNA(VLOOKUP(A505,'Danh mục biên mục tiện ích'!A8:M35,12,0)),"",IF(LEN(VLOOKUP(A505,'Danh mục biên mục tiện ích'!A8:M35,12,0))=0,"",VLOOKUP(A505,'Danh mục biên mục tiện ích'!A8:M35,12,0)))</f>
        <v/>
      </c>
      <c r="M505" s="28" t="str">
        <f ca="1">IF(ISNA(VLOOKUP(A505,'Danh mục biên mục tiện ích'!A8:M35,13,0)),"",IF(LEN(VLOOKUP(A505,'Danh mục biên mục tiện ích'!A8:M35,13,0))=0,"",VLOOKUP(A505,'Danh mục biên mục tiện ích'!A8:M35,13,0)))</f>
        <v/>
      </c>
    </row>
    <row r="506" spans="1:13">
      <c r="A506" s="22" t="str">
        <f ca="1">IF(ISNA(VLOOKUP(A506,'Danh mục biên mục tiện ích'!A8:M35,1,0)),"",IF(LEN(VLOOKUP(A506,'Danh mục biên mục tiện ích'!A8:M35,1,0))=0,"",VLOOKUP(A506,'Danh mục biên mục tiện ích'!A8:M35,1,0)))</f>
        <v/>
      </c>
      <c r="D506" s="25" t="str">
        <f ca="1">IF(ISNA(VLOOKUP(A506,'Danh mục biên mục tiện ích'!A8:M35,4,0)),"",IF(LEN(VLOOKUP(A506,'Danh mục biên mục tiện ích'!A8:M35,4,0))=0,"",VLOOKUP(A506,'Danh mục biên mục tiện ích'!A8:M35,4,0)))</f>
        <v/>
      </c>
      <c r="H506" s="25" t="str">
        <f ca="1">IF(ISNA(VLOOKUP(A506,'Danh mục biên mục tiện ích'!A8:M35,8,0)),"",IF(LEN(VLOOKUP(A506,'Danh mục biên mục tiện ích'!A8:M35,8,0))=0,"",VLOOKUP(A506,'Danh mục biên mục tiện ích'!A8:M35,8,0)))</f>
        <v/>
      </c>
      <c r="I506" s="25" t="str">
        <f ca="1">IF(ISNA(VLOOKUP(A506,'Danh mục biên mục tiện ích'!A8:M35,9,0)),"",IF(LEN(VLOOKUP(A506,'Danh mục biên mục tiện ích'!A8:M35,9,0))=0,"",VLOOKUP(A506,'Danh mục biên mục tiện ích'!A8:M35,9,0)))</f>
        <v/>
      </c>
      <c r="J506" s="25" t="str">
        <f ca="1">IF(ISNA(VLOOKUP(A506,'Danh mục biên mục tiện ích'!A8:M35,10,0)),"",IF(LEN(VLOOKUP(A506,'Danh mục biên mục tiện ích'!A8:M35,10,0))=0,"",VLOOKUP(A506,'Danh mục biên mục tiện ích'!A8:M35,10,0)))</f>
        <v/>
      </c>
      <c r="K506" s="25" t="str">
        <f ca="1">IF(ISNA(VLOOKUP(A506,'Danh mục biên mục tiện ích'!A8:M35,11,0)),"",IF(LEN(VLOOKUP(A506,'Danh mục biên mục tiện ích'!A8:M35,11,0))=0,"",VLOOKUP(A506,'Danh mục biên mục tiện ích'!A8:M35,11,0)))</f>
        <v/>
      </c>
      <c r="L506" s="23" t="str">
        <f ca="1">IF(ISNA(VLOOKUP(A506,'Danh mục biên mục tiện ích'!A8:M35,12,0)),"",IF(LEN(VLOOKUP(A506,'Danh mục biên mục tiện ích'!A8:M35,12,0))=0,"",VLOOKUP(A506,'Danh mục biên mục tiện ích'!A8:M35,12,0)))</f>
        <v/>
      </c>
      <c r="M506" s="28" t="str">
        <f ca="1">IF(ISNA(VLOOKUP(A506,'Danh mục biên mục tiện ích'!A8:M35,13,0)),"",IF(LEN(VLOOKUP(A506,'Danh mục biên mục tiện ích'!A8:M35,13,0))=0,"",VLOOKUP(A506,'Danh mục biên mục tiện ích'!A8:M35,13,0)))</f>
        <v/>
      </c>
    </row>
    <row r="507" spans="1:13">
      <c r="A507" s="22" t="str">
        <f ca="1">IF(ISNA(VLOOKUP(A507,'Danh mục biên mục tiện ích'!A8:M35,1,0)),"",IF(LEN(VLOOKUP(A507,'Danh mục biên mục tiện ích'!A8:M35,1,0))=0,"",VLOOKUP(A507,'Danh mục biên mục tiện ích'!A8:M35,1,0)))</f>
        <v/>
      </c>
      <c r="D507" s="25" t="str">
        <f ca="1">IF(ISNA(VLOOKUP(A507,'Danh mục biên mục tiện ích'!A8:M35,4,0)),"",IF(LEN(VLOOKUP(A507,'Danh mục biên mục tiện ích'!A8:M35,4,0))=0,"",VLOOKUP(A507,'Danh mục biên mục tiện ích'!A8:M35,4,0)))</f>
        <v/>
      </c>
      <c r="H507" s="25" t="str">
        <f ca="1">IF(ISNA(VLOOKUP(A507,'Danh mục biên mục tiện ích'!A8:M35,8,0)),"",IF(LEN(VLOOKUP(A507,'Danh mục biên mục tiện ích'!A8:M35,8,0))=0,"",VLOOKUP(A507,'Danh mục biên mục tiện ích'!A8:M35,8,0)))</f>
        <v/>
      </c>
      <c r="I507" s="25" t="str">
        <f ca="1">IF(ISNA(VLOOKUP(A507,'Danh mục biên mục tiện ích'!A8:M35,9,0)),"",IF(LEN(VLOOKUP(A507,'Danh mục biên mục tiện ích'!A8:M35,9,0))=0,"",VLOOKUP(A507,'Danh mục biên mục tiện ích'!A8:M35,9,0)))</f>
        <v/>
      </c>
      <c r="J507" s="25" t="str">
        <f ca="1">IF(ISNA(VLOOKUP(A507,'Danh mục biên mục tiện ích'!A8:M35,10,0)),"",IF(LEN(VLOOKUP(A507,'Danh mục biên mục tiện ích'!A8:M35,10,0))=0,"",VLOOKUP(A507,'Danh mục biên mục tiện ích'!A8:M35,10,0)))</f>
        <v/>
      </c>
      <c r="K507" s="25" t="str">
        <f ca="1">IF(ISNA(VLOOKUP(A507,'Danh mục biên mục tiện ích'!A8:M35,11,0)),"",IF(LEN(VLOOKUP(A507,'Danh mục biên mục tiện ích'!A8:M35,11,0))=0,"",VLOOKUP(A507,'Danh mục biên mục tiện ích'!A8:M35,11,0)))</f>
        <v/>
      </c>
      <c r="L507" s="23" t="str">
        <f ca="1">IF(ISNA(VLOOKUP(A507,'Danh mục biên mục tiện ích'!A8:M35,12,0)),"",IF(LEN(VLOOKUP(A507,'Danh mục biên mục tiện ích'!A8:M35,12,0))=0,"",VLOOKUP(A507,'Danh mục biên mục tiện ích'!A8:M35,12,0)))</f>
        <v/>
      </c>
      <c r="M507" s="28" t="str">
        <f ca="1">IF(ISNA(VLOOKUP(A507,'Danh mục biên mục tiện ích'!A8:M35,13,0)),"",IF(LEN(VLOOKUP(A507,'Danh mục biên mục tiện ích'!A8:M35,13,0))=0,"",VLOOKUP(A507,'Danh mục biên mục tiện ích'!A8:M35,13,0)))</f>
        <v/>
      </c>
    </row>
    <row r="508" spans="1:13">
      <c r="A508" s="22" t="str">
        <f ca="1">IF(ISNA(VLOOKUP(A508,'Danh mục biên mục tiện ích'!A8:M35,1,0)),"",IF(LEN(VLOOKUP(A508,'Danh mục biên mục tiện ích'!A8:M35,1,0))=0,"",VLOOKUP(A508,'Danh mục biên mục tiện ích'!A8:M35,1,0)))</f>
        <v/>
      </c>
      <c r="D508" s="25" t="str">
        <f ca="1">IF(ISNA(VLOOKUP(A508,'Danh mục biên mục tiện ích'!A8:M35,4,0)),"",IF(LEN(VLOOKUP(A508,'Danh mục biên mục tiện ích'!A8:M35,4,0))=0,"",VLOOKUP(A508,'Danh mục biên mục tiện ích'!A8:M35,4,0)))</f>
        <v/>
      </c>
      <c r="H508" s="25" t="str">
        <f ca="1">IF(ISNA(VLOOKUP(A508,'Danh mục biên mục tiện ích'!A8:M35,8,0)),"",IF(LEN(VLOOKUP(A508,'Danh mục biên mục tiện ích'!A8:M35,8,0))=0,"",VLOOKUP(A508,'Danh mục biên mục tiện ích'!A8:M35,8,0)))</f>
        <v/>
      </c>
      <c r="I508" s="25" t="str">
        <f ca="1">IF(ISNA(VLOOKUP(A508,'Danh mục biên mục tiện ích'!A8:M35,9,0)),"",IF(LEN(VLOOKUP(A508,'Danh mục biên mục tiện ích'!A8:M35,9,0))=0,"",VLOOKUP(A508,'Danh mục biên mục tiện ích'!A8:M35,9,0)))</f>
        <v/>
      </c>
      <c r="J508" s="25" t="str">
        <f ca="1">IF(ISNA(VLOOKUP(A508,'Danh mục biên mục tiện ích'!A8:M35,10,0)),"",IF(LEN(VLOOKUP(A508,'Danh mục biên mục tiện ích'!A8:M35,10,0))=0,"",VLOOKUP(A508,'Danh mục biên mục tiện ích'!A8:M35,10,0)))</f>
        <v/>
      </c>
      <c r="K508" s="25" t="str">
        <f ca="1">IF(ISNA(VLOOKUP(A508,'Danh mục biên mục tiện ích'!A8:M35,11,0)),"",IF(LEN(VLOOKUP(A508,'Danh mục biên mục tiện ích'!A8:M35,11,0))=0,"",VLOOKUP(A508,'Danh mục biên mục tiện ích'!A8:M35,11,0)))</f>
        <v/>
      </c>
      <c r="L508" s="23" t="str">
        <f ca="1">IF(ISNA(VLOOKUP(A508,'Danh mục biên mục tiện ích'!A8:M35,12,0)),"",IF(LEN(VLOOKUP(A508,'Danh mục biên mục tiện ích'!A8:M35,12,0))=0,"",VLOOKUP(A508,'Danh mục biên mục tiện ích'!A8:M35,12,0)))</f>
        <v/>
      </c>
      <c r="M508" s="28" t="str">
        <f ca="1">IF(ISNA(VLOOKUP(A508,'Danh mục biên mục tiện ích'!A8:M35,13,0)),"",IF(LEN(VLOOKUP(A508,'Danh mục biên mục tiện ích'!A8:M35,13,0))=0,"",VLOOKUP(A508,'Danh mục biên mục tiện ích'!A8:M35,13,0)))</f>
        <v/>
      </c>
    </row>
    <row r="509" spans="1:13">
      <c r="A509" s="22" t="str">
        <f ca="1">IF(ISNA(VLOOKUP(A509,'Danh mục biên mục tiện ích'!A8:M35,1,0)),"",IF(LEN(VLOOKUP(A509,'Danh mục biên mục tiện ích'!A8:M35,1,0))=0,"",VLOOKUP(A509,'Danh mục biên mục tiện ích'!A8:M35,1,0)))</f>
        <v/>
      </c>
      <c r="D509" s="25" t="str">
        <f ca="1">IF(ISNA(VLOOKUP(A509,'Danh mục biên mục tiện ích'!A8:M35,4,0)),"",IF(LEN(VLOOKUP(A509,'Danh mục biên mục tiện ích'!A8:M35,4,0))=0,"",VLOOKUP(A509,'Danh mục biên mục tiện ích'!A8:M35,4,0)))</f>
        <v/>
      </c>
      <c r="H509" s="25" t="str">
        <f ca="1">IF(ISNA(VLOOKUP(A509,'Danh mục biên mục tiện ích'!A8:M35,8,0)),"",IF(LEN(VLOOKUP(A509,'Danh mục biên mục tiện ích'!A8:M35,8,0))=0,"",VLOOKUP(A509,'Danh mục biên mục tiện ích'!A8:M35,8,0)))</f>
        <v/>
      </c>
      <c r="I509" s="25" t="str">
        <f ca="1">IF(ISNA(VLOOKUP(A509,'Danh mục biên mục tiện ích'!A8:M35,9,0)),"",IF(LEN(VLOOKUP(A509,'Danh mục biên mục tiện ích'!A8:M35,9,0))=0,"",VLOOKUP(A509,'Danh mục biên mục tiện ích'!A8:M35,9,0)))</f>
        <v/>
      </c>
      <c r="J509" s="25" t="str">
        <f ca="1">IF(ISNA(VLOOKUP(A509,'Danh mục biên mục tiện ích'!A8:M35,10,0)),"",IF(LEN(VLOOKUP(A509,'Danh mục biên mục tiện ích'!A8:M35,10,0))=0,"",VLOOKUP(A509,'Danh mục biên mục tiện ích'!A8:M35,10,0)))</f>
        <v/>
      </c>
      <c r="K509" s="25" t="str">
        <f ca="1">IF(ISNA(VLOOKUP(A509,'Danh mục biên mục tiện ích'!A8:M35,11,0)),"",IF(LEN(VLOOKUP(A509,'Danh mục biên mục tiện ích'!A8:M35,11,0))=0,"",VLOOKUP(A509,'Danh mục biên mục tiện ích'!A8:M35,11,0)))</f>
        <v/>
      </c>
      <c r="L509" s="23" t="str">
        <f ca="1">IF(ISNA(VLOOKUP(A509,'Danh mục biên mục tiện ích'!A8:M35,12,0)),"",IF(LEN(VLOOKUP(A509,'Danh mục biên mục tiện ích'!A8:M35,12,0))=0,"",VLOOKUP(A509,'Danh mục biên mục tiện ích'!A8:M35,12,0)))</f>
        <v/>
      </c>
      <c r="M509" s="28" t="str">
        <f ca="1">IF(ISNA(VLOOKUP(A509,'Danh mục biên mục tiện ích'!A8:M35,13,0)),"",IF(LEN(VLOOKUP(A509,'Danh mục biên mục tiện ích'!A8:M35,13,0))=0,"",VLOOKUP(A509,'Danh mục biên mục tiện ích'!A8:M35,13,0)))</f>
        <v/>
      </c>
    </row>
    <row r="510" spans="1:13">
      <c r="A510" s="22" t="str">
        <f ca="1">IF(ISNA(VLOOKUP(A510,'Danh mục biên mục tiện ích'!A8:M35,1,0)),"",IF(LEN(VLOOKUP(A510,'Danh mục biên mục tiện ích'!A8:M35,1,0))=0,"",VLOOKUP(A510,'Danh mục biên mục tiện ích'!A8:M35,1,0)))</f>
        <v/>
      </c>
      <c r="D510" s="25" t="str">
        <f ca="1">IF(ISNA(VLOOKUP(A510,'Danh mục biên mục tiện ích'!A8:M35,4,0)),"",IF(LEN(VLOOKUP(A510,'Danh mục biên mục tiện ích'!A8:M35,4,0))=0,"",VLOOKUP(A510,'Danh mục biên mục tiện ích'!A8:M35,4,0)))</f>
        <v/>
      </c>
      <c r="H510" s="25" t="str">
        <f ca="1">IF(ISNA(VLOOKUP(A510,'Danh mục biên mục tiện ích'!A8:M35,8,0)),"",IF(LEN(VLOOKUP(A510,'Danh mục biên mục tiện ích'!A8:M35,8,0))=0,"",VLOOKUP(A510,'Danh mục biên mục tiện ích'!A8:M35,8,0)))</f>
        <v/>
      </c>
      <c r="I510" s="25" t="str">
        <f ca="1">IF(ISNA(VLOOKUP(A510,'Danh mục biên mục tiện ích'!A8:M35,9,0)),"",IF(LEN(VLOOKUP(A510,'Danh mục biên mục tiện ích'!A8:M35,9,0))=0,"",VLOOKUP(A510,'Danh mục biên mục tiện ích'!A8:M35,9,0)))</f>
        <v/>
      </c>
      <c r="J510" s="25" t="str">
        <f ca="1">IF(ISNA(VLOOKUP(A510,'Danh mục biên mục tiện ích'!A8:M35,10,0)),"",IF(LEN(VLOOKUP(A510,'Danh mục biên mục tiện ích'!A8:M35,10,0))=0,"",VLOOKUP(A510,'Danh mục biên mục tiện ích'!A8:M35,10,0)))</f>
        <v/>
      </c>
      <c r="K510" s="25" t="str">
        <f ca="1">IF(ISNA(VLOOKUP(A510,'Danh mục biên mục tiện ích'!A8:M35,11,0)),"",IF(LEN(VLOOKUP(A510,'Danh mục biên mục tiện ích'!A8:M35,11,0))=0,"",VLOOKUP(A510,'Danh mục biên mục tiện ích'!A8:M35,11,0)))</f>
        <v/>
      </c>
      <c r="L510" s="23" t="str">
        <f ca="1">IF(ISNA(VLOOKUP(A510,'Danh mục biên mục tiện ích'!A8:M35,12,0)),"",IF(LEN(VLOOKUP(A510,'Danh mục biên mục tiện ích'!A8:M35,12,0))=0,"",VLOOKUP(A510,'Danh mục biên mục tiện ích'!A8:M35,12,0)))</f>
        <v/>
      </c>
      <c r="M510" s="28" t="str">
        <f ca="1">IF(ISNA(VLOOKUP(A510,'Danh mục biên mục tiện ích'!A8:M35,13,0)),"",IF(LEN(VLOOKUP(A510,'Danh mục biên mục tiện ích'!A8:M35,13,0))=0,"",VLOOKUP(A510,'Danh mục biên mục tiện ích'!A8:M35,13,0)))</f>
        <v/>
      </c>
    </row>
    <row r="511" spans="1:13">
      <c r="A511" s="22" t="str">
        <f ca="1">IF(ISNA(VLOOKUP(A511,'Danh mục biên mục tiện ích'!A8:M35,1,0)),"",IF(LEN(VLOOKUP(A511,'Danh mục biên mục tiện ích'!A8:M35,1,0))=0,"",VLOOKUP(A511,'Danh mục biên mục tiện ích'!A8:M35,1,0)))</f>
        <v/>
      </c>
      <c r="D511" s="25" t="str">
        <f ca="1">IF(ISNA(VLOOKUP(A511,'Danh mục biên mục tiện ích'!A8:M35,4,0)),"",IF(LEN(VLOOKUP(A511,'Danh mục biên mục tiện ích'!A8:M35,4,0))=0,"",VLOOKUP(A511,'Danh mục biên mục tiện ích'!A8:M35,4,0)))</f>
        <v/>
      </c>
      <c r="H511" s="25" t="str">
        <f ca="1">IF(ISNA(VLOOKUP(A511,'Danh mục biên mục tiện ích'!A8:M35,8,0)),"",IF(LEN(VLOOKUP(A511,'Danh mục biên mục tiện ích'!A8:M35,8,0))=0,"",VLOOKUP(A511,'Danh mục biên mục tiện ích'!A8:M35,8,0)))</f>
        <v/>
      </c>
      <c r="I511" s="25" t="str">
        <f ca="1">IF(ISNA(VLOOKUP(A511,'Danh mục biên mục tiện ích'!A8:M35,9,0)),"",IF(LEN(VLOOKUP(A511,'Danh mục biên mục tiện ích'!A8:M35,9,0))=0,"",VLOOKUP(A511,'Danh mục biên mục tiện ích'!A8:M35,9,0)))</f>
        <v/>
      </c>
      <c r="J511" s="25" t="str">
        <f ca="1">IF(ISNA(VLOOKUP(A511,'Danh mục biên mục tiện ích'!A8:M35,10,0)),"",IF(LEN(VLOOKUP(A511,'Danh mục biên mục tiện ích'!A8:M35,10,0))=0,"",VLOOKUP(A511,'Danh mục biên mục tiện ích'!A8:M35,10,0)))</f>
        <v/>
      </c>
      <c r="K511" s="25" t="str">
        <f ca="1">IF(ISNA(VLOOKUP(A511,'Danh mục biên mục tiện ích'!A8:M35,11,0)),"",IF(LEN(VLOOKUP(A511,'Danh mục biên mục tiện ích'!A8:M35,11,0))=0,"",VLOOKUP(A511,'Danh mục biên mục tiện ích'!A8:M35,11,0)))</f>
        <v/>
      </c>
      <c r="L511" s="23" t="str">
        <f ca="1">IF(ISNA(VLOOKUP(A511,'Danh mục biên mục tiện ích'!A8:M35,12,0)),"",IF(LEN(VLOOKUP(A511,'Danh mục biên mục tiện ích'!A8:M35,12,0))=0,"",VLOOKUP(A511,'Danh mục biên mục tiện ích'!A8:M35,12,0)))</f>
        <v/>
      </c>
      <c r="M511" s="28" t="str">
        <f ca="1">IF(ISNA(VLOOKUP(A511,'Danh mục biên mục tiện ích'!A8:M35,13,0)),"",IF(LEN(VLOOKUP(A511,'Danh mục biên mục tiện ích'!A8:M35,13,0))=0,"",VLOOKUP(A511,'Danh mục biên mục tiện ích'!A8:M35,13,0)))</f>
        <v/>
      </c>
    </row>
    <row r="512" spans="1:13">
      <c r="A512" s="22" t="str">
        <f ca="1">IF(ISNA(VLOOKUP(A512,'Danh mục biên mục tiện ích'!A8:M35,1,0)),"",IF(LEN(VLOOKUP(A512,'Danh mục biên mục tiện ích'!A8:M35,1,0))=0,"",VLOOKUP(A512,'Danh mục biên mục tiện ích'!A8:M35,1,0)))</f>
        <v/>
      </c>
      <c r="D512" s="25" t="str">
        <f ca="1">IF(ISNA(VLOOKUP(A512,'Danh mục biên mục tiện ích'!A8:M35,4,0)),"",IF(LEN(VLOOKUP(A512,'Danh mục biên mục tiện ích'!A8:M35,4,0))=0,"",VLOOKUP(A512,'Danh mục biên mục tiện ích'!A8:M35,4,0)))</f>
        <v/>
      </c>
      <c r="H512" s="25" t="str">
        <f ca="1">IF(ISNA(VLOOKUP(A512,'Danh mục biên mục tiện ích'!A8:M35,8,0)),"",IF(LEN(VLOOKUP(A512,'Danh mục biên mục tiện ích'!A8:M35,8,0))=0,"",VLOOKUP(A512,'Danh mục biên mục tiện ích'!A8:M35,8,0)))</f>
        <v/>
      </c>
      <c r="I512" s="25" t="str">
        <f ca="1">IF(ISNA(VLOOKUP(A512,'Danh mục biên mục tiện ích'!A8:M35,9,0)),"",IF(LEN(VLOOKUP(A512,'Danh mục biên mục tiện ích'!A8:M35,9,0))=0,"",VLOOKUP(A512,'Danh mục biên mục tiện ích'!A8:M35,9,0)))</f>
        <v/>
      </c>
      <c r="J512" s="25" t="str">
        <f ca="1">IF(ISNA(VLOOKUP(A512,'Danh mục biên mục tiện ích'!A8:M35,10,0)),"",IF(LEN(VLOOKUP(A512,'Danh mục biên mục tiện ích'!A8:M35,10,0))=0,"",VLOOKUP(A512,'Danh mục biên mục tiện ích'!A8:M35,10,0)))</f>
        <v/>
      </c>
      <c r="K512" s="25" t="str">
        <f ca="1">IF(ISNA(VLOOKUP(A512,'Danh mục biên mục tiện ích'!A8:M35,11,0)),"",IF(LEN(VLOOKUP(A512,'Danh mục biên mục tiện ích'!A8:M35,11,0))=0,"",VLOOKUP(A512,'Danh mục biên mục tiện ích'!A8:M35,11,0)))</f>
        <v/>
      </c>
      <c r="L512" s="23" t="str">
        <f ca="1">IF(ISNA(VLOOKUP(A512,'Danh mục biên mục tiện ích'!A8:M35,12,0)),"",IF(LEN(VLOOKUP(A512,'Danh mục biên mục tiện ích'!A8:M35,12,0))=0,"",VLOOKUP(A512,'Danh mục biên mục tiện ích'!A8:M35,12,0)))</f>
        <v/>
      </c>
      <c r="M512" s="28" t="str">
        <f ca="1">IF(ISNA(VLOOKUP(A512,'Danh mục biên mục tiện ích'!A8:M35,13,0)),"",IF(LEN(VLOOKUP(A512,'Danh mục biên mục tiện ích'!A8:M35,13,0))=0,"",VLOOKUP(A512,'Danh mục biên mục tiện ích'!A8:M35,13,0)))</f>
        <v/>
      </c>
    </row>
    <row r="513" spans="1:13">
      <c r="A513" s="22" t="str">
        <f ca="1">IF(ISNA(VLOOKUP(A513,'Danh mục biên mục tiện ích'!A8:M35,1,0)),"",IF(LEN(VLOOKUP(A513,'Danh mục biên mục tiện ích'!A8:M35,1,0))=0,"",VLOOKUP(A513,'Danh mục biên mục tiện ích'!A8:M35,1,0)))</f>
        <v/>
      </c>
      <c r="D513" s="25" t="str">
        <f ca="1">IF(ISNA(VLOOKUP(A513,'Danh mục biên mục tiện ích'!A8:M35,4,0)),"",IF(LEN(VLOOKUP(A513,'Danh mục biên mục tiện ích'!A8:M35,4,0))=0,"",VLOOKUP(A513,'Danh mục biên mục tiện ích'!A8:M35,4,0)))</f>
        <v/>
      </c>
      <c r="H513" s="25" t="str">
        <f ca="1">IF(ISNA(VLOOKUP(A513,'Danh mục biên mục tiện ích'!A8:M35,8,0)),"",IF(LEN(VLOOKUP(A513,'Danh mục biên mục tiện ích'!A8:M35,8,0))=0,"",VLOOKUP(A513,'Danh mục biên mục tiện ích'!A8:M35,8,0)))</f>
        <v/>
      </c>
      <c r="I513" s="25" t="str">
        <f ca="1">IF(ISNA(VLOOKUP(A513,'Danh mục biên mục tiện ích'!A8:M35,9,0)),"",IF(LEN(VLOOKUP(A513,'Danh mục biên mục tiện ích'!A8:M35,9,0))=0,"",VLOOKUP(A513,'Danh mục biên mục tiện ích'!A8:M35,9,0)))</f>
        <v/>
      </c>
      <c r="J513" s="25" t="str">
        <f ca="1">IF(ISNA(VLOOKUP(A513,'Danh mục biên mục tiện ích'!A8:M35,10,0)),"",IF(LEN(VLOOKUP(A513,'Danh mục biên mục tiện ích'!A8:M35,10,0))=0,"",VLOOKUP(A513,'Danh mục biên mục tiện ích'!A8:M35,10,0)))</f>
        <v/>
      </c>
      <c r="K513" s="25" t="str">
        <f ca="1">IF(ISNA(VLOOKUP(A513,'Danh mục biên mục tiện ích'!A8:M35,11,0)),"",IF(LEN(VLOOKUP(A513,'Danh mục biên mục tiện ích'!A8:M35,11,0))=0,"",VLOOKUP(A513,'Danh mục biên mục tiện ích'!A8:M35,11,0)))</f>
        <v/>
      </c>
      <c r="L513" s="23" t="str">
        <f ca="1">IF(ISNA(VLOOKUP(A513,'Danh mục biên mục tiện ích'!A8:M35,12,0)),"",IF(LEN(VLOOKUP(A513,'Danh mục biên mục tiện ích'!A8:M35,12,0))=0,"",VLOOKUP(A513,'Danh mục biên mục tiện ích'!A8:M35,12,0)))</f>
        <v/>
      </c>
      <c r="M513" s="28" t="str">
        <f ca="1">IF(ISNA(VLOOKUP(A513,'Danh mục biên mục tiện ích'!A8:M35,13,0)),"",IF(LEN(VLOOKUP(A513,'Danh mục biên mục tiện ích'!A8:M35,13,0))=0,"",VLOOKUP(A513,'Danh mục biên mục tiện ích'!A8:M35,13,0)))</f>
        <v/>
      </c>
    </row>
    <row r="514" spans="1:13">
      <c r="A514" s="22" t="str">
        <f ca="1">IF(ISNA(VLOOKUP(A514,'Danh mục biên mục tiện ích'!A8:M35,1,0)),"",IF(LEN(VLOOKUP(A514,'Danh mục biên mục tiện ích'!A8:M35,1,0))=0,"",VLOOKUP(A514,'Danh mục biên mục tiện ích'!A8:M35,1,0)))</f>
        <v/>
      </c>
      <c r="D514" s="25" t="str">
        <f ca="1">IF(ISNA(VLOOKUP(A514,'Danh mục biên mục tiện ích'!A8:M35,4,0)),"",IF(LEN(VLOOKUP(A514,'Danh mục biên mục tiện ích'!A8:M35,4,0))=0,"",VLOOKUP(A514,'Danh mục biên mục tiện ích'!A8:M35,4,0)))</f>
        <v/>
      </c>
      <c r="H514" s="25" t="str">
        <f ca="1">IF(ISNA(VLOOKUP(A514,'Danh mục biên mục tiện ích'!A8:M35,8,0)),"",IF(LEN(VLOOKUP(A514,'Danh mục biên mục tiện ích'!A8:M35,8,0))=0,"",VLOOKUP(A514,'Danh mục biên mục tiện ích'!A8:M35,8,0)))</f>
        <v/>
      </c>
      <c r="I514" s="25" t="str">
        <f ca="1">IF(ISNA(VLOOKUP(A514,'Danh mục biên mục tiện ích'!A8:M35,9,0)),"",IF(LEN(VLOOKUP(A514,'Danh mục biên mục tiện ích'!A8:M35,9,0))=0,"",VLOOKUP(A514,'Danh mục biên mục tiện ích'!A8:M35,9,0)))</f>
        <v/>
      </c>
      <c r="J514" s="25" t="str">
        <f ca="1">IF(ISNA(VLOOKUP(A514,'Danh mục biên mục tiện ích'!A8:M35,10,0)),"",IF(LEN(VLOOKUP(A514,'Danh mục biên mục tiện ích'!A8:M35,10,0))=0,"",VLOOKUP(A514,'Danh mục biên mục tiện ích'!A8:M35,10,0)))</f>
        <v/>
      </c>
      <c r="K514" s="25" t="str">
        <f ca="1">IF(ISNA(VLOOKUP(A514,'Danh mục biên mục tiện ích'!A8:M35,11,0)),"",IF(LEN(VLOOKUP(A514,'Danh mục biên mục tiện ích'!A8:M35,11,0))=0,"",VLOOKUP(A514,'Danh mục biên mục tiện ích'!A8:M35,11,0)))</f>
        <v/>
      </c>
      <c r="L514" s="23" t="str">
        <f ca="1">IF(ISNA(VLOOKUP(A514,'Danh mục biên mục tiện ích'!A8:M35,12,0)),"",IF(LEN(VLOOKUP(A514,'Danh mục biên mục tiện ích'!A8:M35,12,0))=0,"",VLOOKUP(A514,'Danh mục biên mục tiện ích'!A8:M35,12,0)))</f>
        <v/>
      </c>
      <c r="M514" s="28" t="str">
        <f ca="1">IF(ISNA(VLOOKUP(A514,'Danh mục biên mục tiện ích'!A8:M35,13,0)),"",IF(LEN(VLOOKUP(A514,'Danh mục biên mục tiện ích'!A8:M35,13,0))=0,"",VLOOKUP(A514,'Danh mục biên mục tiện ích'!A8:M35,13,0)))</f>
        <v/>
      </c>
    </row>
    <row r="515" spans="1:13">
      <c r="A515" s="22" t="str">
        <f ca="1">IF(ISNA(VLOOKUP(A515,'Danh mục biên mục tiện ích'!A8:M35,1,0)),"",IF(LEN(VLOOKUP(A515,'Danh mục biên mục tiện ích'!A8:M35,1,0))=0,"",VLOOKUP(A515,'Danh mục biên mục tiện ích'!A8:M35,1,0)))</f>
        <v/>
      </c>
      <c r="D515" s="25" t="str">
        <f ca="1">IF(ISNA(VLOOKUP(A515,'Danh mục biên mục tiện ích'!A8:M35,4,0)),"",IF(LEN(VLOOKUP(A515,'Danh mục biên mục tiện ích'!A8:M35,4,0))=0,"",VLOOKUP(A515,'Danh mục biên mục tiện ích'!A8:M35,4,0)))</f>
        <v/>
      </c>
      <c r="H515" s="25" t="str">
        <f ca="1">IF(ISNA(VLOOKUP(A515,'Danh mục biên mục tiện ích'!A8:M35,8,0)),"",IF(LEN(VLOOKUP(A515,'Danh mục biên mục tiện ích'!A8:M35,8,0))=0,"",VLOOKUP(A515,'Danh mục biên mục tiện ích'!A8:M35,8,0)))</f>
        <v/>
      </c>
      <c r="I515" s="25" t="str">
        <f ca="1">IF(ISNA(VLOOKUP(A515,'Danh mục biên mục tiện ích'!A8:M35,9,0)),"",IF(LEN(VLOOKUP(A515,'Danh mục biên mục tiện ích'!A8:M35,9,0))=0,"",VLOOKUP(A515,'Danh mục biên mục tiện ích'!A8:M35,9,0)))</f>
        <v/>
      </c>
      <c r="J515" s="25" t="str">
        <f ca="1">IF(ISNA(VLOOKUP(A515,'Danh mục biên mục tiện ích'!A8:M35,10,0)),"",IF(LEN(VLOOKUP(A515,'Danh mục biên mục tiện ích'!A8:M35,10,0))=0,"",VLOOKUP(A515,'Danh mục biên mục tiện ích'!A8:M35,10,0)))</f>
        <v/>
      </c>
      <c r="K515" s="25" t="str">
        <f ca="1">IF(ISNA(VLOOKUP(A515,'Danh mục biên mục tiện ích'!A8:M35,11,0)),"",IF(LEN(VLOOKUP(A515,'Danh mục biên mục tiện ích'!A8:M35,11,0))=0,"",VLOOKUP(A515,'Danh mục biên mục tiện ích'!A8:M35,11,0)))</f>
        <v/>
      </c>
      <c r="L515" s="23" t="str">
        <f ca="1">IF(ISNA(VLOOKUP(A515,'Danh mục biên mục tiện ích'!A8:M35,12,0)),"",IF(LEN(VLOOKUP(A515,'Danh mục biên mục tiện ích'!A8:M35,12,0))=0,"",VLOOKUP(A515,'Danh mục biên mục tiện ích'!A8:M35,12,0)))</f>
        <v/>
      </c>
      <c r="M515" s="28" t="str">
        <f ca="1">IF(ISNA(VLOOKUP(A515,'Danh mục biên mục tiện ích'!A8:M35,13,0)),"",IF(LEN(VLOOKUP(A515,'Danh mục biên mục tiện ích'!A8:M35,13,0))=0,"",VLOOKUP(A515,'Danh mục biên mục tiện ích'!A8:M35,13,0)))</f>
        <v/>
      </c>
    </row>
    <row r="516" spans="1:13">
      <c r="A516" s="22" t="str">
        <f ca="1">IF(ISNA(VLOOKUP(A516,'Danh mục biên mục tiện ích'!A8:M35,1,0)),"",IF(LEN(VLOOKUP(A516,'Danh mục biên mục tiện ích'!A8:M35,1,0))=0,"",VLOOKUP(A516,'Danh mục biên mục tiện ích'!A8:M35,1,0)))</f>
        <v/>
      </c>
      <c r="D516" s="25" t="str">
        <f ca="1">IF(ISNA(VLOOKUP(A516,'Danh mục biên mục tiện ích'!A8:M35,4,0)),"",IF(LEN(VLOOKUP(A516,'Danh mục biên mục tiện ích'!A8:M35,4,0))=0,"",VLOOKUP(A516,'Danh mục biên mục tiện ích'!A8:M35,4,0)))</f>
        <v/>
      </c>
      <c r="H516" s="25" t="str">
        <f ca="1">IF(ISNA(VLOOKUP(A516,'Danh mục biên mục tiện ích'!A8:M35,8,0)),"",IF(LEN(VLOOKUP(A516,'Danh mục biên mục tiện ích'!A8:M35,8,0))=0,"",VLOOKUP(A516,'Danh mục biên mục tiện ích'!A8:M35,8,0)))</f>
        <v/>
      </c>
      <c r="I516" s="25" t="str">
        <f ca="1">IF(ISNA(VLOOKUP(A516,'Danh mục biên mục tiện ích'!A8:M35,9,0)),"",IF(LEN(VLOOKUP(A516,'Danh mục biên mục tiện ích'!A8:M35,9,0))=0,"",VLOOKUP(A516,'Danh mục biên mục tiện ích'!A8:M35,9,0)))</f>
        <v/>
      </c>
      <c r="J516" s="25" t="str">
        <f ca="1">IF(ISNA(VLOOKUP(A516,'Danh mục biên mục tiện ích'!A8:M35,10,0)),"",IF(LEN(VLOOKUP(A516,'Danh mục biên mục tiện ích'!A8:M35,10,0))=0,"",VLOOKUP(A516,'Danh mục biên mục tiện ích'!A8:M35,10,0)))</f>
        <v/>
      </c>
      <c r="K516" s="25" t="str">
        <f ca="1">IF(ISNA(VLOOKUP(A516,'Danh mục biên mục tiện ích'!A8:M35,11,0)),"",IF(LEN(VLOOKUP(A516,'Danh mục biên mục tiện ích'!A8:M35,11,0))=0,"",VLOOKUP(A516,'Danh mục biên mục tiện ích'!A8:M35,11,0)))</f>
        <v/>
      </c>
      <c r="L516" s="23" t="str">
        <f ca="1">IF(ISNA(VLOOKUP(A516,'Danh mục biên mục tiện ích'!A8:M35,12,0)),"",IF(LEN(VLOOKUP(A516,'Danh mục biên mục tiện ích'!A8:M35,12,0))=0,"",VLOOKUP(A516,'Danh mục biên mục tiện ích'!A8:M35,12,0)))</f>
        <v/>
      </c>
      <c r="M516" s="28" t="str">
        <f ca="1">IF(ISNA(VLOOKUP(A516,'Danh mục biên mục tiện ích'!A8:M35,13,0)),"",IF(LEN(VLOOKUP(A516,'Danh mục biên mục tiện ích'!A8:M35,13,0))=0,"",VLOOKUP(A516,'Danh mục biên mục tiện ích'!A8:M35,13,0)))</f>
        <v/>
      </c>
    </row>
    <row r="517" spans="1:13">
      <c r="A517" s="22" t="str">
        <f ca="1">IF(ISNA(VLOOKUP(A517,'Danh mục biên mục tiện ích'!A8:M35,1,0)),"",IF(LEN(VLOOKUP(A517,'Danh mục biên mục tiện ích'!A8:M35,1,0))=0,"",VLOOKUP(A517,'Danh mục biên mục tiện ích'!A8:M35,1,0)))</f>
        <v/>
      </c>
      <c r="D517" s="25" t="str">
        <f ca="1">IF(ISNA(VLOOKUP(A517,'Danh mục biên mục tiện ích'!A8:M35,4,0)),"",IF(LEN(VLOOKUP(A517,'Danh mục biên mục tiện ích'!A8:M35,4,0))=0,"",VLOOKUP(A517,'Danh mục biên mục tiện ích'!A8:M35,4,0)))</f>
        <v/>
      </c>
      <c r="H517" s="25" t="str">
        <f ca="1">IF(ISNA(VLOOKUP(A517,'Danh mục biên mục tiện ích'!A8:M35,8,0)),"",IF(LEN(VLOOKUP(A517,'Danh mục biên mục tiện ích'!A8:M35,8,0))=0,"",VLOOKUP(A517,'Danh mục biên mục tiện ích'!A8:M35,8,0)))</f>
        <v/>
      </c>
      <c r="I517" s="25" t="str">
        <f ca="1">IF(ISNA(VLOOKUP(A517,'Danh mục biên mục tiện ích'!A8:M35,9,0)),"",IF(LEN(VLOOKUP(A517,'Danh mục biên mục tiện ích'!A8:M35,9,0))=0,"",VLOOKUP(A517,'Danh mục biên mục tiện ích'!A8:M35,9,0)))</f>
        <v/>
      </c>
      <c r="J517" s="25" t="str">
        <f ca="1">IF(ISNA(VLOOKUP(A517,'Danh mục biên mục tiện ích'!A8:M35,10,0)),"",IF(LEN(VLOOKUP(A517,'Danh mục biên mục tiện ích'!A8:M35,10,0))=0,"",VLOOKUP(A517,'Danh mục biên mục tiện ích'!A8:M35,10,0)))</f>
        <v/>
      </c>
      <c r="K517" s="25" t="str">
        <f ca="1">IF(ISNA(VLOOKUP(A517,'Danh mục biên mục tiện ích'!A8:M35,11,0)),"",IF(LEN(VLOOKUP(A517,'Danh mục biên mục tiện ích'!A8:M35,11,0))=0,"",VLOOKUP(A517,'Danh mục biên mục tiện ích'!A8:M35,11,0)))</f>
        <v/>
      </c>
      <c r="L517" s="23" t="str">
        <f ca="1">IF(ISNA(VLOOKUP(A517,'Danh mục biên mục tiện ích'!A8:M35,12,0)),"",IF(LEN(VLOOKUP(A517,'Danh mục biên mục tiện ích'!A8:M35,12,0))=0,"",VLOOKUP(A517,'Danh mục biên mục tiện ích'!A8:M35,12,0)))</f>
        <v/>
      </c>
      <c r="M517" s="28" t="str">
        <f ca="1">IF(ISNA(VLOOKUP(A517,'Danh mục biên mục tiện ích'!A8:M35,13,0)),"",IF(LEN(VLOOKUP(A517,'Danh mục biên mục tiện ích'!A8:M35,13,0))=0,"",VLOOKUP(A517,'Danh mục biên mục tiện ích'!A8:M35,13,0)))</f>
        <v/>
      </c>
    </row>
    <row r="518" spans="1:13">
      <c r="A518" s="22" t="str">
        <f ca="1">IF(ISNA(VLOOKUP(A518,'Danh mục biên mục tiện ích'!A8:M35,1,0)),"",IF(LEN(VLOOKUP(A518,'Danh mục biên mục tiện ích'!A8:M35,1,0))=0,"",VLOOKUP(A518,'Danh mục biên mục tiện ích'!A8:M35,1,0)))</f>
        <v/>
      </c>
      <c r="D518" s="25" t="str">
        <f ca="1">IF(ISNA(VLOOKUP(A518,'Danh mục biên mục tiện ích'!A8:M35,4,0)),"",IF(LEN(VLOOKUP(A518,'Danh mục biên mục tiện ích'!A8:M35,4,0))=0,"",VLOOKUP(A518,'Danh mục biên mục tiện ích'!A8:M35,4,0)))</f>
        <v/>
      </c>
      <c r="H518" s="25" t="str">
        <f ca="1">IF(ISNA(VLOOKUP(A518,'Danh mục biên mục tiện ích'!A8:M35,8,0)),"",IF(LEN(VLOOKUP(A518,'Danh mục biên mục tiện ích'!A8:M35,8,0))=0,"",VLOOKUP(A518,'Danh mục biên mục tiện ích'!A8:M35,8,0)))</f>
        <v/>
      </c>
      <c r="I518" s="25" t="str">
        <f ca="1">IF(ISNA(VLOOKUP(A518,'Danh mục biên mục tiện ích'!A8:M35,9,0)),"",IF(LEN(VLOOKUP(A518,'Danh mục biên mục tiện ích'!A8:M35,9,0))=0,"",VLOOKUP(A518,'Danh mục biên mục tiện ích'!A8:M35,9,0)))</f>
        <v/>
      </c>
      <c r="J518" s="25" t="str">
        <f ca="1">IF(ISNA(VLOOKUP(A518,'Danh mục biên mục tiện ích'!A8:M35,10,0)),"",IF(LEN(VLOOKUP(A518,'Danh mục biên mục tiện ích'!A8:M35,10,0))=0,"",VLOOKUP(A518,'Danh mục biên mục tiện ích'!A8:M35,10,0)))</f>
        <v/>
      </c>
      <c r="K518" s="25" t="str">
        <f ca="1">IF(ISNA(VLOOKUP(A518,'Danh mục biên mục tiện ích'!A8:M35,11,0)),"",IF(LEN(VLOOKUP(A518,'Danh mục biên mục tiện ích'!A8:M35,11,0))=0,"",VLOOKUP(A518,'Danh mục biên mục tiện ích'!A8:M35,11,0)))</f>
        <v/>
      </c>
      <c r="L518" s="23" t="str">
        <f ca="1">IF(ISNA(VLOOKUP(A518,'Danh mục biên mục tiện ích'!A8:M35,12,0)),"",IF(LEN(VLOOKUP(A518,'Danh mục biên mục tiện ích'!A8:M35,12,0))=0,"",VLOOKUP(A518,'Danh mục biên mục tiện ích'!A8:M35,12,0)))</f>
        <v/>
      </c>
      <c r="M518" s="28" t="str">
        <f ca="1">IF(ISNA(VLOOKUP(A518,'Danh mục biên mục tiện ích'!A8:M35,13,0)),"",IF(LEN(VLOOKUP(A518,'Danh mục biên mục tiện ích'!A8:M35,13,0))=0,"",VLOOKUP(A518,'Danh mục biên mục tiện ích'!A8:M35,13,0)))</f>
        <v/>
      </c>
    </row>
    <row r="519" spans="1:13">
      <c r="A519" s="22" t="str">
        <f ca="1">IF(ISNA(VLOOKUP(A519,'Danh mục biên mục tiện ích'!A8:M35,1,0)),"",IF(LEN(VLOOKUP(A519,'Danh mục biên mục tiện ích'!A8:M35,1,0))=0,"",VLOOKUP(A519,'Danh mục biên mục tiện ích'!A8:M35,1,0)))</f>
        <v/>
      </c>
      <c r="D519" s="25" t="str">
        <f ca="1">IF(ISNA(VLOOKUP(A519,'Danh mục biên mục tiện ích'!A8:M35,4,0)),"",IF(LEN(VLOOKUP(A519,'Danh mục biên mục tiện ích'!A8:M35,4,0))=0,"",VLOOKUP(A519,'Danh mục biên mục tiện ích'!A8:M35,4,0)))</f>
        <v/>
      </c>
      <c r="H519" s="25" t="str">
        <f ca="1">IF(ISNA(VLOOKUP(A519,'Danh mục biên mục tiện ích'!A8:M35,8,0)),"",IF(LEN(VLOOKUP(A519,'Danh mục biên mục tiện ích'!A8:M35,8,0))=0,"",VLOOKUP(A519,'Danh mục biên mục tiện ích'!A8:M35,8,0)))</f>
        <v/>
      </c>
      <c r="I519" s="25" t="str">
        <f ca="1">IF(ISNA(VLOOKUP(A519,'Danh mục biên mục tiện ích'!A8:M35,9,0)),"",IF(LEN(VLOOKUP(A519,'Danh mục biên mục tiện ích'!A8:M35,9,0))=0,"",VLOOKUP(A519,'Danh mục biên mục tiện ích'!A8:M35,9,0)))</f>
        <v/>
      </c>
      <c r="J519" s="25" t="str">
        <f ca="1">IF(ISNA(VLOOKUP(A519,'Danh mục biên mục tiện ích'!A8:M35,10,0)),"",IF(LEN(VLOOKUP(A519,'Danh mục biên mục tiện ích'!A8:M35,10,0))=0,"",VLOOKUP(A519,'Danh mục biên mục tiện ích'!A8:M35,10,0)))</f>
        <v/>
      </c>
      <c r="K519" s="25" t="str">
        <f ca="1">IF(ISNA(VLOOKUP(A519,'Danh mục biên mục tiện ích'!A8:M35,11,0)),"",IF(LEN(VLOOKUP(A519,'Danh mục biên mục tiện ích'!A8:M35,11,0))=0,"",VLOOKUP(A519,'Danh mục biên mục tiện ích'!A8:M35,11,0)))</f>
        <v/>
      </c>
      <c r="L519" s="23" t="str">
        <f ca="1">IF(ISNA(VLOOKUP(A519,'Danh mục biên mục tiện ích'!A8:M35,12,0)),"",IF(LEN(VLOOKUP(A519,'Danh mục biên mục tiện ích'!A8:M35,12,0))=0,"",VLOOKUP(A519,'Danh mục biên mục tiện ích'!A8:M35,12,0)))</f>
        <v/>
      </c>
      <c r="M519" s="28" t="str">
        <f ca="1">IF(ISNA(VLOOKUP(A519,'Danh mục biên mục tiện ích'!A8:M35,13,0)),"",IF(LEN(VLOOKUP(A519,'Danh mục biên mục tiện ích'!A8:M35,13,0))=0,"",VLOOKUP(A519,'Danh mục biên mục tiện ích'!A8:M35,13,0)))</f>
        <v/>
      </c>
    </row>
    <row r="520" spans="1:13">
      <c r="A520" s="22" t="str">
        <f ca="1">IF(ISNA(VLOOKUP(A520,'Danh mục biên mục tiện ích'!A8:M35,1,0)),"",IF(LEN(VLOOKUP(A520,'Danh mục biên mục tiện ích'!A8:M35,1,0))=0,"",VLOOKUP(A520,'Danh mục biên mục tiện ích'!A8:M35,1,0)))</f>
        <v/>
      </c>
      <c r="D520" s="25" t="str">
        <f ca="1">IF(ISNA(VLOOKUP(A520,'Danh mục biên mục tiện ích'!A8:M35,4,0)),"",IF(LEN(VLOOKUP(A520,'Danh mục biên mục tiện ích'!A8:M35,4,0))=0,"",VLOOKUP(A520,'Danh mục biên mục tiện ích'!A8:M35,4,0)))</f>
        <v/>
      </c>
      <c r="H520" s="25" t="str">
        <f ca="1">IF(ISNA(VLOOKUP(A520,'Danh mục biên mục tiện ích'!A8:M35,8,0)),"",IF(LEN(VLOOKUP(A520,'Danh mục biên mục tiện ích'!A8:M35,8,0))=0,"",VLOOKUP(A520,'Danh mục biên mục tiện ích'!A8:M35,8,0)))</f>
        <v/>
      </c>
      <c r="I520" s="25" t="str">
        <f ca="1">IF(ISNA(VLOOKUP(A520,'Danh mục biên mục tiện ích'!A8:M35,9,0)),"",IF(LEN(VLOOKUP(A520,'Danh mục biên mục tiện ích'!A8:M35,9,0))=0,"",VLOOKUP(A520,'Danh mục biên mục tiện ích'!A8:M35,9,0)))</f>
        <v/>
      </c>
      <c r="J520" s="25" t="str">
        <f ca="1">IF(ISNA(VLOOKUP(A520,'Danh mục biên mục tiện ích'!A8:M35,10,0)),"",IF(LEN(VLOOKUP(A520,'Danh mục biên mục tiện ích'!A8:M35,10,0))=0,"",VLOOKUP(A520,'Danh mục biên mục tiện ích'!A8:M35,10,0)))</f>
        <v/>
      </c>
      <c r="K520" s="25" t="str">
        <f ca="1">IF(ISNA(VLOOKUP(A520,'Danh mục biên mục tiện ích'!A8:M35,11,0)),"",IF(LEN(VLOOKUP(A520,'Danh mục biên mục tiện ích'!A8:M35,11,0))=0,"",VLOOKUP(A520,'Danh mục biên mục tiện ích'!A8:M35,11,0)))</f>
        <v/>
      </c>
      <c r="L520" s="23" t="str">
        <f ca="1">IF(ISNA(VLOOKUP(A520,'Danh mục biên mục tiện ích'!A8:M35,12,0)),"",IF(LEN(VLOOKUP(A520,'Danh mục biên mục tiện ích'!A8:M35,12,0))=0,"",VLOOKUP(A520,'Danh mục biên mục tiện ích'!A8:M35,12,0)))</f>
        <v/>
      </c>
      <c r="M520" s="28" t="str">
        <f ca="1">IF(ISNA(VLOOKUP(A520,'Danh mục biên mục tiện ích'!A8:M35,13,0)),"",IF(LEN(VLOOKUP(A520,'Danh mục biên mục tiện ích'!A8:M35,13,0))=0,"",VLOOKUP(A520,'Danh mục biên mục tiện ích'!A8:M35,13,0)))</f>
        <v/>
      </c>
    </row>
    <row r="521" spans="1:13">
      <c r="A521" s="22" t="str">
        <f ca="1">IF(ISNA(VLOOKUP(A521,'Danh mục biên mục tiện ích'!A8:M35,1,0)),"",IF(LEN(VLOOKUP(A521,'Danh mục biên mục tiện ích'!A8:M35,1,0))=0,"",VLOOKUP(A521,'Danh mục biên mục tiện ích'!A8:M35,1,0)))</f>
        <v/>
      </c>
      <c r="D521" s="25" t="str">
        <f ca="1">IF(ISNA(VLOOKUP(A521,'Danh mục biên mục tiện ích'!A8:M35,4,0)),"",IF(LEN(VLOOKUP(A521,'Danh mục biên mục tiện ích'!A8:M35,4,0))=0,"",VLOOKUP(A521,'Danh mục biên mục tiện ích'!A8:M35,4,0)))</f>
        <v/>
      </c>
      <c r="H521" s="25" t="str">
        <f ca="1">IF(ISNA(VLOOKUP(A521,'Danh mục biên mục tiện ích'!A8:M35,8,0)),"",IF(LEN(VLOOKUP(A521,'Danh mục biên mục tiện ích'!A8:M35,8,0))=0,"",VLOOKUP(A521,'Danh mục biên mục tiện ích'!A8:M35,8,0)))</f>
        <v/>
      </c>
      <c r="I521" s="25" t="str">
        <f ca="1">IF(ISNA(VLOOKUP(A521,'Danh mục biên mục tiện ích'!A8:M35,9,0)),"",IF(LEN(VLOOKUP(A521,'Danh mục biên mục tiện ích'!A8:M35,9,0))=0,"",VLOOKUP(A521,'Danh mục biên mục tiện ích'!A8:M35,9,0)))</f>
        <v/>
      </c>
      <c r="J521" s="25" t="str">
        <f ca="1">IF(ISNA(VLOOKUP(A521,'Danh mục biên mục tiện ích'!A8:M35,10,0)),"",IF(LEN(VLOOKUP(A521,'Danh mục biên mục tiện ích'!A8:M35,10,0))=0,"",VLOOKUP(A521,'Danh mục biên mục tiện ích'!A8:M35,10,0)))</f>
        <v/>
      </c>
      <c r="K521" s="25" t="str">
        <f ca="1">IF(ISNA(VLOOKUP(A521,'Danh mục biên mục tiện ích'!A8:M35,11,0)),"",IF(LEN(VLOOKUP(A521,'Danh mục biên mục tiện ích'!A8:M35,11,0))=0,"",VLOOKUP(A521,'Danh mục biên mục tiện ích'!A8:M35,11,0)))</f>
        <v/>
      </c>
      <c r="L521" s="23" t="str">
        <f ca="1">IF(ISNA(VLOOKUP(A521,'Danh mục biên mục tiện ích'!A8:M35,12,0)),"",IF(LEN(VLOOKUP(A521,'Danh mục biên mục tiện ích'!A8:M35,12,0))=0,"",VLOOKUP(A521,'Danh mục biên mục tiện ích'!A8:M35,12,0)))</f>
        <v/>
      </c>
      <c r="M521" s="28" t="str">
        <f ca="1">IF(ISNA(VLOOKUP(A521,'Danh mục biên mục tiện ích'!A8:M35,13,0)),"",IF(LEN(VLOOKUP(A521,'Danh mục biên mục tiện ích'!A8:M35,13,0))=0,"",VLOOKUP(A521,'Danh mục biên mục tiện ích'!A8:M35,13,0)))</f>
        <v/>
      </c>
    </row>
    <row r="522" spans="1:13">
      <c r="A522" s="22" t="str">
        <f ca="1">IF(ISNA(VLOOKUP(A522,'Danh mục biên mục tiện ích'!A8:M35,1,0)),"",IF(LEN(VLOOKUP(A522,'Danh mục biên mục tiện ích'!A8:M35,1,0))=0,"",VLOOKUP(A522,'Danh mục biên mục tiện ích'!A8:M35,1,0)))</f>
        <v/>
      </c>
      <c r="D522" s="25" t="str">
        <f ca="1">IF(ISNA(VLOOKUP(A522,'Danh mục biên mục tiện ích'!A8:M35,4,0)),"",IF(LEN(VLOOKUP(A522,'Danh mục biên mục tiện ích'!A8:M35,4,0))=0,"",VLOOKUP(A522,'Danh mục biên mục tiện ích'!A8:M35,4,0)))</f>
        <v/>
      </c>
      <c r="H522" s="25" t="str">
        <f ca="1">IF(ISNA(VLOOKUP(A522,'Danh mục biên mục tiện ích'!A8:M35,8,0)),"",IF(LEN(VLOOKUP(A522,'Danh mục biên mục tiện ích'!A8:M35,8,0))=0,"",VLOOKUP(A522,'Danh mục biên mục tiện ích'!A8:M35,8,0)))</f>
        <v/>
      </c>
      <c r="I522" s="25" t="str">
        <f ca="1">IF(ISNA(VLOOKUP(A522,'Danh mục biên mục tiện ích'!A8:M35,9,0)),"",IF(LEN(VLOOKUP(A522,'Danh mục biên mục tiện ích'!A8:M35,9,0))=0,"",VLOOKUP(A522,'Danh mục biên mục tiện ích'!A8:M35,9,0)))</f>
        <v/>
      </c>
      <c r="J522" s="25" t="str">
        <f ca="1">IF(ISNA(VLOOKUP(A522,'Danh mục biên mục tiện ích'!A8:M35,10,0)),"",IF(LEN(VLOOKUP(A522,'Danh mục biên mục tiện ích'!A8:M35,10,0))=0,"",VLOOKUP(A522,'Danh mục biên mục tiện ích'!A8:M35,10,0)))</f>
        <v/>
      </c>
      <c r="K522" s="25" t="str">
        <f ca="1">IF(ISNA(VLOOKUP(A522,'Danh mục biên mục tiện ích'!A8:M35,11,0)),"",IF(LEN(VLOOKUP(A522,'Danh mục biên mục tiện ích'!A8:M35,11,0))=0,"",VLOOKUP(A522,'Danh mục biên mục tiện ích'!A8:M35,11,0)))</f>
        <v/>
      </c>
      <c r="L522" s="23" t="str">
        <f ca="1">IF(ISNA(VLOOKUP(A522,'Danh mục biên mục tiện ích'!A8:M35,12,0)),"",IF(LEN(VLOOKUP(A522,'Danh mục biên mục tiện ích'!A8:M35,12,0))=0,"",VLOOKUP(A522,'Danh mục biên mục tiện ích'!A8:M35,12,0)))</f>
        <v/>
      </c>
      <c r="M522" s="28" t="str">
        <f ca="1">IF(ISNA(VLOOKUP(A522,'Danh mục biên mục tiện ích'!A8:M35,13,0)),"",IF(LEN(VLOOKUP(A522,'Danh mục biên mục tiện ích'!A8:M35,13,0))=0,"",VLOOKUP(A522,'Danh mục biên mục tiện ích'!A8:M35,13,0)))</f>
        <v/>
      </c>
    </row>
    <row r="523" spans="1:13">
      <c r="A523" s="22" t="str">
        <f ca="1">IF(ISNA(VLOOKUP(A523,'Danh mục biên mục tiện ích'!A8:M35,1,0)),"",IF(LEN(VLOOKUP(A523,'Danh mục biên mục tiện ích'!A8:M35,1,0))=0,"",VLOOKUP(A523,'Danh mục biên mục tiện ích'!A8:M35,1,0)))</f>
        <v/>
      </c>
      <c r="D523" s="25" t="str">
        <f ca="1">IF(ISNA(VLOOKUP(A523,'Danh mục biên mục tiện ích'!A8:M35,4,0)),"",IF(LEN(VLOOKUP(A523,'Danh mục biên mục tiện ích'!A8:M35,4,0))=0,"",VLOOKUP(A523,'Danh mục biên mục tiện ích'!A8:M35,4,0)))</f>
        <v/>
      </c>
      <c r="H523" s="25" t="str">
        <f ca="1">IF(ISNA(VLOOKUP(A523,'Danh mục biên mục tiện ích'!A8:M35,8,0)),"",IF(LEN(VLOOKUP(A523,'Danh mục biên mục tiện ích'!A8:M35,8,0))=0,"",VLOOKUP(A523,'Danh mục biên mục tiện ích'!A8:M35,8,0)))</f>
        <v/>
      </c>
      <c r="I523" s="25" t="str">
        <f ca="1">IF(ISNA(VLOOKUP(A523,'Danh mục biên mục tiện ích'!A8:M35,9,0)),"",IF(LEN(VLOOKUP(A523,'Danh mục biên mục tiện ích'!A8:M35,9,0))=0,"",VLOOKUP(A523,'Danh mục biên mục tiện ích'!A8:M35,9,0)))</f>
        <v/>
      </c>
      <c r="J523" s="25" t="str">
        <f ca="1">IF(ISNA(VLOOKUP(A523,'Danh mục biên mục tiện ích'!A8:M35,10,0)),"",IF(LEN(VLOOKUP(A523,'Danh mục biên mục tiện ích'!A8:M35,10,0))=0,"",VLOOKUP(A523,'Danh mục biên mục tiện ích'!A8:M35,10,0)))</f>
        <v/>
      </c>
      <c r="K523" s="25" t="str">
        <f ca="1">IF(ISNA(VLOOKUP(A523,'Danh mục biên mục tiện ích'!A8:M35,11,0)),"",IF(LEN(VLOOKUP(A523,'Danh mục biên mục tiện ích'!A8:M35,11,0))=0,"",VLOOKUP(A523,'Danh mục biên mục tiện ích'!A8:M35,11,0)))</f>
        <v/>
      </c>
      <c r="L523" s="23" t="str">
        <f ca="1">IF(ISNA(VLOOKUP(A523,'Danh mục biên mục tiện ích'!A8:M35,12,0)),"",IF(LEN(VLOOKUP(A523,'Danh mục biên mục tiện ích'!A8:M35,12,0))=0,"",VLOOKUP(A523,'Danh mục biên mục tiện ích'!A8:M35,12,0)))</f>
        <v/>
      </c>
      <c r="M523" s="28" t="str">
        <f ca="1">IF(ISNA(VLOOKUP(A523,'Danh mục biên mục tiện ích'!A8:M35,13,0)),"",IF(LEN(VLOOKUP(A523,'Danh mục biên mục tiện ích'!A8:M35,13,0))=0,"",VLOOKUP(A523,'Danh mục biên mục tiện ích'!A8:M35,13,0)))</f>
        <v/>
      </c>
    </row>
    <row r="524" spans="1:13">
      <c r="A524" s="22" t="str">
        <f ca="1">IF(ISNA(VLOOKUP(A524,'Danh mục biên mục tiện ích'!A8:M35,1,0)),"",IF(LEN(VLOOKUP(A524,'Danh mục biên mục tiện ích'!A8:M35,1,0))=0,"",VLOOKUP(A524,'Danh mục biên mục tiện ích'!A8:M35,1,0)))</f>
        <v/>
      </c>
      <c r="D524" s="25" t="str">
        <f ca="1">IF(ISNA(VLOOKUP(A524,'Danh mục biên mục tiện ích'!A8:M35,4,0)),"",IF(LEN(VLOOKUP(A524,'Danh mục biên mục tiện ích'!A8:M35,4,0))=0,"",VLOOKUP(A524,'Danh mục biên mục tiện ích'!A8:M35,4,0)))</f>
        <v/>
      </c>
      <c r="H524" s="25" t="str">
        <f ca="1">IF(ISNA(VLOOKUP(A524,'Danh mục biên mục tiện ích'!A8:M35,8,0)),"",IF(LEN(VLOOKUP(A524,'Danh mục biên mục tiện ích'!A8:M35,8,0))=0,"",VLOOKUP(A524,'Danh mục biên mục tiện ích'!A8:M35,8,0)))</f>
        <v/>
      </c>
      <c r="I524" s="25" t="str">
        <f ca="1">IF(ISNA(VLOOKUP(A524,'Danh mục biên mục tiện ích'!A8:M35,9,0)),"",IF(LEN(VLOOKUP(A524,'Danh mục biên mục tiện ích'!A8:M35,9,0))=0,"",VLOOKUP(A524,'Danh mục biên mục tiện ích'!A8:M35,9,0)))</f>
        <v/>
      </c>
      <c r="J524" s="25" t="str">
        <f ca="1">IF(ISNA(VLOOKUP(A524,'Danh mục biên mục tiện ích'!A8:M35,10,0)),"",IF(LEN(VLOOKUP(A524,'Danh mục biên mục tiện ích'!A8:M35,10,0))=0,"",VLOOKUP(A524,'Danh mục biên mục tiện ích'!A8:M35,10,0)))</f>
        <v/>
      </c>
      <c r="K524" s="25" t="str">
        <f ca="1">IF(ISNA(VLOOKUP(A524,'Danh mục biên mục tiện ích'!A8:M35,11,0)),"",IF(LEN(VLOOKUP(A524,'Danh mục biên mục tiện ích'!A8:M35,11,0))=0,"",VLOOKUP(A524,'Danh mục biên mục tiện ích'!A8:M35,11,0)))</f>
        <v/>
      </c>
      <c r="L524" s="23" t="str">
        <f ca="1">IF(ISNA(VLOOKUP(A524,'Danh mục biên mục tiện ích'!A8:M35,12,0)),"",IF(LEN(VLOOKUP(A524,'Danh mục biên mục tiện ích'!A8:M35,12,0))=0,"",VLOOKUP(A524,'Danh mục biên mục tiện ích'!A8:M35,12,0)))</f>
        <v/>
      </c>
      <c r="M524" s="28" t="str">
        <f ca="1">IF(ISNA(VLOOKUP(A524,'Danh mục biên mục tiện ích'!A8:M35,13,0)),"",IF(LEN(VLOOKUP(A524,'Danh mục biên mục tiện ích'!A8:M35,13,0))=0,"",VLOOKUP(A524,'Danh mục biên mục tiện ích'!A8:M35,13,0)))</f>
        <v/>
      </c>
    </row>
    <row r="525" spans="1:13">
      <c r="A525" s="22" t="str">
        <f ca="1">IF(ISNA(VLOOKUP(A525,'Danh mục biên mục tiện ích'!A8:M35,1,0)),"",IF(LEN(VLOOKUP(A525,'Danh mục biên mục tiện ích'!A8:M35,1,0))=0,"",VLOOKUP(A525,'Danh mục biên mục tiện ích'!A8:M35,1,0)))</f>
        <v/>
      </c>
      <c r="D525" s="25" t="str">
        <f ca="1">IF(ISNA(VLOOKUP(A525,'Danh mục biên mục tiện ích'!A8:M35,4,0)),"",IF(LEN(VLOOKUP(A525,'Danh mục biên mục tiện ích'!A8:M35,4,0))=0,"",VLOOKUP(A525,'Danh mục biên mục tiện ích'!A8:M35,4,0)))</f>
        <v/>
      </c>
      <c r="H525" s="25" t="str">
        <f ca="1">IF(ISNA(VLOOKUP(A525,'Danh mục biên mục tiện ích'!A8:M35,8,0)),"",IF(LEN(VLOOKUP(A525,'Danh mục biên mục tiện ích'!A8:M35,8,0))=0,"",VLOOKUP(A525,'Danh mục biên mục tiện ích'!A8:M35,8,0)))</f>
        <v/>
      </c>
      <c r="I525" s="25" t="str">
        <f ca="1">IF(ISNA(VLOOKUP(A525,'Danh mục biên mục tiện ích'!A8:M35,9,0)),"",IF(LEN(VLOOKUP(A525,'Danh mục biên mục tiện ích'!A8:M35,9,0))=0,"",VLOOKUP(A525,'Danh mục biên mục tiện ích'!A8:M35,9,0)))</f>
        <v/>
      </c>
      <c r="J525" s="25" t="str">
        <f ca="1">IF(ISNA(VLOOKUP(A525,'Danh mục biên mục tiện ích'!A8:M35,10,0)),"",IF(LEN(VLOOKUP(A525,'Danh mục biên mục tiện ích'!A8:M35,10,0))=0,"",VLOOKUP(A525,'Danh mục biên mục tiện ích'!A8:M35,10,0)))</f>
        <v/>
      </c>
      <c r="K525" s="25" t="str">
        <f ca="1">IF(ISNA(VLOOKUP(A525,'Danh mục biên mục tiện ích'!A8:M35,11,0)),"",IF(LEN(VLOOKUP(A525,'Danh mục biên mục tiện ích'!A8:M35,11,0))=0,"",VLOOKUP(A525,'Danh mục biên mục tiện ích'!A8:M35,11,0)))</f>
        <v/>
      </c>
      <c r="L525" s="23" t="str">
        <f ca="1">IF(ISNA(VLOOKUP(A525,'Danh mục biên mục tiện ích'!A8:M35,12,0)),"",IF(LEN(VLOOKUP(A525,'Danh mục biên mục tiện ích'!A8:M35,12,0))=0,"",VLOOKUP(A525,'Danh mục biên mục tiện ích'!A8:M35,12,0)))</f>
        <v/>
      </c>
      <c r="M525" s="28" t="str">
        <f ca="1">IF(ISNA(VLOOKUP(A525,'Danh mục biên mục tiện ích'!A8:M35,13,0)),"",IF(LEN(VLOOKUP(A525,'Danh mục biên mục tiện ích'!A8:M35,13,0))=0,"",VLOOKUP(A525,'Danh mục biên mục tiện ích'!A8:M35,13,0)))</f>
        <v/>
      </c>
    </row>
    <row r="526" spans="1:13">
      <c r="A526" s="22" t="str">
        <f ca="1">IF(ISNA(VLOOKUP(A526,'Danh mục biên mục tiện ích'!A8:M35,1,0)),"",IF(LEN(VLOOKUP(A526,'Danh mục biên mục tiện ích'!A8:M35,1,0))=0,"",VLOOKUP(A526,'Danh mục biên mục tiện ích'!A8:M35,1,0)))</f>
        <v/>
      </c>
      <c r="D526" s="25" t="str">
        <f ca="1">IF(ISNA(VLOOKUP(A526,'Danh mục biên mục tiện ích'!A8:M35,4,0)),"",IF(LEN(VLOOKUP(A526,'Danh mục biên mục tiện ích'!A8:M35,4,0))=0,"",VLOOKUP(A526,'Danh mục biên mục tiện ích'!A8:M35,4,0)))</f>
        <v/>
      </c>
      <c r="H526" s="25" t="str">
        <f ca="1">IF(ISNA(VLOOKUP(A526,'Danh mục biên mục tiện ích'!A8:M35,8,0)),"",IF(LEN(VLOOKUP(A526,'Danh mục biên mục tiện ích'!A8:M35,8,0))=0,"",VLOOKUP(A526,'Danh mục biên mục tiện ích'!A8:M35,8,0)))</f>
        <v/>
      </c>
      <c r="I526" s="25" t="str">
        <f ca="1">IF(ISNA(VLOOKUP(A526,'Danh mục biên mục tiện ích'!A8:M35,9,0)),"",IF(LEN(VLOOKUP(A526,'Danh mục biên mục tiện ích'!A8:M35,9,0))=0,"",VLOOKUP(A526,'Danh mục biên mục tiện ích'!A8:M35,9,0)))</f>
        <v/>
      </c>
      <c r="J526" s="25" t="str">
        <f ca="1">IF(ISNA(VLOOKUP(A526,'Danh mục biên mục tiện ích'!A8:M35,10,0)),"",IF(LEN(VLOOKUP(A526,'Danh mục biên mục tiện ích'!A8:M35,10,0))=0,"",VLOOKUP(A526,'Danh mục biên mục tiện ích'!A8:M35,10,0)))</f>
        <v/>
      </c>
      <c r="K526" s="25" t="str">
        <f ca="1">IF(ISNA(VLOOKUP(A526,'Danh mục biên mục tiện ích'!A8:M35,11,0)),"",IF(LEN(VLOOKUP(A526,'Danh mục biên mục tiện ích'!A8:M35,11,0))=0,"",VLOOKUP(A526,'Danh mục biên mục tiện ích'!A8:M35,11,0)))</f>
        <v/>
      </c>
      <c r="L526" s="23" t="str">
        <f ca="1">IF(ISNA(VLOOKUP(A526,'Danh mục biên mục tiện ích'!A8:M35,12,0)),"",IF(LEN(VLOOKUP(A526,'Danh mục biên mục tiện ích'!A8:M35,12,0))=0,"",VLOOKUP(A526,'Danh mục biên mục tiện ích'!A8:M35,12,0)))</f>
        <v/>
      </c>
      <c r="M526" s="28" t="str">
        <f ca="1">IF(ISNA(VLOOKUP(A526,'Danh mục biên mục tiện ích'!A8:M35,13,0)),"",IF(LEN(VLOOKUP(A526,'Danh mục biên mục tiện ích'!A8:M35,13,0))=0,"",VLOOKUP(A526,'Danh mục biên mục tiện ích'!A8:M35,13,0)))</f>
        <v/>
      </c>
    </row>
    <row r="527" spans="1:13">
      <c r="A527" s="22" t="str">
        <f ca="1">IF(ISNA(VLOOKUP(A527,'Danh mục biên mục tiện ích'!A8:M35,1,0)),"",IF(LEN(VLOOKUP(A527,'Danh mục biên mục tiện ích'!A8:M35,1,0))=0,"",VLOOKUP(A527,'Danh mục biên mục tiện ích'!A8:M35,1,0)))</f>
        <v/>
      </c>
      <c r="D527" s="25" t="str">
        <f ca="1">IF(ISNA(VLOOKUP(A527,'Danh mục biên mục tiện ích'!A8:M35,4,0)),"",IF(LEN(VLOOKUP(A527,'Danh mục biên mục tiện ích'!A8:M35,4,0))=0,"",VLOOKUP(A527,'Danh mục biên mục tiện ích'!A8:M35,4,0)))</f>
        <v/>
      </c>
      <c r="H527" s="25" t="str">
        <f ca="1">IF(ISNA(VLOOKUP(A527,'Danh mục biên mục tiện ích'!A8:M35,8,0)),"",IF(LEN(VLOOKUP(A527,'Danh mục biên mục tiện ích'!A8:M35,8,0))=0,"",VLOOKUP(A527,'Danh mục biên mục tiện ích'!A8:M35,8,0)))</f>
        <v/>
      </c>
      <c r="I527" s="25" t="str">
        <f ca="1">IF(ISNA(VLOOKUP(A527,'Danh mục biên mục tiện ích'!A8:M35,9,0)),"",IF(LEN(VLOOKUP(A527,'Danh mục biên mục tiện ích'!A8:M35,9,0))=0,"",VLOOKUP(A527,'Danh mục biên mục tiện ích'!A8:M35,9,0)))</f>
        <v/>
      </c>
      <c r="J527" s="25" t="str">
        <f ca="1">IF(ISNA(VLOOKUP(A527,'Danh mục biên mục tiện ích'!A8:M35,10,0)),"",IF(LEN(VLOOKUP(A527,'Danh mục biên mục tiện ích'!A8:M35,10,0))=0,"",VLOOKUP(A527,'Danh mục biên mục tiện ích'!A8:M35,10,0)))</f>
        <v/>
      </c>
      <c r="K527" s="25" t="str">
        <f ca="1">IF(ISNA(VLOOKUP(A527,'Danh mục biên mục tiện ích'!A8:M35,11,0)),"",IF(LEN(VLOOKUP(A527,'Danh mục biên mục tiện ích'!A8:M35,11,0))=0,"",VLOOKUP(A527,'Danh mục biên mục tiện ích'!A8:M35,11,0)))</f>
        <v/>
      </c>
      <c r="L527" s="23" t="str">
        <f ca="1">IF(ISNA(VLOOKUP(A527,'Danh mục biên mục tiện ích'!A8:M35,12,0)),"",IF(LEN(VLOOKUP(A527,'Danh mục biên mục tiện ích'!A8:M35,12,0))=0,"",VLOOKUP(A527,'Danh mục biên mục tiện ích'!A8:M35,12,0)))</f>
        <v/>
      </c>
      <c r="M527" s="28" t="str">
        <f ca="1">IF(ISNA(VLOOKUP(A527,'Danh mục biên mục tiện ích'!A8:M35,13,0)),"",IF(LEN(VLOOKUP(A527,'Danh mục biên mục tiện ích'!A8:M35,13,0))=0,"",VLOOKUP(A527,'Danh mục biên mục tiện ích'!A8:M35,13,0)))</f>
        <v/>
      </c>
    </row>
    <row r="528" spans="1:13">
      <c r="A528" s="22" t="str">
        <f ca="1">IF(ISNA(VLOOKUP(A528,'Danh mục biên mục tiện ích'!A8:M35,1,0)),"",IF(LEN(VLOOKUP(A528,'Danh mục biên mục tiện ích'!A8:M35,1,0))=0,"",VLOOKUP(A528,'Danh mục biên mục tiện ích'!A8:M35,1,0)))</f>
        <v/>
      </c>
      <c r="D528" s="25" t="str">
        <f ca="1">IF(ISNA(VLOOKUP(A528,'Danh mục biên mục tiện ích'!A8:M35,4,0)),"",IF(LEN(VLOOKUP(A528,'Danh mục biên mục tiện ích'!A8:M35,4,0))=0,"",VLOOKUP(A528,'Danh mục biên mục tiện ích'!A8:M35,4,0)))</f>
        <v/>
      </c>
      <c r="H528" s="25" t="str">
        <f ca="1">IF(ISNA(VLOOKUP(A528,'Danh mục biên mục tiện ích'!A8:M35,8,0)),"",IF(LEN(VLOOKUP(A528,'Danh mục biên mục tiện ích'!A8:M35,8,0))=0,"",VLOOKUP(A528,'Danh mục biên mục tiện ích'!A8:M35,8,0)))</f>
        <v/>
      </c>
      <c r="I528" s="25" t="str">
        <f ca="1">IF(ISNA(VLOOKUP(A528,'Danh mục biên mục tiện ích'!A8:M35,9,0)),"",IF(LEN(VLOOKUP(A528,'Danh mục biên mục tiện ích'!A8:M35,9,0))=0,"",VLOOKUP(A528,'Danh mục biên mục tiện ích'!A8:M35,9,0)))</f>
        <v/>
      </c>
      <c r="J528" s="25" t="str">
        <f ca="1">IF(ISNA(VLOOKUP(A528,'Danh mục biên mục tiện ích'!A8:M35,10,0)),"",IF(LEN(VLOOKUP(A528,'Danh mục biên mục tiện ích'!A8:M35,10,0))=0,"",VLOOKUP(A528,'Danh mục biên mục tiện ích'!A8:M35,10,0)))</f>
        <v/>
      </c>
      <c r="K528" s="25" t="str">
        <f ca="1">IF(ISNA(VLOOKUP(A528,'Danh mục biên mục tiện ích'!A8:M35,11,0)),"",IF(LEN(VLOOKUP(A528,'Danh mục biên mục tiện ích'!A8:M35,11,0))=0,"",VLOOKUP(A528,'Danh mục biên mục tiện ích'!A8:M35,11,0)))</f>
        <v/>
      </c>
      <c r="L528" s="23" t="str">
        <f ca="1">IF(ISNA(VLOOKUP(A528,'Danh mục biên mục tiện ích'!A8:M35,12,0)),"",IF(LEN(VLOOKUP(A528,'Danh mục biên mục tiện ích'!A8:M35,12,0))=0,"",VLOOKUP(A528,'Danh mục biên mục tiện ích'!A8:M35,12,0)))</f>
        <v/>
      </c>
      <c r="M528" s="28" t="str">
        <f ca="1">IF(ISNA(VLOOKUP(A528,'Danh mục biên mục tiện ích'!A8:M35,13,0)),"",IF(LEN(VLOOKUP(A528,'Danh mục biên mục tiện ích'!A8:M35,13,0))=0,"",VLOOKUP(A528,'Danh mục biên mục tiện ích'!A8:M35,13,0)))</f>
        <v/>
      </c>
    </row>
    <row r="529" spans="1:13">
      <c r="A529" s="22" t="str">
        <f ca="1">IF(ISNA(VLOOKUP(A529,'Danh mục biên mục tiện ích'!A8:M35,1,0)),"",IF(LEN(VLOOKUP(A529,'Danh mục biên mục tiện ích'!A8:M35,1,0))=0,"",VLOOKUP(A529,'Danh mục biên mục tiện ích'!A8:M35,1,0)))</f>
        <v/>
      </c>
      <c r="D529" s="25" t="str">
        <f ca="1">IF(ISNA(VLOOKUP(A529,'Danh mục biên mục tiện ích'!A8:M35,4,0)),"",IF(LEN(VLOOKUP(A529,'Danh mục biên mục tiện ích'!A8:M35,4,0))=0,"",VLOOKUP(A529,'Danh mục biên mục tiện ích'!A8:M35,4,0)))</f>
        <v/>
      </c>
      <c r="H529" s="25" t="str">
        <f ca="1">IF(ISNA(VLOOKUP(A529,'Danh mục biên mục tiện ích'!A8:M35,8,0)),"",IF(LEN(VLOOKUP(A529,'Danh mục biên mục tiện ích'!A8:M35,8,0))=0,"",VLOOKUP(A529,'Danh mục biên mục tiện ích'!A8:M35,8,0)))</f>
        <v/>
      </c>
      <c r="I529" s="25" t="str">
        <f ca="1">IF(ISNA(VLOOKUP(A529,'Danh mục biên mục tiện ích'!A8:M35,9,0)),"",IF(LEN(VLOOKUP(A529,'Danh mục biên mục tiện ích'!A8:M35,9,0))=0,"",VLOOKUP(A529,'Danh mục biên mục tiện ích'!A8:M35,9,0)))</f>
        <v/>
      </c>
      <c r="J529" s="25" t="str">
        <f ca="1">IF(ISNA(VLOOKUP(A529,'Danh mục biên mục tiện ích'!A8:M35,10,0)),"",IF(LEN(VLOOKUP(A529,'Danh mục biên mục tiện ích'!A8:M35,10,0))=0,"",VLOOKUP(A529,'Danh mục biên mục tiện ích'!A8:M35,10,0)))</f>
        <v/>
      </c>
      <c r="K529" s="25" t="str">
        <f ca="1">IF(ISNA(VLOOKUP(A529,'Danh mục biên mục tiện ích'!A8:M35,11,0)),"",IF(LEN(VLOOKUP(A529,'Danh mục biên mục tiện ích'!A8:M35,11,0))=0,"",VLOOKUP(A529,'Danh mục biên mục tiện ích'!A8:M35,11,0)))</f>
        <v/>
      </c>
      <c r="L529" s="23" t="str">
        <f ca="1">IF(ISNA(VLOOKUP(A529,'Danh mục biên mục tiện ích'!A8:M35,12,0)),"",IF(LEN(VLOOKUP(A529,'Danh mục biên mục tiện ích'!A8:M35,12,0))=0,"",VLOOKUP(A529,'Danh mục biên mục tiện ích'!A8:M35,12,0)))</f>
        <v/>
      </c>
      <c r="M529" s="28" t="str">
        <f ca="1">IF(ISNA(VLOOKUP(A529,'Danh mục biên mục tiện ích'!A8:M35,13,0)),"",IF(LEN(VLOOKUP(A529,'Danh mục biên mục tiện ích'!A8:M35,13,0))=0,"",VLOOKUP(A529,'Danh mục biên mục tiện ích'!A8:M35,13,0)))</f>
        <v/>
      </c>
    </row>
    <row r="530" spans="1:13">
      <c r="A530" s="22" t="str">
        <f ca="1">IF(ISNA(VLOOKUP(A530,'Danh mục biên mục tiện ích'!A8:M35,1,0)),"",IF(LEN(VLOOKUP(A530,'Danh mục biên mục tiện ích'!A8:M35,1,0))=0,"",VLOOKUP(A530,'Danh mục biên mục tiện ích'!A8:M35,1,0)))</f>
        <v/>
      </c>
      <c r="D530" s="25" t="str">
        <f ca="1">IF(ISNA(VLOOKUP(A530,'Danh mục biên mục tiện ích'!A8:M35,4,0)),"",IF(LEN(VLOOKUP(A530,'Danh mục biên mục tiện ích'!A8:M35,4,0))=0,"",VLOOKUP(A530,'Danh mục biên mục tiện ích'!A8:M35,4,0)))</f>
        <v/>
      </c>
      <c r="H530" s="25" t="str">
        <f ca="1">IF(ISNA(VLOOKUP(A530,'Danh mục biên mục tiện ích'!A8:M35,8,0)),"",IF(LEN(VLOOKUP(A530,'Danh mục biên mục tiện ích'!A8:M35,8,0))=0,"",VLOOKUP(A530,'Danh mục biên mục tiện ích'!A8:M35,8,0)))</f>
        <v/>
      </c>
      <c r="I530" s="25" t="str">
        <f ca="1">IF(ISNA(VLOOKUP(A530,'Danh mục biên mục tiện ích'!A8:M35,9,0)),"",IF(LEN(VLOOKUP(A530,'Danh mục biên mục tiện ích'!A8:M35,9,0))=0,"",VLOOKUP(A530,'Danh mục biên mục tiện ích'!A8:M35,9,0)))</f>
        <v/>
      </c>
      <c r="J530" s="25" t="str">
        <f ca="1">IF(ISNA(VLOOKUP(A530,'Danh mục biên mục tiện ích'!A8:M35,10,0)),"",IF(LEN(VLOOKUP(A530,'Danh mục biên mục tiện ích'!A8:M35,10,0))=0,"",VLOOKUP(A530,'Danh mục biên mục tiện ích'!A8:M35,10,0)))</f>
        <v/>
      </c>
      <c r="K530" s="25" t="str">
        <f ca="1">IF(ISNA(VLOOKUP(A530,'Danh mục biên mục tiện ích'!A8:M35,11,0)),"",IF(LEN(VLOOKUP(A530,'Danh mục biên mục tiện ích'!A8:M35,11,0))=0,"",VLOOKUP(A530,'Danh mục biên mục tiện ích'!A8:M35,11,0)))</f>
        <v/>
      </c>
      <c r="L530" s="23" t="str">
        <f ca="1">IF(ISNA(VLOOKUP(A530,'Danh mục biên mục tiện ích'!A8:M35,12,0)),"",IF(LEN(VLOOKUP(A530,'Danh mục biên mục tiện ích'!A8:M35,12,0))=0,"",VLOOKUP(A530,'Danh mục biên mục tiện ích'!A8:M35,12,0)))</f>
        <v/>
      </c>
      <c r="M530" s="28" t="str">
        <f ca="1">IF(ISNA(VLOOKUP(A530,'Danh mục biên mục tiện ích'!A8:M35,13,0)),"",IF(LEN(VLOOKUP(A530,'Danh mục biên mục tiện ích'!A8:M35,13,0))=0,"",VLOOKUP(A530,'Danh mục biên mục tiện ích'!A8:M35,13,0)))</f>
        <v/>
      </c>
    </row>
    <row r="531" spans="1:13">
      <c r="A531" s="22" t="str">
        <f ca="1">IF(ISNA(VLOOKUP(A531,'Danh mục biên mục tiện ích'!A8:M35,1,0)),"",IF(LEN(VLOOKUP(A531,'Danh mục biên mục tiện ích'!A8:M35,1,0))=0,"",VLOOKUP(A531,'Danh mục biên mục tiện ích'!A8:M35,1,0)))</f>
        <v/>
      </c>
      <c r="D531" s="25" t="str">
        <f ca="1">IF(ISNA(VLOOKUP(A531,'Danh mục biên mục tiện ích'!A8:M35,4,0)),"",IF(LEN(VLOOKUP(A531,'Danh mục biên mục tiện ích'!A8:M35,4,0))=0,"",VLOOKUP(A531,'Danh mục biên mục tiện ích'!A8:M35,4,0)))</f>
        <v/>
      </c>
      <c r="H531" s="25" t="str">
        <f ca="1">IF(ISNA(VLOOKUP(A531,'Danh mục biên mục tiện ích'!A8:M35,8,0)),"",IF(LEN(VLOOKUP(A531,'Danh mục biên mục tiện ích'!A8:M35,8,0))=0,"",VLOOKUP(A531,'Danh mục biên mục tiện ích'!A8:M35,8,0)))</f>
        <v/>
      </c>
      <c r="I531" s="25" t="str">
        <f ca="1">IF(ISNA(VLOOKUP(A531,'Danh mục biên mục tiện ích'!A8:M35,9,0)),"",IF(LEN(VLOOKUP(A531,'Danh mục biên mục tiện ích'!A8:M35,9,0))=0,"",VLOOKUP(A531,'Danh mục biên mục tiện ích'!A8:M35,9,0)))</f>
        <v/>
      </c>
      <c r="J531" s="25" t="str">
        <f ca="1">IF(ISNA(VLOOKUP(A531,'Danh mục biên mục tiện ích'!A8:M35,10,0)),"",IF(LEN(VLOOKUP(A531,'Danh mục biên mục tiện ích'!A8:M35,10,0))=0,"",VLOOKUP(A531,'Danh mục biên mục tiện ích'!A8:M35,10,0)))</f>
        <v/>
      </c>
      <c r="K531" s="25" t="str">
        <f ca="1">IF(ISNA(VLOOKUP(A531,'Danh mục biên mục tiện ích'!A8:M35,11,0)),"",IF(LEN(VLOOKUP(A531,'Danh mục biên mục tiện ích'!A8:M35,11,0))=0,"",VLOOKUP(A531,'Danh mục biên mục tiện ích'!A8:M35,11,0)))</f>
        <v/>
      </c>
      <c r="L531" s="23" t="str">
        <f ca="1">IF(ISNA(VLOOKUP(A531,'Danh mục biên mục tiện ích'!A8:M35,12,0)),"",IF(LEN(VLOOKUP(A531,'Danh mục biên mục tiện ích'!A8:M35,12,0))=0,"",VLOOKUP(A531,'Danh mục biên mục tiện ích'!A8:M35,12,0)))</f>
        <v/>
      </c>
      <c r="M531" s="28" t="str">
        <f ca="1">IF(ISNA(VLOOKUP(A531,'Danh mục biên mục tiện ích'!A8:M35,13,0)),"",IF(LEN(VLOOKUP(A531,'Danh mục biên mục tiện ích'!A8:M35,13,0))=0,"",VLOOKUP(A531,'Danh mục biên mục tiện ích'!A8:M35,13,0)))</f>
        <v/>
      </c>
    </row>
    <row r="532" spans="1:13">
      <c r="A532" s="22" t="str">
        <f ca="1">IF(ISNA(VLOOKUP(A532,'Danh mục biên mục tiện ích'!A8:M35,1,0)),"",IF(LEN(VLOOKUP(A532,'Danh mục biên mục tiện ích'!A8:M35,1,0))=0,"",VLOOKUP(A532,'Danh mục biên mục tiện ích'!A8:M35,1,0)))</f>
        <v/>
      </c>
      <c r="D532" s="25" t="str">
        <f ca="1">IF(ISNA(VLOOKUP(A532,'Danh mục biên mục tiện ích'!A8:M35,4,0)),"",IF(LEN(VLOOKUP(A532,'Danh mục biên mục tiện ích'!A8:M35,4,0))=0,"",VLOOKUP(A532,'Danh mục biên mục tiện ích'!A8:M35,4,0)))</f>
        <v/>
      </c>
      <c r="H532" s="25" t="str">
        <f ca="1">IF(ISNA(VLOOKUP(A532,'Danh mục biên mục tiện ích'!A8:M35,8,0)),"",IF(LEN(VLOOKUP(A532,'Danh mục biên mục tiện ích'!A8:M35,8,0))=0,"",VLOOKUP(A532,'Danh mục biên mục tiện ích'!A8:M35,8,0)))</f>
        <v/>
      </c>
      <c r="I532" s="25" t="str">
        <f ca="1">IF(ISNA(VLOOKUP(A532,'Danh mục biên mục tiện ích'!A8:M35,9,0)),"",IF(LEN(VLOOKUP(A532,'Danh mục biên mục tiện ích'!A8:M35,9,0))=0,"",VLOOKUP(A532,'Danh mục biên mục tiện ích'!A8:M35,9,0)))</f>
        <v/>
      </c>
      <c r="J532" s="25" t="str">
        <f ca="1">IF(ISNA(VLOOKUP(A532,'Danh mục biên mục tiện ích'!A8:M35,10,0)),"",IF(LEN(VLOOKUP(A532,'Danh mục biên mục tiện ích'!A8:M35,10,0))=0,"",VLOOKUP(A532,'Danh mục biên mục tiện ích'!A8:M35,10,0)))</f>
        <v/>
      </c>
      <c r="K532" s="25" t="str">
        <f ca="1">IF(ISNA(VLOOKUP(A532,'Danh mục biên mục tiện ích'!A8:M35,11,0)),"",IF(LEN(VLOOKUP(A532,'Danh mục biên mục tiện ích'!A8:M35,11,0))=0,"",VLOOKUP(A532,'Danh mục biên mục tiện ích'!A8:M35,11,0)))</f>
        <v/>
      </c>
      <c r="L532" s="23" t="str">
        <f ca="1">IF(ISNA(VLOOKUP(A532,'Danh mục biên mục tiện ích'!A8:M35,12,0)),"",IF(LEN(VLOOKUP(A532,'Danh mục biên mục tiện ích'!A8:M35,12,0))=0,"",VLOOKUP(A532,'Danh mục biên mục tiện ích'!A8:M35,12,0)))</f>
        <v/>
      </c>
      <c r="M532" s="28" t="str">
        <f ca="1">IF(ISNA(VLOOKUP(A532,'Danh mục biên mục tiện ích'!A8:M35,13,0)),"",IF(LEN(VLOOKUP(A532,'Danh mục biên mục tiện ích'!A8:M35,13,0))=0,"",VLOOKUP(A532,'Danh mục biên mục tiện ích'!A8:M35,13,0)))</f>
        <v/>
      </c>
    </row>
    <row r="533" spans="1:13">
      <c r="A533" s="22" t="str">
        <f ca="1">IF(ISNA(VLOOKUP(A533,'Danh mục biên mục tiện ích'!A8:M35,1,0)),"",IF(LEN(VLOOKUP(A533,'Danh mục biên mục tiện ích'!A8:M35,1,0))=0,"",VLOOKUP(A533,'Danh mục biên mục tiện ích'!A8:M35,1,0)))</f>
        <v/>
      </c>
      <c r="D533" s="25" t="str">
        <f ca="1">IF(ISNA(VLOOKUP(A533,'Danh mục biên mục tiện ích'!A8:M35,4,0)),"",IF(LEN(VLOOKUP(A533,'Danh mục biên mục tiện ích'!A8:M35,4,0))=0,"",VLOOKUP(A533,'Danh mục biên mục tiện ích'!A8:M35,4,0)))</f>
        <v/>
      </c>
      <c r="H533" s="25" t="str">
        <f ca="1">IF(ISNA(VLOOKUP(A533,'Danh mục biên mục tiện ích'!A8:M35,8,0)),"",IF(LEN(VLOOKUP(A533,'Danh mục biên mục tiện ích'!A8:M35,8,0))=0,"",VLOOKUP(A533,'Danh mục biên mục tiện ích'!A8:M35,8,0)))</f>
        <v/>
      </c>
      <c r="I533" s="25" t="str">
        <f ca="1">IF(ISNA(VLOOKUP(A533,'Danh mục biên mục tiện ích'!A8:M35,9,0)),"",IF(LEN(VLOOKUP(A533,'Danh mục biên mục tiện ích'!A8:M35,9,0))=0,"",VLOOKUP(A533,'Danh mục biên mục tiện ích'!A8:M35,9,0)))</f>
        <v/>
      </c>
      <c r="J533" s="25" t="str">
        <f ca="1">IF(ISNA(VLOOKUP(A533,'Danh mục biên mục tiện ích'!A8:M35,10,0)),"",IF(LEN(VLOOKUP(A533,'Danh mục biên mục tiện ích'!A8:M35,10,0))=0,"",VLOOKUP(A533,'Danh mục biên mục tiện ích'!A8:M35,10,0)))</f>
        <v/>
      </c>
      <c r="K533" s="25" t="str">
        <f ca="1">IF(ISNA(VLOOKUP(A533,'Danh mục biên mục tiện ích'!A8:M35,11,0)),"",IF(LEN(VLOOKUP(A533,'Danh mục biên mục tiện ích'!A8:M35,11,0))=0,"",VLOOKUP(A533,'Danh mục biên mục tiện ích'!A8:M35,11,0)))</f>
        <v/>
      </c>
      <c r="L533" s="23" t="str">
        <f ca="1">IF(ISNA(VLOOKUP(A533,'Danh mục biên mục tiện ích'!A8:M35,12,0)),"",IF(LEN(VLOOKUP(A533,'Danh mục biên mục tiện ích'!A8:M35,12,0))=0,"",VLOOKUP(A533,'Danh mục biên mục tiện ích'!A8:M35,12,0)))</f>
        <v/>
      </c>
      <c r="M533" s="28" t="str">
        <f ca="1">IF(ISNA(VLOOKUP(A533,'Danh mục biên mục tiện ích'!A8:M35,13,0)),"",IF(LEN(VLOOKUP(A533,'Danh mục biên mục tiện ích'!A8:M35,13,0))=0,"",VLOOKUP(A533,'Danh mục biên mục tiện ích'!A8:M35,13,0)))</f>
        <v/>
      </c>
    </row>
    <row r="534" spans="1:13">
      <c r="A534" s="22" t="str">
        <f ca="1">IF(ISNA(VLOOKUP(A534,'Danh mục biên mục tiện ích'!A8:M35,1,0)),"",IF(LEN(VLOOKUP(A534,'Danh mục biên mục tiện ích'!A8:M35,1,0))=0,"",VLOOKUP(A534,'Danh mục biên mục tiện ích'!A8:M35,1,0)))</f>
        <v/>
      </c>
      <c r="D534" s="25" t="str">
        <f ca="1">IF(ISNA(VLOOKUP(A534,'Danh mục biên mục tiện ích'!A8:M35,4,0)),"",IF(LEN(VLOOKUP(A534,'Danh mục biên mục tiện ích'!A8:M35,4,0))=0,"",VLOOKUP(A534,'Danh mục biên mục tiện ích'!A8:M35,4,0)))</f>
        <v/>
      </c>
      <c r="H534" s="25" t="str">
        <f ca="1">IF(ISNA(VLOOKUP(A534,'Danh mục biên mục tiện ích'!A8:M35,8,0)),"",IF(LEN(VLOOKUP(A534,'Danh mục biên mục tiện ích'!A8:M35,8,0))=0,"",VLOOKUP(A534,'Danh mục biên mục tiện ích'!A8:M35,8,0)))</f>
        <v/>
      </c>
      <c r="I534" s="25" t="str">
        <f ca="1">IF(ISNA(VLOOKUP(A534,'Danh mục biên mục tiện ích'!A8:M35,9,0)),"",IF(LEN(VLOOKUP(A534,'Danh mục biên mục tiện ích'!A8:M35,9,0))=0,"",VLOOKUP(A534,'Danh mục biên mục tiện ích'!A8:M35,9,0)))</f>
        <v/>
      </c>
      <c r="J534" s="25" t="str">
        <f ca="1">IF(ISNA(VLOOKUP(A534,'Danh mục biên mục tiện ích'!A8:M35,10,0)),"",IF(LEN(VLOOKUP(A534,'Danh mục biên mục tiện ích'!A8:M35,10,0))=0,"",VLOOKUP(A534,'Danh mục biên mục tiện ích'!A8:M35,10,0)))</f>
        <v/>
      </c>
      <c r="K534" s="25" t="str">
        <f ca="1">IF(ISNA(VLOOKUP(A534,'Danh mục biên mục tiện ích'!A8:M35,11,0)),"",IF(LEN(VLOOKUP(A534,'Danh mục biên mục tiện ích'!A8:M35,11,0))=0,"",VLOOKUP(A534,'Danh mục biên mục tiện ích'!A8:M35,11,0)))</f>
        <v/>
      </c>
      <c r="L534" s="23" t="str">
        <f ca="1">IF(ISNA(VLOOKUP(A534,'Danh mục biên mục tiện ích'!A8:M35,12,0)),"",IF(LEN(VLOOKUP(A534,'Danh mục biên mục tiện ích'!A8:M35,12,0))=0,"",VLOOKUP(A534,'Danh mục biên mục tiện ích'!A8:M35,12,0)))</f>
        <v/>
      </c>
      <c r="M534" s="28" t="str">
        <f ca="1">IF(ISNA(VLOOKUP(A534,'Danh mục biên mục tiện ích'!A8:M35,13,0)),"",IF(LEN(VLOOKUP(A534,'Danh mục biên mục tiện ích'!A8:M35,13,0))=0,"",VLOOKUP(A534,'Danh mục biên mục tiện ích'!A8:M35,13,0)))</f>
        <v/>
      </c>
    </row>
    <row r="535" spans="1:13">
      <c r="A535" s="22" t="str">
        <f ca="1">IF(ISNA(VLOOKUP(A535,'Danh mục biên mục tiện ích'!A8:M35,1,0)),"",IF(LEN(VLOOKUP(A535,'Danh mục biên mục tiện ích'!A8:M35,1,0))=0,"",VLOOKUP(A535,'Danh mục biên mục tiện ích'!A8:M35,1,0)))</f>
        <v/>
      </c>
      <c r="D535" s="25" t="str">
        <f ca="1">IF(ISNA(VLOOKUP(A535,'Danh mục biên mục tiện ích'!A8:M35,4,0)),"",IF(LEN(VLOOKUP(A535,'Danh mục biên mục tiện ích'!A8:M35,4,0))=0,"",VLOOKUP(A535,'Danh mục biên mục tiện ích'!A8:M35,4,0)))</f>
        <v/>
      </c>
      <c r="H535" s="25" t="str">
        <f ca="1">IF(ISNA(VLOOKUP(A535,'Danh mục biên mục tiện ích'!A8:M35,8,0)),"",IF(LEN(VLOOKUP(A535,'Danh mục biên mục tiện ích'!A8:M35,8,0))=0,"",VLOOKUP(A535,'Danh mục biên mục tiện ích'!A8:M35,8,0)))</f>
        <v/>
      </c>
      <c r="I535" s="25" t="str">
        <f ca="1">IF(ISNA(VLOOKUP(A535,'Danh mục biên mục tiện ích'!A8:M35,9,0)),"",IF(LEN(VLOOKUP(A535,'Danh mục biên mục tiện ích'!A8:M35,9,0))=0,"",VLOOKUP(A535,'Danh mục biên mục tiện ích'!A8:M35,9,0)))</f>
        <v/>
      </c>
      <c r="J535" s="25" t="str">
        <f ca="1">IF(ISNA(VLOOKUP(A535,'Danh mục biên mục tiện ích'!A8:M35,10,0)),"",IF(LEN(VLOOKUP(A535,'Danh mục biên mục tiện ích'!A8:M35,10,0))=0,"",VLOOKUP(A535,'Danh mục biên mục tiện ích'!A8:M35,10,0)))</f>
        <v/>
      </c>
      <c r="K535" s="25" t="str">
        <f ca="1">IF(ISNA(VLOOKUP(A535,'Danh mục biên mục tiện ích'!A8:M35,11,0)),"",IF(LEN(VLOOKUP(A535,'Danh mục biên mục tiện ích'!A8:M35,11,0))=0,"",VLOOKUP(A535,'Danh mục biên mục tiện ích'!A8:M35,11,0)))</f>
        <v/>
      </c>
      <c r="L535" s="23" t="str">
        <f ca="1">IF(ISNA(VLOOKUP(A535,'Danh mục biên mục tiện ích'!A8:M35,12,0)),"",IF(LEN(VLOOKUP(A535,'Danh mục biên mục tiện ích'!A8:M35,12,0))=0,"",VLOOKUP(A535,'Danh mục biên mục tiện ích'!A8:M35,12,0)))</f>
        <v/>
      </c>
      <c r="M535" s="28" t="str">
        <f ca="1">IF(ISNA(VLOOKUP(A535,'Danh mục biên mục tiện ích'!A8:M35,13,0)),"",IF(LEN(VLOOKUP(A535,'Danh mục biên mục tiện ích'!A8:M35,13,0))=0,"",VLOOKUP(A535,'Danh mục biên mục tiện ích'!A8:M35,13,0)))</f>
        <v/>
      </c>
    </row>
    <row r="536" spans="1:13">
      <c r="A536" s="22" t="str">
        <f ca="1">IF(ISNA(VLOOKUP(A536,'Danh mục biên mục tiện ích'!A8:M35,1,0)),"",IF(LEN(VLOOKUP(A536,'Danh mục biên mục tiện ích'!A8:M35,1,0))=0,"",VLOOKUP(A536,'Danh mục biên mục tiện ích'!A8:M35,1,0)))</f>
        <v/>
      </c>
      <c r="D536" s="25" t="str">
        <f ca="1">IF(ISNA(VLOOKUP(A536,'Danh mục biên mục tiện ích'!A8:M35,4,0)),"",IF(LEN(VLOOKUP(A536,'Danh mục biên mục tiện ích'!A8:M35,4,0))=0,"",VLOOKUP(A536,'Danh mục biên mục tiện ích'!A8:M35,4,0)))</f>
        <v/>
      </c>
      <c r="H536" s="25" t="str">
        <f ca="1">IF(ISNA(VLOOKUP(A536,'Danh mục biên mục tiện ích'!A8:M35,8,0)),"",IF(LEN(VLOOKUP(A536,'Danh mục biên mục tiện ích'!A8:M35,8,0))=0,"",VLOOKUP(A536,'Danh mục biên mục tiện ích'!A8:M35,8,0)))</f>
        <v/>
      </c>
      <c r="I536" s="25" t="str">
        <f ca="1">IF(ISNA(VLOOKUP(A536,'Danh mục biên mục tiện ích'!A8:M35,9,0)),"",IF(LEN(VLOOKUP(A536,'Danh mục biên mục tiện ích'!A8:M35,9,0))=0,"",VLOOKUP(A536,'Danh mục biên mục tiện ích'!A8:M35,9,0)))</f>
        <v/>
      </c>
      <c r="J536" s="25" t="str">
        <f ca="1">IF(ISNA(VLOOKUP(A536,'Danh mục biên mục tiện ích'!A8:M35,10,0)),"",IF(LEN(VLOOKUP(A536,'Danh mục biên mục tiện ích'!A8:M35,10,0))=0,"",VLOOKUP(A536,'Danh mục biên mục tiện ích'!A8:M35,10,0)))</f>
        <v/>
      </c>
      <c r="K536" s="25" t="str">
        <f ca="1">IF(ISNA(VLOOKUP(A536,'Danh mục biên mục tiện ích'!A8:M35,11,0)),"",IF(LEN(VLOOKUP(A536,'Danh mục biên mục tiện ích'!A8:M35,11,0))=0,"",VLOOKUP(A536,'Danh mục biên mục tiện ích'!A8:M35,11,0)))</f>
        <v/>
      </c>
      <c r="L536" s="23" t="str">
        <f ca="1">IF(ISNA(VLOOKUP(A536,'Danh mục biên mục tiện ích'!A8:M35,12,0)),"",IF(LEN(VLOOKUP(A536,'Danh mục biên mục tiện ích'!A8:M35,12,0))=0,"",VLOOKUP(A536,'Danh mục biên mục tiện ích'!A8:M35,12,0)))</f>
        <v/>
      </c>
      <c r="M536" s="28" t="str">
        <f ca="1">IF(ISNA(VLOOKUP(A536,'Danh mục biên mục tiện ích'!A8:M35,13,0)),"",IF(LEN(VLOOKUP(A536,'Danh mục biên mục tiện ích'!A8:M35,13,0))=0,"",VLOOKUP(A536,'Danh mục biên mục tiện ích'!A8:M35,13,0)))</f>
        <v/>
      </c>
    </row>
    <row r="537" spans="1:13">
      <c r="A537" s="22" t="str">
        <f ca="1">IF(ISNA(VLOOKUP(A537,'Danh mục biên mục tiện ích'!A8:M35,1,0)),"",IF(LEN(VLOOKUP(A537,'Danh mục biên mục tiện ích'!A8:M35,1,0))=0,"",VLOOKUP(A537,'Danh mục biên mục tiện ích'!A8:M35,1,0)))</f>
        <v/>
      </c>
      <c r="D537" s="25" t="str">
        <f ca="1">IF(ISNA(VLOOKUP(A537,'Danh mục biên mục tiện ích'!A8:M35,4,0)),"",IF(LEN(VLOOKUP(A537,'Danh mục biên mục tiện ích'!A8:M35,4,0))=0,"",VLOOKUP(A537,'Danh mục biên mục tiện ích'!A8:M35,4,0)))</f>
        <v/>
      </c>
      <c r="H537" s="25" t="str">
        <f ca="1">IF(ISNA(VLOOKUP(A537,'Danh mục biên mục tiện ích'!A8:M35,8,0)),"",IF(LEN(VLOOKUP(A537,'Danh mục biên mục tiện ích'!A8:M35,8,0))=0,"",VLOOKUP(A537,'Danh mục biên mục tiện ích'!A8:M35,8,0)))</f>
        <v/>
      </c>
      <c r="I537" s="25" t="str">
        <f ca="1">IF(ISNA(VLOOKUP(A537,'Danh mục biên mục tiện ích'!A8:M35,9,0)),"",IF(LEN(VLOOKUP(A537,'Danh mục biên mục tiện ích'!A8:M35,9,0))=0,"",VLOOKUP(A537,'Danh mục biên mục tiện ích'!A8:M35,9,0)))</f>
        <v/>
      </c>
      <c r="J537" s="25" t="str">
        <f ca="1">IF(ISNA(VLOOKUP(A537,'Danh mục biên mục tiện ích'!A8:M35,10,0)),"",IF(LEN(VLOOKUP(A537,'Danh mục biên mục tiện ích'!A8:M35,10,0))=0,"",VLOOKUP(A537,'Danh mục biên mục tiện ích'!A8:M35,10,0)))</f>
        <v/>
      </c>
      <c r="K537" s="25" t="str">
        <f ca="1">IF(ISNA(VLOOKUP(A537,'Danh mục biên mục tiện ích'!A8:M35,11,0)),"",IF(LEN(VLOOKUP(A537,'Danh mục biên mục tiện ích'!A8:M35,11,0))=0,"",VLOOKUP(A537,'Danh mục biên mục tiện ích'!A8:M35,11,0)))</f>
        <v/>
      </c>
      <c r="L537" s="23" t="str">
        <f ca="1">IF(ISNA(VLOOKUP(A537,'Danh mục biên mục tiện ích'!A8:M35,12,0)),"",IF(LEN(VLOOKUP(A537,'Danh mục biên mục tiện ích'!A8:M35,12,0))=0,"",VLOOKUP(A537,'Danh mục biên mục tiện ích'!A8:M35,12,0)))</f>
        <v/>
      </c>
      <c r="M537" s="28" t="str">
        <f ca="1">IF(ISNA(VLOOKUP(A537,'Danh mục biên mục tiện ích'!A8:M35,13,0)),"",IF(LEN(VLOOKUP(A537,'Danh mục biên mục tiện ích'!A8:M35,13,0))=0,"",VLOOKUP(A537,'Danh mục biên mục tiện ích'!A8:M35,13,0)))</f>
        <v/>
      </c>
    </row>
    <row r="538" spans="1:13">
      <c r="A538" s="22" t="str">
        <f ca="1">IF(ISNA(VLOOKUP(A538,'Danh mục biên mục tiện ích'!A8:M35,1,0)),"",IF(LEN(VLOOKUP(A538,'Danh mục biên mục tiện ích'!A8:M35,1,0))=0,"",VLOOKUP(A538,'Danh mục biên mục tiện ích'!A8:M35,1,0)))</f>
        <v/>
      </c>
      <c r="D538" s="25" t="str">
        <f ca="1">IF(ISNA(VLOOKUP(A538,'Danh mục biên mục tiện ích'!A8:M35,4,0)),"",IF(LEN(VLOOKUP(A538,'Danh mục biên mục tiện ích'!A8:M35,4,0))=0,"",VLOOKUP(A538,'Danh mục biên mục tiện ích'!A8:M35,4,0)))</f>
        <v/>
      </c>
      <c r="H538" s="25" t="str">
        <f ca="1">IF(ISNA(VLOOKUP(A538,'Danh mục biên mục tiện ích'!A8:M35,8,0)),"",IF(LEN(VLOOKUP(A538,'Danh mục biên mục tiện ích'!A8:M35,8,0))=0,"",VLOOKUP(A538,'Danh mục biên mục tiện ích'!A8:M35,8,0)))</f>
        <v/>
      </c>
      <c r="I538" s="25" t="str">
        <f ca="1">IF(ISNA(VLOOKUP(A538,'Danh mục biên mục tiện ích'!A8:M35,9,0)),"",IF(LEN(VLOOKUP(A538,'Danh mục biên mục tiện ích'!A8:M35,9,0))=0,"",VLOOKUP(A538,'Danh mục biên mục tiện ích'!A8:M35,9,0)))</f>
        <v/>
      </c>
      <c r="J538" s="25" t="str">
        <f ca="1">IF(ISNA(VLOOKUP(A538,'Danh mục biên mục tiện ích'!A8:M35,10,0)),"",IF(LEN(VLOOKUP(A538,'Danh mục biên mục tiện ích'!A8:M35,10,0))=0,"",VLOOKUP(A538,'Danh mục biên mục tiện ích'!A8:M35,10,0)))</f>
        <v/>
      </c>
      <c r="K538" s="25" t="str">
        <f ca="1">IF(ISNA(VLOOKUP(A538,'Danh mục biên mục tiện ích'!A8:M35,11,0)),"",IF(LEN(VLOOKUP(A538,'Danh mục biên mục tiện ích'!A8:M35,11,0))=0,"",VLOOKUP(A538,'Danh mục biên mục tiện ích'!A8:M35,11,0)))</f>
        <v/>
      </c>
      <c r="L538" s="23" t="str">
        <f ca="1">IF(ISNA(VLOOKUP(A538,'Danh mục biên mục tiện ích'!A8:M35,12,0)),"",IF(LEN(VLOOKUP(A538,'Danh mục biên mục tiện ích'!A8:M35,12,0))=0,"",VLOOKUP(A538,'Danh mục biên mục tiện ích'!A8:M35,12,0)))</f>
        <v/>
      </c>
      <c r="M538" s="28" t="str">
        <f ca="1">IF(ISNA(VLOOKUP(A538,'Danh mục biên mục tiện ích'!A8:M35,13,0)),"",IF(LEN(VLOOKUP(A538,'Danh mục biên mục tiện ích'!A8:M35,13,0))=0,"",VLOOKUP(A538,'Danh mục biên mục tiện ích'!A8:M35,13,0)))</f>
        <v/>
      </c>
    </row>
    <row r="539" spans="1:13">
      <c r="A539" s="22" t="str">
        <f ca="1">IF(ISNA(VLOOKUP(A539,'Danh mục biên mục tiện ích'!A8:M35,1,0)),"",IF(LEN(VLOOKUP(A539,'Danh mục biên mục tiện ích'!A8:M35,1,0))=0,"",VLOOKUP(A539,'Danh mục biên mục tiện ích'!A8:M35,1,0)))</f>
        <v/>
      </c>
      <c r="D539" s="25" t="str">
        <f ca="1">IF(ISNA(VLOOKUP(A539,'Danh mục biên mục tiện ích'!A8:M35,4,0)),"",IF(LEN(VLOOKUP(A539,'Danh mục biên mục tiện ích'!A8:M35,4,0))=0,"",VLOOKUP(A539,'Danh mục biên mục tiện ích'!A8:M35,4,0)))</f>
        <v/>
      </c>
      <c r="H539" s="25" t="str">
        <f ca="1">IF(ISNA(VLOOKUP(A539,'Danh mục biên mục tiện ích'!A8:M35,8,0)),"",IF(LEN(VLOOKUP(A539,'Danh mục biên mục tiện ích'!A8:M35,8,0))=0,"",VLOOKUP(A539,'Danh mục biên mục tiện ích'!A8:M35,8,0)))</f>
        <v/>
      </c>
      <c r="I539" s="25" t="str">
        <f ca="1">IF(ISNA(VLOOKUP(A539,'Danh mục biên mục tiện ích'!A8:M35,9,0)),"",IF(LEN(VLOOKUP(A539,'Danh mục biên mục tiện ích'!A8:M35,9,0))=0,"",VLOOKUP(A539,'Danh mục biên mục tiện ích'!A8:M35,9,0)))</f>
        <v/>
      </c>
      <c r="J539" s="25" t="str">
        <f ca="1">IF(ISNA(VLOOKUP(A539,'Danh mục biên mục tiện ích'!A8:M35,10,0)),"",IF(LEN(VLOOKUP(A539,'Danh mục biên mục tiện ích'!A8:M35,10,0))=0,"",VLOOKUP(A539,'Danh mục biên mục tiện ích'!A8:M35,10,0)))</f>
        <v/>
      </c>
      <c r="K539" s="25" t="str">
        <f ca="1">IF(ISNA(VLOOKUP(A539,'Danh mục biên mục tiện ích'!A8:M35,11,0)),"",IF(LEN(VLOOKUP(A539,'Danh mục biên mục tiện ích'!A8:M35,11,0))=0,"",VLOOKUP(A539,'Danh mục biên mục tiện ích'!A8:M35,11,0)))</f>
        <v/>
      </c>
      <c r="L539" s="23" t="str">
        <f ca="1">IF(ISNA(VLOOKUP(A539,'Danh mục biên mục tiện ích'!A8:M35,12,0)),"",IF(LEN(VLOOKUP(A539,'Danh mục biên mục tiện ích'!A8:M35,12,0))=0,"",VLOOKUP(A539,'Danh mục biên mục tiện ích'!A8:M35,12,0)))</f>
        <v/>
      </c>
      <c r="M539" s="28" t="str">
        <f ca="1">IF(ISNA(VLOOKUP(A539,'Danh mục biên mục tiện ích'!A8:M35,13,0)),"",IF(LEN(VLOOKUP(A539,'Danh mục biên mục tiện ích'!A8:M35,13,0))=0,"",VLOOKUP(A539,'Danh mục biên mục tiện ích'!A8:M35,13,0)))</f>
        <v/>
      </c>
    </row>
    <row r="540" spans="1:13">
      <c r="A540" s="22" t="str">
        <f ca="1">IF(ISNA(VLOOKUP(A540,'Danh mục biên mục tiện ích'!A8:M35,1,0)),"",IF(LEN(VLOOKUP(A540,'Danh mục biên mục tiện ích'!A8:M35,1,0))=0,"",VLOOKUP(A540,'Danh mục biên mục tiện ích'!A8:M35,1,0)))</f>
        <v/>
      </c>
      <c r="D540" s="25" t="str">
        <f ca="1">IF(ISNA(VLOOKUP(A540,'Danh mục biên mục tiện ích'!A8:M35,4,0)),"",IF(LEN(VLOOKUP(A540,'Danh mục biên mục tiện ích'!A8:M35,4,0))=0,"",VLOOKUP(A540,'Danh mục biên mục tiện ích'!A8:M35,4,0)))</f>
        <v/>
      </c>
      <c r="H540" s="25" t="str">
        <f ca="1">IF(ISNA(VLOOKUP(A540,'Danh mục biên mục tiện ích'!A8:M35,8,0)),"",IF(LEN(VLOOKUP(A540,'Danh mục biên mục tiện ích'!A8:M35,8,0))=0,"",VLOOKUP(A540,'Danh mục biên mục tiện ích'!A8:M35,8,0)))</f>
        <v/>
      </c>
      <c r="I540" s="25" t="str">
        <f ca="1">IF(ISNA(VLOOKUP(A540,'Danh mục biên mục tiện ích'!A8:M35,9,0)),"",IF(LEN(VLOOKUP(A540,'Danh mục biên mục tiện ích'!A8:M35,9,0))=0,"",VLOOKUP(A540,'Danh mục biên mục tiện ích'!A8:M35,9,0)))</f>
        <v/>
      </c>
      <c r="J540" s="25" t="str">
        <f ca="1">IF(ISNA(VLOOKUP(A540,'Danh mục biên mục tiện ích'!A8:M35,10,0)),"",IF(LEN(VLOOKUP(A540,'Danh mục biên mục tiện ích'!A8:M35,10,0))=0,"",VLOOKUP(A540,'Danh mục biên mục tiện ích'!A8:M35,10,0)))</f>
        <v/>
      </c>
      <c r="K540" s="25" t="str">
        <f ca="1">IF(ISNA(VLOOKUP(A540,'Danh mục biên mục tiện ích'!A8:M35,11,0)),"",IF(LEN(VLOOKUP(A540,'Danh mục biên mục tiện ích'!A8:M35,11,0))=0,"",VLOOKUP(A540,'Danh mục biên mục tiện ích'!A8:M35,11,0)))</f>
        <v/>
      </c>
      <c r="L540" s="23" t="str">
        <f ca="1">IF(ISNA(VLOOKUP(A540,'Danh mục biên mục tiện ích'!A8:M35,12,0)),"",IF(LEN(VLOOKUP(A540,'Danh mục biên mục tiện ích'!A8:M35,12,0))=0,"",VLOOKUP(A540,'Danh mục biên mục tiện ích'!A8:M35,12,0)))</f>
        <v/>
      </c>
      <c r="M540" s="28" t="str">
        <f ca="1">IF(ISNA(VLOOKUP(A540,'Danh mục biên mục tiện ích'!A8:M35,13,0)),"",IF(LEN(VLOOKUP(A540,'Danh mục biên mục tiện ích'!A8:M35,13,0))=0,"",VLOOKUP(A540,'Danh mục biên mục tiện ích'!A8:M35,13,0)))</f>
        <v/>
      </c>
    </row>
    <row r="541" spans="1:13">
      <c r="A541" s="22" t="str">
        <f ca="1">IF(ISNA(VLOOKUP(A541,'Danh mục biên mục tiện ích'!A8:M35,1,0)),"",IF(LEN(VLOOKUP(A541,'Danh mục biên mục tiện ích'!A8:M35,1,0))=0,"",VLOOKUP(A541,'Danh mục biên mục tiện ích'!A8:M35,1,0)))</f>
        <v/>
      </c>
      <c r="D541" s="25" t="str">
        <f ca="1">IF(ISNA(VLOOKUP(A541,'Danh mục biên mục tiện ích'!A8:M35,4,0)),"",IF(LEN(VLOOKUP(A541,'Danh mục biên mục tiện ích'!A8:M35,4,0))=0,"",VLOOKUP(A541,'Danh mục biên mục tiện ích'!A8:M35,4,0)))</f>
        <v/>
      </c>
      <c r="H541" s="25" t="str">
        <f ca="1">IF(ISNA(VLOOKUP(A541,'Danh mục biên mục tiện ích'!A8:M35,8,0)),"",IF(LEN(VLOOKUP(A541,'Danh mục biên mục tiện ích'!A8:M35,8,0))=0,"",VLOOKUP(A541,'Danh mục biên mục tiện ích'!A8:M35,8,0)))</f>
        <v/>
      </c>
      <c r="I541" s="25" t="str">
        <f ca="1">IF(ISNA(VLOOKUP(A541,'Danh mục biên mục tiện ích'!A8:M35,9,0)),"",IF(LEN(VLOOKUP(A541,'Danh mục biên mục tiện ích'!A8:M35,9,0))=0,"",VLOOKUP(A541,'Danh mục biên mục tiện ích'!A8:M35,9,0)))</f>
        <v/>
      </c>
      <c r="J541" s="25" t="str">
        <f ca="1">IF(ISNA(VLOOKUP(A541,'Danh mục biên mục tiện ích'!A8:M35,10,0)),"",IF(LEN(VLOOKUP(A541,'Danh mục biên mục tiện ích'!A8:M35,10,0))=0,"",VLOOKUP(A541,'Danh mục biên mục tiện ích'!A8:M35,10,0)))</f>
        <v/>
      </c>
      <c r="K541" s="25" t="str">
        <f ca="1">IF(ISNA(VLOOKUP(A541,'Danh mục biên mục tiện ích'!A8:M35,11,0)),"",IF(LEN(VLOOKUP(A541,'Danh mục biên mục tiện ích'!A8:M35,11,0))=0,"",VLOOKUP(A541,'Danh mục biên mục tiện ích'!A8:M35,11,0)))</f>
        <v/>
      </c>
      <c r="L541" s="23" t="str">
        <f ca="1">IF(ISNA(VLOOKUP(A541,'Danh mục biên mục tiện ích'!A8:M35,12,0)),"",IF(LEN(VLOOKUP(A541,'Danh mục biên mục tiện ích'!A8:M35,12,0))=0,"",VLOOKUP(A541,'Danh mục biên mục tiện ích'!A8:M35,12,0)))</f>
        <v/>
      </c>
      <c r="M541" s="28" t="str">
        <f ca="1">IF(ISNA(VLOOKUP(A541,'Danh mục biên mục tiện ích'!A8:M35,13,0)),"",IF(LEN(VLOOKUP(A541,'Danh mục biên mục tiện ích'!A8:M35,13,0))=0,"",VLOOKUP(A541,'Danh mục biên mục tiện ích'!A8:M35,13,0)))</f>
        <v/>
      </c>
    </row>
    <row r="542" spans="1:13">
      <c r="A542" s="22" t="str">
        <f ca="1">IF(ISNA(VLOOKUP(A542,'Danh mục biên mục tiện ích'!A8:M35,1,0)),"",IF(LEN(VLOOKUP(A542,'Danh mục biên mục tiện ích'!A8:M35,1,0))=0,"",VLOOKUP(A542,'Danh mục biên mục tiện ích'!A8:M35,1,0)))</f>
        <v/>
      </c>
      <c r="D542" s="25" t="str">
        <f ca="1">IF(ISNA(VLOOKUP(A542,'Danh mục biên mục tiện ích'!A8:M35,4,0)),"",IF(LEN(VLOOKUP(A542,'Danh mục biên mục tiện ích'!A8:M35,4,0))=0,"",VLOOKUP(A542,'Danh mục biên mục tiện ích'!A8:M35,4,0)))</f>
        <v/>
      </c>
      <c r="H542" s="25" t="str">
        <f ca="1">IF(ISNA(VLOOKUP(A542,'Danh mục biên mục tiện ích'!A8:M35,8,0)),"",IF(LEN(VLOOKUP(A542,'Danh mục biên mục tiện ích'!A8:M35,8,0))=0,"",VLOOKUP(A542,'Danh mục biên mục tiện ích'!A8:M35,8,0)))</f>
        <v/>
      </c>
      <c r="I542" s="25" t="str">
        <f ca="1">IF(ISNA(VLOOKUP(A542,'Danh mục biên mục tiện ích'!A8:M35,9,0)),"",IF(LEN(VLOOKUP(A542,'Danh mục biên mục tiện ích'!A8:M35,9,0))=0,"",VLOOKUP(A542,'Danh mục biên mục tiện ích'!A8:M35,9,0)))</f>
        <v/>
      </c>
      <c r="J542" s="25" t="str">
        <f ca="1">IF(ISNA(VLOOKUP(A542,'Danh mục biên mục tiện ích'!A8:M35,10,0)),"",IF(LEN(VLOOKUP(A542,'Danh mục biên mục tiện ích'!A8:M35,10,0))=0,"",VLOOKUP(A542,'Danh mục biên mục tiện ích'!A8:M35,10,0)))</f>
        <v/>
      </c>
      <c r="K542" s="25" t="str">
        <f ca="1">IF(ISNA(VLOOKUP(A542,'Danh mục biên mục tiện ích'!A8:M35,11,0)),"",IF(LEN(VLOOKUP(A542,'Danh mục biên mục tiện ích'!A8:M35,11,0))=0,"",VLOOKUP(A542,'Danh mục biên mục tiện ích'!A8:M35,11,0)))</f>
        <v/>
      </c>
      <c r="L542" s="23" t="str">
        <f ca="1">IF(ISNA(VLOOKUP(A542,'Danh mục biên mục tiện ích'!A8:M35,12,0)),"",IF(LEN(VLOOKUP(A542,'Danh mục biên mục tiện ích'!A8:M35,12,0))=0,"",VLOOKUP(A542,'Danh mục biên mục tiện ích'!A8:M35,12,0)))</f>
        <v/>
      </c>
      <c r="M542" s="28" t="str">
        <f ca="1">IF(ISNA(VLOOKUP(A542,'Danh mục biên mục tiện ích'!A8:M35,13,0)),"",IF(LEN(VLOOKUP(A542,'Danh mục biên mục tiện ích'!A8:M35,13,0))=0,"",VLOOKUP(A542,'Danh mục biên mục tiện ích'!A8:M35,13,0)))</f>
        <v/>
      </c>
    </row>
    <row r="543" spans="1:13">
      <c r="A543" s="22" t="str">
        <f ca="1">IF(ISNA(VLOOKUP(A543,'Danh mục biên mục tiện ích'!A8:M35,1,0)),"",IF(LEN(VLOOKUP(A543,'Danh mục biên mục tiện ích'!A8:M35,1,0))=0,"",VLOOKUP(A543,'Danh mục biên mục tiện ích'!A8:M35,1,0)))</f>
        <v/>
      </c>
      <c r="D543" s="25" t="str">
        <f ca="1">IF(ISNA(VLOOKUP(A543,'Danh mục biên mục tiện ích'!A8:M35,4,0)),"",IF(LEN(VLOOKUP(A543,'Danh mục biên mục tiện ích'!A8:M35,4,0))=0,"",VLOOKUP(A543,'Danh mục biên mục tiện ích'!A8:M35,4,0)))</f>
        <v/>
      </c>
      <c r="H543" s="25" t="str">
        <f ca="1">IF(ISNA(VLOOKUP(A543,'Danh mục biên mục tiện ích'!A8:M35,8,0)),"",IF(LEN(VLOOKUP(A543,'Danh mục biên mục tiện ích'!A8:M35,8,0))=0,"",VLOOKUP(A543,'Danh mục biên mục tiện ích'!A8:M35,8,0)))</f>
        <v/>
      </c>
      <c r="I543" s="25" t="str">
        <f ca="1">IF(ISNA(VLOOKUP(A543,'Danh mục biên mục tiện ích'!A8:M35,9,0)),"",IF(LEN(VLOOKUP(A543,'Danh mục biên mục tiện ích'!A8:M35,9,0))=0,"",VLOOKUP(A543,'Danh mục biên mục tiện ích'!A8:M35,9,0)))</f>
        <v/>
      </c>
      <c r="J543" s="25" t="str">
        <f ca="1">IF(ISNA(VLOOKUP(A543,'Danh mục biên mục tiện ích'!A8:M35,10,0)),"",IF(LEN(VLOOKUP(A543,'Danh mục biên mục tiện ích'!A8:M35,10,0))=0,"",VLOOKUP(A543,'Danh mục biên mục tiện ích'!A8:M35,10,0)))</f>
        <v/>
      </c>
      <c r="K543" s="25" t="str">
        <f ca="1">IF(ISNA(VLOOKUP(A543,'Danh mục biên mục tiện ích'!A8:M35,11,0)),"",IF(LEN(VLOOKUP(A543,'Danh mục biên mục tiện ích'!A8:M35,11,0))=0,"",VLOOKUP(A543,'Danh mục biên mục tiện ích'!A8:M35,11,0)))</f>
        <v/>
      </c>
      <c r="L543" s="23" t="str">
        <f ca="1">IF(ISNA(VLOOKUP(A543,'Danh mục biên mục tiện ích'!A8:M35,12,0)),"",IF(LEN(VLOOKUP(A543,'Danh mục biên mục tiện ích'!A8:M35,12,0))=0,"",VLOOKUP(A543,'Danh mục biên mục tiện ích'!A8:M35,12,0)))</f>
        <v/>
      </c>
      <c r="M543" s="28" t="str">
        <f ca="1">IF(ISNA(VLOOKUP(A543,'Danh mục biên mục tiện ích'!A8:M35,13,0)),"",IF(LEN(VLOOKUP(A543,'Danh mục biên mục tiện ích'!A8:M35,13,0))=0,"",VLOOKUP(A543,'Danh mục biên mục tiện ích'!A8:M35,13,0)))</f>
        <v/>
      </c>
    </row>
    <row r="544" spans="1:13">
      <c r="A544" s="22" t="str">
        <f ca="1">IF(ISNA(VLOOKUP(A544,'Danh mục biên mục tiện ích'!A8:M35,1,0)),"",IF(LEN(VLOOKUP(A544,'Danh mục biên mục tiện ích'!A8:M35,1,0))=0,"",VLOOKUP(A544,'Danh mục biên mục tiện ích'!A8:M35,1,0)))</f>
        <v/>
      </c>
      <c r="D544" s="25" t="str">
        <f ca="1">IF(ISNA(VLOOKUP(A544,'Danh mục biên mục tiện ích'!A8:M35,4,0)),"",IF(LEN(VLOOKUP(A544,'Danh mục biên mục tiện ích'!A8:M35,4,0))=0,"",VLOOKUP(A544,'Danh mục biên mục tiện ích'!A8:M35,4,0)))</f>
        <v/>
      </c>
      <c r="H544" s="25" t="str">
        <f ca="1">IF(ISNA(VLOOKUP(A544,'Danh mục biên mục tiện ích'!A8:M35,8,0)),"",IF(LEN(VLOOKUP(A544,'Danh mục biên mục tiện ích'!A8:M35,8,0))=0,"",VLOOKUP(A544,'Danh mục biên mục tiện ích'!A8:M35,8,0)))</f>
        <v/>
      </c>
      <c r="I544" s="25" t="str">
        <f ca="1">IF(ISNA(VLOOKUP(A544,'Danh mục biên mục tiện ích'!A8:M35,9,0)),"",IF(LEN(VLOOKUP(A544,'Danh mục biên mục tiện ích'!A8:M35,9,0))=0,"",VLOOKUP(A544,'Danh mục biên mục tiện ích'!A8:M35,9,0)))</f>
        <v/>
      </c>
      <c r="J544" s="25" t="str">
        <f ca="1">IF(ISNA(VLOOKUP(A544,'Danh mục biên mục tiện ích'!A8:M35,10,0)),"",IF(LEN(VLOOKUP(A544,'Danh mục biên mục tiện ích'!A8:M35,10,0))=0,"",VLOOKUP(A544,'Danh mục biên mục tiện ích'!A8:M35,10,0)))</f>
        <v/>
      </c>
      <c r="K544" s="25" t="str">
        <f ca="1">IF(ISNA(VLOOKUP(A544,'Danh mục biên mục tiện ích'!A8:M35,11,0)),"",IF(LEN(VLOOKUP(A544,'Danh mục biên mục tiện ích'!A8:M35,11,0))=0,"",VLOOKUP(A544,'Danh mục biên mục tiện ích'!A8:M35,11,0)))</f>
        <v/>
      </c>
      <c r="L544" s="23" t="str">
        <f ca="1">IF(ISNA(VLOOKUP(A544,'Danh mục biên mục tiện ích'!A8:M35,12,0)),"",IF(LEN(VLOOKUP(A544,'Danh mục biên mục tiện ích'!A8:M35,12,0))=0,"",VLOOKUP(A544,'Danh mục biên mục tiện ích'!A8:M35,12,0)))</f>
        <v/>
      </c>
      <c r="M544" s="28" t="str">
        <f ca="1">IF(ISNA(VLOOKUP(A544,'Danh mục biên mục tiện ích'!A8:M35,13,0)),"",IF(LEN(VLOOKUP(A544,'Danh mục biên mục tiện ích'!A8:M35,13,0))=0,"",VLOOKUP(A544,'Danh mục biên mục tiện ích'!A8:M35,13,0)))</f>
        <v/>
      </c>
    </row>
    <row r="545" spans="1:13">
      <c r="A545" s="22" t="str">
        <f ca="1">IF(ISNA(VLOOKUP(A545,'Danh mục biên mục tiện ích'!A8:M35,1,0)),"",IF(LEN(VLOOKUP(A545,'Danh mục biên mục tiện ích'!A8:M35,1,0))=0,"",VLOOKUP(A545,'Danh mục biên mục tiện ích'!A8:M35,1,0)))</f>
        <v/>
      </c>
      <c r="D545" s="25" t="str">
        <f ca="1">IF(ISNA(VLOOKUP(A545,'Danh mục biên mục tiện ích'!A8:M35,4,0)),"",IF(LEN(VLOOKUP(A545,'Danh mục biên mục tiện ích'!A8:M35,4,0))=0,"",VLOOKUP(A545,'Danh mục biên mục tiện ích'!A8:M35,4,0)))</f>
        <v/>
      </c>
      <c r="H545" s="25" t="str">
        <f ca="1">IF(ISNA(VLOOKUP(A545,'Danh mục biên mục tiện ích'!A8:M35,8,0)),"",IF(LEN(VLOOKUP(A545,'Danh mục biên mục tiện ích'!A8:M35,8,0))=0,"",VLOOKUP(A545,'Danh mục biên mục tiện ích'!A8:M35,8,0)))</f>
        <v/>
      </c>
      <c r="I545" s="25" t="str">
        <f ca="1">IF(ISNA(VLOOKUP(A545,'Danh mục biên mục tiện ích'!A8:M35,9,0)),"",IF(LEN(VLOOKUP(A545,'Danh mục biên mục tiện ích'!A8:M35,9,0))=0,"",VLOOKUP(A545,'Danh mục biên mục tiện ích'!A8:M35,9,0)))</f>
        <v/>
      </c>
      <c r="J545" s="25" t="str">
        <f ca="1">IF(ISNA(VLOOKUP(A545,'Danh mục biên mục tiện ích'!A8:M35,10,0)),"",IF(LEN(VLOOKUP(A545,'Danh mục biên mục tiện ích'!A8:M35,10,0))=0,"",VLOOKUP(A545,'Danh mục biên mục tiện ích'!A8:M35,10,0)))</f>
        <v/>
      </c>
      <c r="K545" s="25" t="str">
        <f ca="1">IF(ISNA(VLOOKUP(A545,'Danh mục biên mục tiện ích'!A8:M35,11,0)),"",IF(LEN(VLOOKUP(A545,'Danh mục biên mục tiện ích'!A8:M35,11,0))=0,"",VLOOKUP(A545,'Danh mục biên mục tiện ích'!A8:M35,11,0)))</f>
        <v/>
      </c>
      <c r="L545" s="23" t="str">
        <f ca="1">IF(ISNA(VLOOKUP(A545,'Danh mục biên mục tiện ích'!A8:M35,12,0)),"",IF(LEN(VLOOKUP(A545,'Danh mục biên mục tiện ích'!A8:M35,12,0))=0,"",VLOOKUP(A545,'Danh mục biên mục tiện ích'!A8:M35,12,0)))</f>
        <v/>
      </c>
      <c r="M545" s="28" t="str">
        <f ca="1">IF(ISNA(VLOOKUP(A545,'Danh mục biên mục tiện ích'!A8:M35,13,0)),"",IF(LEN(VLOOKUP(A545,'Danh mục biên mục tiện ích'!A8:M35,13,0))=0,"",VLOOKUP(A545,'Danh mục biên mục tiện ích'!A8:M35,13,0)))</f>
        <v/>
      </c>
    </row>
    <row r="546" spans="1:13">
      <c r="A546" s="22" t="str">
        <f ca="1">IF(ISNA(VLOOKUP(A546,'Danh mục biên mục tiện ích'!A8:M35,1,0)),"",IF(LEN(VLOOKUP(A546,'Danh mục biên mục tiện ích'!A8:M35,1,0))=0,"",VLOOKUP(A546,'Danh mục biên mục tiện ích'!A8:M35,1,0)))</f>
        <v/>
      </c>
      <c r="D546" s="25" t="str">
        <f ca="1">IF(ISNA(VLOOKUP(A546,'Danh mục biên mục tiện ích'!A8:M35,4,0)),"",IF(LEN(VLOOKUP(A546,'Danh mục biên mục tiện ích'!A8:M35,4,0))=0,"",VLOOKUP(A546,'Danh mục biên mục tiện ích'!A8:M35,4,0)))</f>
        <v/>
      </c>
      <c r="H546" s="25" t="str">
        <f ca="1">IF(ISNA(VLOOKUP(A546,'Danh mục biên mục tiện ích'!A8:M35,8,0)),"",IF(LEN(VLOOKUP(A546,'Danh mục biên mục tiện ích'!A8:M35,8,0))=0,"",VLOOKUP(A546,'Danh mục biên mục tiện ích'!A8:M35,8,0)))</f>
        <v/>
      </c>
      <c r="I546" s="25" t="str">
        <f ca="1">IF(ISNA(VLOOKUP(A546,'Danh mục biên mục tiện ích'!A8:M35,9,0)),"",IF(LEN(VLOOKUP(A546,'Danh mục biên mục tiện ích'!A8:M35,9,0))=0,"",VLOOKUP(A546,'Danh mục biên mục tiện ích'!A8:M35,9,0)))</f>
        <v/>
      </c>
      <c r="J546" s="25" t="str">
        <f ca="1">IF(ISNA(VLOOKUP(A546,'Danh mục biên mục tiện ích'!A8:M35,10,0)),"",IF(LEN(VLOOKUP(A546,'Danh mục biên mục tiện ích'!A8:M35,10,0))=0,"",VLOOKUP(A546,'Danh mục biên mục tiện ích'!A8:M35,10,0)))</f>
        <v/>
      </c>
      <c r="K546" s="25" t="str">
        <f ca="1">IF(ISNA(VLOOKUP(A546,'Danh mục biên mục tiện ích'!A8:M35,11,0)),"",IF(LEN(VLOOKUP(A546,'Danh mục biên mục tiện ích'!A8:M35,11,0))=0,"",VLOOKUP(A546,'Danh mục biên mục tiện ích'!A8:M35,11,0)))</f>
        <v/>
      </c>
      <c r="L546" s="23" t="str">
        <f ca="1">IF(ISNA(VLOOKUP(A546,'Danh mục biên mục tiện ích'!A8:M35,12,0)),"",IF(LEN(VLOOKUP(A546,'Danh mục biên mục tiện ích'!A8:M35,12,0))=0,"",VLOOKUP(A546,'Danh mục biên mục tiện ích'!A8:M35,12,0)))</f>
        <v/>
      </c>
      <c r="M546" s="28" t="str">
        <f ca="1">IF(ISNA(VLOOKUP(A546,'Danh mục biên mục tiện ích'!A8:M35,13,0)),"",IF(LEN(VLOOKUP(A546,'Danh mục biên mục tiện ích'!A8:M35,13,0))=0,"",VLOOKUP(A546,'Danh mục biên mục tiện ích'!A8:M35,13,0)))</f>
        <v/>
      </c>
    </row>
    <row r="547" spans="1:13">
      <c r="A547" s="22" t="str">
        <f ca="1">IF(ISNA(VLOOKUP(A547,'Danh mục biên mục tiện ích'!A8:M35,1,0)),"",IF(LEN(VLOOKUP(A547,'Danh mục biên mục tiện ích'!A8:M35,1,0))=0,"",VLOOKUP(A547,'Danh mục biên mục tiện ích'!A8:M35,1,0)))</f>
        <v/>
      </c>
      <c r="D547" s="25" t="str">
        <f ca="1">IF(ISNA(VLOOKUP(A547,'Danh mục biên mục tiện ích'!A8:M35,4,0)),"",IF(LEN(VLOOKUP(A547,'Danh mục biên mục tiện ích'!A8:M35,4,0))=0,"",VLOOKUP(A547,'Danh mục biên mục tiện ích'!A8:M35,4,0)))</f>
        <v/>
      </c>
      <c r="H547" s="25" t="str">
        <f ca="1">IF(ISNA(VLOOKUP(A547,'Danh mục biên mục tiện ích'!A8:M35,8,0)),"",IF(LEN(VLOOKUP(A547,'Danh mục biên mục tiện ích'!A8:M35,8,0))=0,"",VLOOKUP(A547,'Danh mục biên mục tiện ích'!A8:M35,8,0)))</f>
        <v/>
      </c>
      <c r="I547" s="25" t="str">
        <f ca="1">IF(ISNA(VLOOKUP(A547,'Danh mục biên mục tiện ích'!A8:M35,9,0)),"",IF(LEN(VLOOKUP(A547,'Danh mục biên mục tiện ích'!A8:M35,9,0))=0,"",VLOOKUP(A547,'Danh mục biên mục tiện ích'!A8:M35,9,0)))</f>
        <v/>
      </c>
      <c r="J547" s="25" t="str">
        <f ca="1">IF(ISNA(VLOOKUP(A547,'Danh mục biên mục tiện ích'!A8:M35,10,0)),"",IF(LEN(VLOOKUP(A547,'Danh mục biên mục tiện ích'!A8:M35,10,0))=0,"",VLOOKUP(A547,'Danh mục biên mục tiện ích'!A8:M35,10,0)))</f>
        <v/>
      </c>
      <c r="K547" s="25" t="str">
        <f ca="1">IF(ISNA(VLOOKUP(A547,'Danh mục biên mục tiện ích'!A8:M35,11,0)),"",IF(LEN(VLOOKUP(A547,'Danh mục biên mục tiện ích'!A8:M35,11,0))=0,"",VLOOKUP(A547,'Danh mục biên mục tiện ích'!A8:M35,11,0)))</f>
        <v/>
      </c>
      <c r="L547" s="23" t="str">
        <f ca="1">IF(ISNA(VLOOKUP(A547,'Danh mục biên mục tiện ích'!A8:M35,12,0)),"",IF(LEN(VLOOKUP(A547,'Danh mục biên mục tiện ích'!A8:M35,12,0))=0,"",VLOOKUP(A547,'Danh mục biên mục tiện ích'!A8:M35,12,0)))</f>
        <v/>
      </c>
      <c r="M547" s="28" t="str">
        <f ca="1">IF(ISNA(VLOOKUP(A547,'Danh mục biên mục tiện ích'!A8:M35,13,0)),"",IF(LEN(VLOOKUP(A547,'Danh mục biên mục tiện ích'!A8:M35,13,0))=0,"",VLOOKUP(A547,'Danh mục biên mục tiện ích'!A8:M35,13,0)))</f>
        <v/>
      </c>
    </row>
    <row r="548" spans="1:13">
      <c r="A548" s="22" t="str">
        <f ca="1">IF(ISNA(VLOOKUP(A548,'Danh mục biên mục tiện ích'!A8:M35,1,0)),"",IF(LEN(VLOOKUP(A548,'Danh mục biên mục tiện ích'!A8:M35,1,0))=0,"",VLOOKUP(A548,'Danh mục biên mục tiện ích'!A8:M35,1,0)))</f>
        <v/>
      </c>
      <c r="D548" s="25" t="str">
        <f ca="1">IF(ISNA(VLOOKUP(A548,'Danh mục biên mục tiện ích'!A8:M35,4,0)),"",IF(LEN(VLOOKUP(A548,'Danh mục biên mục tiện ích'!A8:M35,4,0))=0,"",VLOOKUP(A548,'Danh mục biên mục tiện ích'!A8:M35,4,0)))</f>
        <v/>
      </c>
      <c r="H548" s="25" t="str">
        <f ca="1">IF(ISNA(VLOOKUP(A548,'Danh mục biên mục tiện ích'!A8:M35,8,0)),"",IF(LEN(VLOOKUP(A548,'Danh mục biên mục tiện ích'!A8:M35,8,0))=0,"",VLOOKUP(A548,'Danh mục biên mục tiện ích'!A8:M35,8,0)))</f>
        <v/>
      </c>
      <c r="I548" s="25" t="str">
        <f ca="1">IF(ISNA(VLOOKUP(A548,'Danh mục biên mục tiện ích'!A8:M35,9,0)),"",IF(LEN(VLOOKUP(A548,'Danh mục biên mục tiện ích'!A8:M35,9,0))=0,"",VLOOKUP(A548,'Danh mục biên mục tiện ích'!A8:M35,9,0)))</f>
        <v/>
      </c>
      <c r="J548" s="25" t="str">
        <f ca="1">IF(ISNA(VLOOKUP(A548,'Danh mục biên mục tiện ích'!A8:M35,10,0)),"",IF(LEN(VLOOKUP(A548,'Danh mục biên mục tiện ích'!A8:M35,10,0))=0,"",VLOOKUP(A548,'Danh mục biên mục tiện ích'!A8:M35,10,0)))</f>
        <v/>
      </c>
      <c r="K548" s="25" t="str">
        <f ca="1">IF(ISNA(VLOOKUP(A548,'Danh mục biên mục tiện ích'!A8:M35,11,0)),"",IF(LEN(VLOOKUP(A548,'Danh mục biên mục tiện ích'!A8:M35,11,0))=0,"",VLOOKUP(A548,'Danh mục biên mục tiện ích'!A8:M35,11,0)))</f>
        <v/>
      </c>
      <c r="L548" s="23" t="str">
        <f ca="1">IF(ISNA(VLOOKUP(A548,'Danh mục biên mục tiện ích'!A8:M35,12,0)),"",IF(LEN(VLOOKUP(A548,'Danh mục biên mục tiện ích'!A8:M35,12,0))=0,"",VLOOKUP(A548,'Danh mục biên mục tiện ích'!A8:M35,12,0)))</f>
        <v/>
      </c>
      <c r="M548" s="28" t="str">
        <f ca="1">IF(ISNA(VLOOKUP(A548,'Danh mục biên mục tiện ích'!A8:M35,13,0)),"",IF(LEN(VLOOKUP(A548,'Danh mục biên mục tiện ích'!A8:M35,13,0))=0,"",VLOOKUP(A548,'Danh mục biên mục tiện ích'!A8:M35,13,0)))</f>
        <v/>
      </c>
    </row>
    <row r="549" spans="1:13">
      <c r="A549" s="22" t="str">
        <f ca="1">IF(ISNA(VLOOKUP(A549,'Danh mục biên mục tiện ích'!A8:M35,1,0)),"",IF(LEN(VLOOKUP(A549,'Danh mục biên mục tiện ích'!A8:M35,1,0))=0,"",VLOOKUP(A549,'Danh mục biên mục tiện ích'!A8:M35,1,0)))</f>
        <v/>
      </c>
      <c r="D549" s="25" t="str">
        <f ca="1">IF(ISNA(VLOOKUP(A549,'Danh mục biên mục tiện ích'!A8:M35,4,0)),"",IF(LEN(VLOOKUP(A549,'Danh mục biên mục tiện ích'!A8:M35,4,0))=0,"",VLOOKUP(A549,'Danh mục biên mục tiện ích'!A8:M35,4,0)))</f>
        <v/>
      </c>
      <c r="H549" s="25" t="str">
        <f ca="1">IF(ISNA(VLOOKUP(A549,'Danh mục biên mục tiện ích'!A8:M35,8,0)),"",IF(LEN(VLOOKUP(A549,'Danh mục biên mục tiện ích'!A8:M35,8,0))=0,"",VLOOKUP(A549,'Danh mục biên mục tiện ích'!A8:M35,8,0)))</f>
        <v/>
      </c>
      <c r="I549" s="25" t="str">
        <f ca="1">IF(ISNA(VLOOKUP(A549,'Danh mục biên mục tiện ích'!A8:M35,9,0)),"",IF(LEN(VLOOKUP(A549,'Danh mục biên mục tiện ích'!A8:M35,9,0))=0,"",VLOOKUP(A549,'Danh mục biên mục tiện ích'!A8:M35,9,0)))</f>
        <v/>
      </c>
      <c r="J549" s="25" t="str">
        <f ca="1">IF(ISNA(VLOOKUP(A549,'Danh mục biên mục tiện ích'!A8:M35,10,0)),"",IF(LEN(VLOOKUP(A549,'Danh mục biên mục tiện ích'!A8:M35,10,0))=0,"",VLOOKUP(A549,'Danh mục biên mục tiện ích'!A8:M35,10,0)))</f>
        <v/>
      </c>
      <c r="K549" s="25" t="str">
        <f ca="1">IF(ISNA(VLOOKUP(A549,'Danh mục biên mục tiện ích'!A8:M35,11,0)),"",IF(LEN(VLOOKUP(A549,'Danh mục biên mục tiện ích'!A8:M35,11,0))=0,"",VLOOKUP(A549,'Danh mục biên mục tiện ích'!A8:M35,11,0)))</f>
        <v/>
      </c>
      <c r="L549" s="23" t="str">
        <f ca="1">IF(ISNA(VLOOKUP(A549,'Danh mục biên mục tiện ích'!A8:M35,12,0)),"",IF(LEN(VLOOKUP(A549,'Danh mục biên mục tiện ích'!A8:M35,12,0))=0,"",VLOOKUP(A549,'Danh mục biên mục tiện ích'!A8:M35,12,0)))</f>
        <v/>
      </c>
      <c r="M549" s="28" t="str">
        <f ca="1">IF(ISNA(VLOOKUP(A549,'Danh mục biên mục tiện ích'!A8:M35,13,0)),"",IF(LEN(VLOOKUP(A549,'Danh mục biên mục tiện ích'!A8:M35,13,0))=0,"",VLOOKUP(A549,'Danh mục biên mục tiện ích'!A8:M35,13,0)))</f>
        <v/>
      </c>
    </row>
    <row r="550" spans="1:13">
      <c r="A550" s="22" t="str">
        <f ca="1">IF(ISNA(VLOOKUP(A550,'Danh mục biên mục tiện ích'!A8:M35,1,0)),"",IF(LEN(VLOOKUP(A550,'Danh mục biên mục tiện ích'!A8:M35,1,0))=0,"",VLOOKUP(A550,'Danh mục biên mục tiện ích'!A8:M35,1,0)))</f>
        <v/>
      </c>
      <c r="D550" s="25" t="str">
        <f ca="1">IF(ISNA(VLOOKUP(A550,'Danh mục biên mục tiện ích'!A8:M35,4,0)),"",IF(LEN(VLOOKUP(A550,'Danh mục biên mục tiện ích'!A8:M35,4,0))=0,"",VLOOKUP(A550,'Danh mục biên mục tiện ích'!A8:M35,4,0)))</f>
        <v/>
      </c>
      <c r="H550" s="25" t="str">
        <f ca="1">IF(ISNA(VLOOKUP(A550,'Danh mục biên mục tiện ích'!A8:M35,8,0)),"",IF(LEN(VLOOKUP(A550,'Danh mục biên mục tiện ích'!A8:M35,8,0))=0,"",VLOOKUP(A550,'Danh mục biên mục tiện ích'!A8:M35,8,0)))</f>
        <v/>
      </c>
      <c r="I550" s="25" t="str">
        <f ca="1">IF(ISNA(VLOOKUP(A550,'Danh mục biên mục tiện ích'!A8:M35,9,0)),"",IF(LEN(VLOOKUP(A550,'Danh mục biên mục tiện ích'!A8:M35,9,0))=0,"",VLOOKUP(A550,'Danh mục biên mục tiện ích'!A8:M35,9,0)))</f>
        <v/>
      </c>
      <c r="J550" s="25" t="str">
        <f ca="1">IF(ISNA(VLOOKUP(A550,'Danh mục biên mục tiện ích'!A8:M35,10,0)),"",IF(LEN(VLOOKUP(A550,'Danh mục biên mục tiện ích'!A8:M35,10,0))=0,"",VLOOKUP(A550,'Danh mục biên mục tiện ích'!A8:M35,10,0)))</f>
        <v/>
      </c>
      <c r="K550" s="25" t="str">
        <f ca="1">IF(ISNA(VLOOKUP(A550,'Danh mục biên mục tiện ích'!A8:M35,11,0)),"",IF(LEN(VLOOKUP(A550,'Danh mục biên mục tiện ích'!A8:M35,11,0))=0,"",VLOOKUP(A550,'Danh mục biên mục tiện ích'!A8:M35,11,0)))</f>
        <v/>
      </c>
      <c r="L550" s="23" t="str">
        <f ca="1">IF(ISNA(VLOOKUP(A550,'Danh mục biên mục tiện ích'!A8:M35,12,0)),"",IF(LEN(VLOOKUP(A550,'Danh mục biên mục tiện ích'!A8:M35,12,0))=0,"",VLOOKUP(A550,'Danh mục biên mục tiện ích'!A8:M35,12,0)))</f>
        <v/>
      </c>
      <c r="M550" s="28" t="str">
        <f ca="1">IF(ISNA(VLOOKUP(A550,'Danh mục biên mục tiện ích'!A8:M35,13,0)),"",IF(LEN(VLOOKUP(A550,'Danh mục biên mục tiện ích'!A8:M35,13,0))=0,"",VLOOKUP(A550,'Danh mục biên mục tiện ích'!A8:M35,13,0)))</f>
        <v/>
      </c>
    </row>
    <row r="551" spans="1:13">
      <c r="A551" s="22" t="str">
        <f ca="1">IF(ISNA(VLOOKUP(A551,'Danh mục biên mục tiện ích'!A8:M35,1,0)),"",IF(LEN(VLOOKUP(A551,'Danh mục biên mục tiện ích'!A8:M35,1,0))=0,"",VLOOKUP(A551,'Danh mục biên mục tiện ích'!A8:M35,1,0)))</f>
        <v/>
      </c>
      <c r="D551" s="25" t="str">
        <f ca="1">IF(ISNA(VLOOKUP(A551,'Danh mục biên mục tiện ích'!A8:M35,4,0)),"",IF(LEN(VLOOKUP(A551,'Danh mục biên mục tiện ích'!A8:M35,4,0))=0,"",VLOOKUP(A551,'Danh mục biên mục tiện ích'!A8:M35,4,0)))</f>
        <v/>
      </c>
      <c r="H551" s="25" t="str">
        <f ca="1">IF(ISNA(VLOOKUP(A551,'Danh mục biên mục tiện ích'!A8:M35,8,0)),"",IF(LEN(VLOOKUP(A551,'Danh mục biên mục tiện ích'!A8:M35,8,0))=0,"",VLOOKUP(A551,'Danh mục biên mục tiện ích'!A8:M35,8,0)))</f>
        <v/>
      </c>
      <c r="I551" s="25" t="str">
        <f ca="1">IF(ISNA(VLOOKUP(A551,'Danh mục biên mục tiện ích'!A8:M35,9,0)),"",IF(LEN(VLOOKUP(A551,'Danh mục biên mục tiện ích'!A8:M35,9,0))=0,"",VLOOKUP(A551,'Danh mục biên mục tiện ích'!A8:M35,9,0)))</f>
        <v/>
      </c>
      <c r="J551" s="25" t="str">
        <f ca="1">IF(ISNA(VLOOKUP(A551,'Danh mục biên mục tiện ích'!A8:M35,10,0)),"",IF(LEN(VLOOKUP(A551,'Danh mục biên mục tiện ích'!A8:M35,10,0))=0,"",VLOOKUP(A551,'Danh mục biên mục tiện ích'!A8:M35,10,0)))</f>
        <v/>
      </c>
      <c r="K551" s="25" t="str">
        <f ca="1">IF(ISNA(VLOOKUP(A551,'Danh mục biên mục tiện ích'!A8:M35,11,0)),"",IF(LEN(VLOOKUP(A551,'Danh mục biên mục tiện ích'!A8:M35,11,0))=0,"",VLOOKUP(A551,'Danh mục biên mục tiện ích'!A8:M35,11,0)))</f>
        <v/>
      </c>
      <c r="L551" s="23" t="str">
        <f ca="1">IF(ISNA(VLOOKUP(A551,'Danh mục biên mục tiện ích'!A8:M35,12,0)),"",IF(LEN(VLOOKUP(A551,'Danh mục biên mục tiện ích'!A8:M35,12,0))=0,"",VLOOKUP(A551,'Danh mục biên mục tiện ích'!A8:M35,12,0)))</f>
        <v/>
      </c>
      <c r="M551" s="28" t="str">
        <f ca="1">IF(ISNA(VLOOKUP(A551,'Danh mục biên mục tiện ích'!A8:M35,13,0)),"",IF(LEN(VLOOKUP(A551,'Danh mục biên mục tiện ích'!A8:M35,13,0))=0,"",VLOOKUP(A551,'Danh mục biên mục tiện ích'!A8:M35,13,0)))</f>
        <v/>
      </c>
    </row>
    <row r="552" spans="1:13">
      <c r="A552" s="22" t="str">
        <f ca="1">IF(ISNA(VLOOKUP(A552,'Danh mục biên mục tiện ích'!A8:M35,1,0)),"",IF(LEN(VLOOKUP(A552,'Danh mục biên mục tiện ích'!A8:M35,1,0))=0,"",VLOOKUP(A552,'Danh mục biên mục tiện ích'!A8:M35,1,0)))</f>
        <v/>
      </c>
      <c r="D552" s="25" t="str">
        <f ca="1">IF(ISNA(VLOOKUP(A552,'Danh mục biên mục tiện ích'!A8:M35,4,0)),"",IF(LEN(VLOOKUP(A552,'Danh mục biên mục tiện ích'!A8:M35,4,0))=0,"",VLOOKUP(A552,'Danh mục biên mục tiện ích'!A8:M35,4,0)))</f>
        <v/>
      </c>
      <c r="H552" s="25" t="str">
        <f ca="1">IF(ISNA(VLOOKUP(A552,'Danh mục biên mục tiện ích'!A8:M35,8,0)),"",IF(LEN(VLOOKUP(A552,'Danh mục biên mục tiện ích'!A8:M35,8,0))=0,"",VLOOKUP(A552,'Danh mục biên mục tiện ích'!A8:M35,8,0)))</f>
        <v/>
      </c>
      <c r="I552" s="25" t="str">
        <f ca="1">IF(ISNA(VLOOKUP(A552,'Danh mục biên mục tiện ích'!A8:M35,9,0)),"",IF(LEN(VLOOKUP(A552,'Danh mục biên mục tiện ích'!A8:M35,9,0))=0,"",VLOOKUP(A552,'Danh mục biên mục tiện ích'!A8:M35,9,0)))</f>
        <v/>
      </c>
      <c r="J552" s="25" t="str">
        <f ca="1">IF(ISNA(VLOOKUP(A552,'Danh mục biên mục tiện ích'!A8:M35,10,0)),"",IF(LEN(VLOOKUP(A552,'Danh mục biên mục tiện ích'!A8:M35,10,0))=0,"",VLOOKUP(A552,'Danh mục biên mục tiện ích'!A8:M35,10,0)))</f>
        <v/>
      </c>
      <c r="K552" s="25" t="str">
        <f ca="1">IF(ISNA(VLOOKUP(A552,'Danh mục biên mục tiện ích'!A8:M35,11,0)),"",IF(LEN(VLOOKUP(A552,'Danh mục biên mục tiện ích'!A8:M35,11,0))=0,"",VLOOKUP(A552,'Danh mục biên mục tiện ích'!A8:M35,11,0)))</f>
        <v/>
      </c>
      <c r="L552" s="23" t="str">
        <f ca="1">IF(ISNA(VLOOKUP(A552,'Danh mục biên mục tiện ích'!A8:M35,12,0)),"",IF(LEN(VLOOKUP(A552,'Danh mục biên mục tiện ích'!A8:M35,12,0))=0,"",VLOOKUP(A552,'Danh mục biên mục tiện ích'!A8:M35,12,0)))</f>
        <v/>
      </c>
      <c r="M552" s="28" t="str">
        <f ca="1">IF(ISNA(VLOOKUP(A552,'Danh mục biên mục tiện ích'!A8:M35,13,0)),"",IF(LEN(VLOOKUP(A552,'Danh mục biên mục tiện ích'!A8:M35,13,0))=0,"",VLOOKUP(A552,'Danh mục biên mục tiện ích'!A8:M35,13,0)))</f>
        <v/>
      </c>
    </row>
    <row r="553" spans="1:13">
      <c r="A553" s="22" t="str">
        <f ca="1">IF(ISNA(VLOOKUP(A553,'Danh mục biên mục tiện ích'!A8:M35,1,0)),"",IF(LEN(VLOOKUP(A553,'Danh mục biên mục tiện ích'!A8:M35,1,0))=0,"",VLOOKUP(A553,'Danh mục biên mục tiện ích'!A8:M35,1,0)))</f>
        <v/>
      </c>
      <c r="D553" s="25" t="str">
        <f ca="1">IF(ISNA(VLOOKUP(A553,'Danh mục biên mục tiện ích'!A8:M35,4,0)),"",IF(LEN(VLOOKUP(A553,'Danh mục biên mục tiện ích'!A8:M35,4,0))=0,"",VLOOKUP(A553,'Danh mục biên mục tiện ích'!A8:M35,4,0)))</f>
        <v/>
      </c>
      <c r="H553" s="25" t="str">
        <f ca="1">IF(ISNA(VLOOKUP(A553,'Danh mục biên mục tiện ích'!A8:M35,8,0)),"",IF(LEN(VLOOKUP(A553,'Danh mục biên mục tiện ích'!A8:M35,8,0))=0,"",VLOOKUP(A553,'Danh mục biên mục tiện ích'!A8:M35,8,0)))</f>
        <v/>
      </c>
      <c r="I553" s="25" t="str">
        <f ca="1">IF(ISNA(VLOOKUP(A553,'Danh mục biên mục tiện ích'!A8:M35,9,0)),"",IF(LEN(VLOOKUP(A553,'Danh mục biên mục tiện ích'!A8:M35,9,0))=0,"",VLOOKUP(A553,'Danh mục biên mục tiện ích'!A8:M35,9,0)))</f>
        <v/>
      </c>
      <c r="J553" s="25" t="str">
        <f ca="1">IF(ISNA(VLOOKUP(A553,'Danh mục biên mục tiện ích'!A8:M35,10,0)),"",IF(LEN(VLOOKUP(A553,'Danh mục biên mục tiện ích'!A8:M35,10,0))=0,"",VLOOKUP(A553,'Danh mục biên mục tiện ích'!A8:M35,10,0)))</f>
        <v/>
      </c>
      <c r="K553" s="25" t="str">
        <f ca="1">IF(ISNA(VLOOKUP(A553,'Danh mục biên mục tiện ích'!A8:M35,11,0)),"",IF(LEN(VLOOKUP(A553,'Danh mục biên mục tiện ích'!A8:M35,11,0))=0,"",VLOOKUP(A553,'Danh mục biên mục tiện ích'!A8:M35,11,0)))</f>
        <v/>
      </c>
      <c r="L553" s="23" t="str">
        <f ca="1">IF(ISNA(VLOOKUP(A553,'Danh mục biên mục tiện ích'!A8:M35,12,0)),"",IF(LEN(VLOOKUP(A553,'Danh mục biên mục tiện ích'!A8:M35,12,0))=0,"",VLOOKUP(A553,'Danh mục biên mục tiện ích'!A8:M35,12,0)))</f>
        <v/>
      </c>
      <c r="M553" s="28" t="str">
        <f ca="1">IF(ISNA(VLOOKUP(A553,'Danh mục biên mục tiện ích'!A8:M35,13,0)),"",IF(LEN(VLOOKUP(A553,'Danh mục biên mục tiện ích'!A8:M35,13,0))=0,"",VLOOKUP(A553,'Danh mục biên mục tiện ích'!A8:M35,13,0)))</f>
        <v/>
      </c>
    </row>
    <row r="554" spans="1:13">
      <c r="A554" s="22" t="str">
        <f ca="1">IF(ISNA(VLOOKUP(A554,'Danh mục biên mục tiện ích'!A8:M35,1,0)),"",IF(LEN(VLOOKUP(A554,'Danh mục biên mục tiện ích'!A8:M35,1,0))=0,"",VLOOKUP(A554,'Danh mục biên mục tiện ích'!A8:M35,1,0)))</f>
        <v/>
      </c>
      <c r="D554" s="25" t="str">
        <f ca="1">IF(ISNA(VLOOKUP(A554,'Danh mục biên mục tiện ích'!A8:M35,4,0)),"",IF(LEN(VLOOKUP(A554,'Danh mục biên mục tiện ích'!A8:M35,4,0))=0,"",VLOOKUP(A554,'Danh mục biên mục tiện ích'!A8:M35,4,0)))</f>
        <v/>
      </c>
      <c r="H554" s="25" t="str">
        <f ca="1">IF(ISNA(VLOOKUP(A554,'Danh mục biên mục tiện ích'!A8:M35,8,0)),"",IF(LEN(VLOOKUP(A554,'Danh mục biên mục tiện ích'!A8:M35,8,0))=0,"",VLOOKUP(A554,'Danh mục biên mục tiện ích'!A8:M35,8,0)))</f>
        <v/>
      </c>
      <c r="I554" s="25" t="str">
        <f ca="1">IF(ISNA(VLOOKUP(A554,'Danh mục biên mục tiện ích'!A8:M35,9,0)),"",IF(LEN(VLOOKUP(A554,'Danh mục biên mục tiện ích'!A8:M35,9,0))=0,"",VLOOKUP(A554,'Danh mục biên mục tiện ích'!A8:M35,9,0)))</f>
        <v/>
      </c>
      <c r="J554" s="25" t="str">
        <f ca="1">IF(ISNA(VLOOKUP(A554,'Danh mục biên mục tiện ích'!A8:M35,10,0)),"",IF(LEN(VLOOKUP(A554,'Danh mục biên mục tiện ích'!A8:M35,10,0))=0,"",VLOOKUP(A554,'Danh mục biên mục tiện ích'!A8:M35,10,0)))</f>
        <v/>
      </c>
      <c r="K554" s="25" t="str">
        <f ca="1">IF(ISNA(VLOOKUP(A554,'Danh mục biên mục tiện ích'!A8:M35,11,0)),"",IF(LEN(VLOOKUP(A554,'Danh mục biên mục tiện ích'!A8:M35,11,0))=0,"",VLOOKUP(A554,'Danh mục biên mục tiện ích'!A8:M35,11,0)))</f>
        <v/>
      </c>
      <c r="L554" s="23" t="str">
        <f ca="1">IF(ISNA(VLOOKUP(A554,'Danh mục biên mục tiện ích'!A8:M35,12,0)),"",IF(LEN(VLOOKUP(A554,'Danh mục biên mục tiện ích'!A8:M35,12,0))=0,"",VLOOKUP(A554,'Danh mục biên mục tiện ích'!A8:M35,12,0)))</f>
        <v/>
      </c>
      <c r="M554" s="28" t="str">
        <f ca="1">IF(ISNA(VLOOKUP(A554,'Danh mục biên mục tiện ích'!A8:M35,13,0)),"",IF(LEN(VLOOKUP(A554,'Danh mục biên mục tiện ích'!A8:M35,13,0))=0,"",VLOOKUP(A554,'Danh mục biên mục tiện ích'!A8:M35,13,0)))</f>
        <v/>
      </c>
    </row>
    <row r="555" spans="1:13">
      <c r="A555" s="22" t="str">
        <f ca="1">IF(ISNA(VLOOKUP(A555,'Danh mục biên mục tiện ích'!A8:M35,1,0)),"",IF(LEN(VLOOKUP(A555,'Danh mục biên mục tiện ích'!A8:M35,1,0))=0,"",VLOOKUP(A555,'Danh mục biên mục tiện ích'!A8:M35,1,0)))</f>
        <v/>
      </c>
      <c r="D555" s="25" t="str">
        <f ca="1">IF(ISNA(VLOOKUP(A555,'Danh mục biên mục tiện ích'!A8:M35,4,0)),"",IF(LEN(VLOOKUP(A555,'Danh mục biên mục tiện ích'!A8:M35,4,0))=0,"",VLOOKUP(A555,'Danh mục biên mục tiện ích'!A8:M35,4,0)))</f>
        <v/>
      </c>
      <c r="H555" s="25" t="str">
        <f ca="1">IF(ISNA(VLOOKUP(A555,'Danh mục biên mục tiện ích'!A8:M35,8,0)),"",IF(LEN(VLOOKUP(A555,'Danh mục biên mục tiện ích'!A8:M35,8,0))=0,"",VLOOKUP(A555,'Danh mục biên mục tiện ích'!A8:M35,8,0)))</f>
        <v/>
      </c>
      <c r="I555" s="25" t="str">
        <f ca="1">IF(ISNA(VLOOKUP(A555,'Danh mục biên mục tiện ích'!A8:M35,9,0)),"",IF(LEN(VLOOKUP(A555,'Danh mục biên mục tiện ích'!A8:M35,9,0))=0,"",VLOOKUP(A555,'Danh mục biên mục tiện ích'!A8:M35,9,0)))</f>
        <v/>
      </c>
      <c r="J555" s="25" t="str">
        <f ca="1">IF(ISNA(VLOOKUP(A555,'Danh mục biên mục tiện ích'!A8:M35,10,0)),"",IF(LEN(VLOOKUP(A555,'Danh mục biên mục tiện ích'!A8:M35,10,0))=0,"",VLOOKUP(A555,'Danh mục biên mục tiện ích'!A8:M35,10,0)))</f>
        <v/>
      </c>
      <c r="K555" s="25" t="str">
        <f ca="1">IF(ISNA(VLOOKUP(A555,'Danh mục biên mục tiện ích'!A8:M35,11,0)),"",IF(LEN(VLOOKUP(A555,'Danh mục biên mục tiện ích'!A8:M35,11,0))=0,"",VLOOKUP(A555,'Danh mục biên mục tiện ích'!A8:M35,11,0)))</f>
        <v/>
      </c>
      <c r="L555" s="23" t="str">
        <f ca="1">IF(ISNA(VLOOKUP(A555,'Danh mục biên mục tiện ích'!A8:M35,12,0)),"",IF(LEN(VLOOKUP(A555,'Danh mục biên mục tiện ích'!A8:M35,12,0))=0,"",VLOOKUP(A555,'Danh mục biên mục tiện ích'!A8:M35,12,0)))</f>
        <v/>
      </c>
      <c r="M555" s="28" t="str">
        <f ca="1">IF(ISNA(VLOOKUP(A555,'Danh mục biên mục tiện ích'!A8:M35,13,0)),"",IF(LEN(VLOOKUP(A555,'Danh mục biên mục tiện ích'!A8:M35,13,0))=0,"",VLOOKUP(A555,'Danh mục biên mục tiện ích'!A8:M35,13,0)))</f>
        <v/>
      </c>
    </row>
    <row r="556" spans="1:13">
      <c r="A556" s="22" t="str">
        <f ca="1">IF(ISNA(VLOOKUP(A556,'Danh mục biên mục tiện ích'!A8:M35,1,0)),"",IF(LEN(VLOOKUP(A556,'Danh mục biên mục tiện ích'!A8:M35,1,0))=0,"",VLOOKUP(A556,'Danh mục biên mục tiện ích'!A8:M35,1,0)))</f>
        <v/>
      </c>
      <c r="D556" s="25" t="str">
        <f ca="1">IF(ISNA(VLOOKUP(A556,'Danh mục biên mục tiện ích'!A8:M35,4,0)),"",IF(LEN(VLOOKUP(A556,'Danh mục biên mục tiện ích'!A8:M35,4,0))=0,"",VLOOKUP(A556,'Danh mục biên mục tiện ích'!A8:M35,4,0)))</f>
        <v/>
      </c>
      <c r="H556" s="25" t="str">
        <f ca="1">IF(ISNA(VLOOKUP(A556,'Danh mục biên mục tiện ích'!A8:M35,8,0)),"",IF(LEN(VLOOKUP(A556,'Danh mục biên mục tiện ích'!A8:M35,8,0))=0,"",VLOOKUP(A556,'Danh mục biên mục tiện ích'!A8:M35,8,0)))</f>
        <v/>
      </c>
      <c r="I556" s="25" t="str">
        <f ca="1">IF(ISNA(VLOOKUP(A556,'Danh mục biên mục tiện ích'!A8:M35,9,0)),"",IF(LEN(VLOOKUP(A556,'Danh mục biên mục tiện ích'!A8:M35,9,0))=0,"",VLOOKUP(A556,'Danh mục biên mục tiện ích'!A8:M35,9,0)))</f>
        <v/>
      </c>
      <c r="J556" s="25" t="str">
        <f ca="1">IF(ISNA(VLOOKUP(A556,'Danh mục biên mục tiện ích'!A8:M35,10,0)),"",IF(LEN(VLOOKUP(A556,'Danh mục biên mục tiện ích'!A8:M35,10,0))=0,"",VLOOKUP(A556,'Danh mục biên mục tiện ích'!A8:M35,10,0)))</f>
        <v/>
      </c>
      <c r="K556" s="25" t="str">
        <f ca="1">IF(ISNA(VLOOKUP(A556,'Danh mục biên mục tiện ích'!A8:M35,11,0)),"",IF(LEN(VLOOKUP(A556,'Danh mục biên mục tiện ích'!A8:M35,11,0))=0,"",VLOOKUP(A556,'Danh mục biên mục tiện ích'!A8:M35,11,0)))</f>
        <v/>
      </c>
      <c r="L556" s="23" t="str">
        <f ca="1">IF(ISNA(VLOOKUP(A556,'Danh mục biên mục tiện ích'!A8:M35,12,0)),"",IF(LEN(VLOOKUP(A556,'Danh mục biên mục tiện ích'!A8:M35,12,0))=0,"",VLOOKUP(A556,'Danh mục biên mục tiện ích'!A8:M35,12,0)))</f>
        <v/>
      </c>
      <c r="M556" s="28" t="str">
        <f ca="1">IF(ISNA(VLOOKUP(A556,'Danh mục biên mục tiện ích'!A8:M35,13,0)),"",IF(LEN(VLOOKUP(A556,'Danh mục biên mục tiện ích'!A8:M35,13,0))=0,"",VLOOKUP(A556,'Danh mục biên mục tiện ích'!A8:M35,13,0)))</f>
        <v/>
      </c>
    </row>
    <row r="557" spans="1:13">
      <c r="A557" s="22" t="str">
        <f ca="1">IF(ISNA(VLOOKUP(A557,'Danh mục biên mục tiện ích'!A8:M35,1,0)),"",IF(LEN(VLOOKUP(A557,'Danh mục biên mục tiện ích'!A8:M35,1,0))=0,"",VLOOKUP(A557,'Danh mục biên mục tiện ích'!A8:M35,1,0)))</f>
        <v/>
      </c>
      <c r="D557" s="25" t="str">
        <f ca="1">IF(ISNA(VLOOKUP(A557,'Danh mục biên mục tiện ích'!A8:M35,4,0)),"",IF(LEN(VLOOKUP(A557,'Danh mục biên mục tiện ích'!A8:M35,4,0))=0,"",VLOOKUP(A557,'Danh mục biên mục tiện ích'!A8:M35,4,0)))</f>
        <v/>
      </c>
      <c r="H557" s="25" t="str">
        <f ca="1">IF(ISNA(VLOOKUP(A557,'Danh mục biên mục tiện ích'!A8:M35,8,0)),"",IF(LEN(VLOOKUP(A557,'Danh mục biên mục tiện ích'!A8:M35,8,0))=0,"",VLOOKUP(A557,'Danh mục biên mục tiện ích'!A8:M35,8,0)))</f>
        <v/>
      </c>
      <c r="I557" s="25" t="str">
        <f ca="1">IF(ISNA(VLOOKUP(A557,'Danh mục biên mục tiện ích'!A8:M35,9,0)),"",IF(LEN(VLOOKUP(A557,'Danh mục biên mục tiện ích'!A8:M35,9,0))=0,"",VLOOKUP(A557,'Danh mục biên mục tiện ích'!A8:M35,9,0)))</f>
        <v/>
      </c>
      <c r="J557" s="25" t="str">
        <f ca="1">IF(ISNA(VLOOKUP(A557,'Danh mục biên mục tiện ích'!A8:M35,10,0)),"",IF(LEN(VLOOKUP(A557,'Danh mục biên mục tiện ích'!A8:M35,10,0))=0,"",VLOOKUP(A557,'Danh mục biên mục tiện ích'!A8:M35,10,0)))</f>
        <v/>
      </c>
      <c r="K557" s="25" t="str">
        <f ca="1">IF(ISNA(VLOOKUP(A557,'Danh mục biên mục tiện ích'!A8:M35,11,0)),"",IF(LEN(VLOOKUP(A557,'Danh mục biên mục tiện ích'!A8:M35,11,0))=0,"",VLOOKUP(A557,'Danh mục biên mục tiện ích'!A8:M35,11,0)))</f>
        <v/>
      </c>
      <c r="L557" s="23" t="str">
        <f ca="1">IF(ISNA(VLOOKUP(A557,'Danh mục biên mục tiện ích'!A8:M35,12,0)),"",IF(LEN(VLOOKUP(A557,'Danh mục biên mục tiện ích'!A8:M35,12,0))=0,"",VLOOKUP(A557,'Danh mục biên mục tiện ích'!A8:M35,12,0)))</f>
        <v/>
      </c>
      <c r="M557" s="28" t="str">
        <f ca="1">IF(ISNA(VLOOKUP(A557,'Danh mục biên mục tiện ích'!A8:M35,13,0)),"",IF(LEN(VLOOKUP(A557,'Danh mục biên mục tiện ích'!A8:M35,13,0))=0,"",VLOOKUP(A557,'Danh mục biên mục tiện ích'!A8:M35,13,0)))</f>
        <v/>
      </c>
    </row>
    <row r="558" spans="1:13">
      <c r="A558" s="22" t="str">
        <f ca="1">IF(ISNA(VLOOKUP(A558,'Danh mục biên mục tiện ích'!A8:M35,1,0)),"",IF(LEN(VLOOKUP(A558,'Danh mục biên mục tiện ích'!A8:M35,1,0))=0,"",VLOOKUP(A558,'Danh mục biên mục tiện ích'!A8:M35,1,0)))</f>
        <v/>
      </c>
      <c r="D558" s="25" t="str">
        <f ca="1">IF(ISNA(VLOOKUP(A558,'Danh mục biên mục tiện ích'!A8:M35,4,0)),"",IF(LEN(VLOOKUP(A558,'Danh mục biên mục tiện ích'!A8:M35,4,0))=0,"",VLOOKUP(A558,'Danh mục biên mục tiện ích'!A8:M35,4,0)))</f>
        <v/>
      </c>
      <c r="H558" s="25" t="str">
        <f ca="1">IF(ISNA(VLOOKUP(A558,'Danh mục biên mục tiện ích'!A8:M35,8,0)),"",IF(LEN(VLOOKUP(A558,'Danh mục biên mục tiện ích'!A8:M35,8,0))=0,"",VLOOKUP(A558,'Danh mục biên mục tiện ích'!A8:M35,8,0)))</f>
        <v/>
      </c>
      <c r="I558" s="25" t="str">
        <f ca="1">IF(ISNA(VLOOKUP(A558,'Danh mục biên mục tiện ích'!A8:M35,9,0)),"",IF(LEN(VLOOKUP(A558,'Danh mục biên mục tiện ích'!A8:M35,9,0))=0,"",VLOOKUP(A558,'Danh mục biên mục tiện ích'!A8:M35,9,0)))</f>
        <v/>
      </c>
      <c r="J558" s="25" t="str">
        <f ca="1">IF(ISNA(VLOOKUP(A558,'Danh mục biên mục tiện ích'!A8:M35,10,0)),"",IF(LEN(VLOOKUP(A558,'Danh mục biên mục tiện ích'!A8:M35,10,0))=0,"",VLOOKUP(A558,'Danh mục biên mục tiện ích'!A8:M35,10,0)))</f>
        <v/>
      </c>
      <c r="K558" s="25" t="str">
        <f ca="1">IF(ISNA(VLOOKUP(A558,'Danh mục biên mục tiện ích'!A8:M35,11,0)),"",IF(LEN(VLOOKUP(A558,'Danh mục biên mục tiện ích'!A8:M35,11,0))=0,"",VLOOKUP(A558,'Danh mục biên mục tiện ích'!A8:M35,11,0)))</f>
        <v/>
      </c>
      <c r="L558" s="23" t="str">
        <f ca="1">IF(ISNA(VLOOKUP(A558,'Danh mục biên mục tiện ích'!A8:M35,12,0)),"",IF(LEN(VLOOKUP(A558,'Danh mục biên mục tiện ích'!A8:M35,12,0))=0,"",VLOOKUP(A558,'Danh mục biên mục tiện ích'!A8:M35,12,0)))</f>
        <v/>
      </c>
      <c r="M558" s="28" t="str">
        <f ca="1">IF(ISNA(VLOOKUP(A558,'Danh mục biên mục tiện ích'!A8:M35,13,0)),"",IF(LEN(VLOOKUP(A558,'Danh mục biên mục tiện ích'!A8:M35,13,0))=0,"",VLOOKUP(A558,'Danh mục biên mục tiện ích'!A8:M35,13,0)))</f>
        <v/>
      </c>
    </row>
    <row r="559" spans="1:13">
      <c r="A559" s="22" t="str">
        <f ca="1">IF(ISNA(VLOOKUP(A559,'Danh mục biên mục tiện ích'!A8:M35,1,0)),"",IF(LEN(VLOOKUP(A559,'Danh mục biên mục tiện ích'!A8:M35,1,0))=0,"",VLOOKUP(A559,'Danh mục biên mục tiện ích'!A8:M35,1,0)))</f>
        <v/>
      </c>
      <c r="D559" s="25" t="str">
        <f ca="1">IF(ISNA(VLOOKUP(A559,'Danh mục biên mục tiện ích'!A8:M35,4,0)),"",IF(LEN(VLOOKUP(A559,'Danh mục biên mục tiện ích'!A8:M35,4,0))=0,"",VLOOKUP(A559,'Danh mục biên mục tiện ích'!A8:M35,4,0)))</f>
        <v/>
      </c>
      <c r="H559" s="25" t="str">
        <f ca="1">IF(ISNA(VLOOKUP(A559,'Danh mục biên mục tiện ích'!A8:M35,8,0)),"",IF(LEN(VLOOKUP(A559,'Danh mục biên mục tiện ích'!A8:M35,8,0))=0,"",VLOOKUP(A559,'Danh mục biên mục tiện ích'!A8:M35,8,0)))</f>
        <v/>
      </c>
      <c r="I559" s="25" t="str">
        <f ca="1">IF(ISNA(VLOOKUP(A559,'Danh mục biên mục tiện ích'!A8:M35,9,0)),"",IF(LEN(VLOOKUP(A559,'Danh mục biên mục tiện ích'!A8:M35,9,0))=0,"",VLOOKUP(A559,'Danh mục biên mục tiện ích'!A8:M35,9,0)))</f>
        <v/>
      </c>
      <c r="J559" s="25" t="str">
        <f ca="1">IF(ISNA(VLOOKUP(A559,'Danh mục biên mục tiện ích'!A8:M35,10,0)),"",IF(LEN(VLOOKUP(A559,'Danh mục biên mục tiện ích'!A8:M35,10,0))=0,"",VLOOKUP(A559,'Danh mục biên mục tiện ích'!A8:M35,10,0)))</f>
        <v/>
      </c>
      <c r="K559" s="25" t="str">
        <f ca="1">IF(ISNA(VLOOKUP(A559,'Danh mục biên mục tiện ích'!A8:M35,11,0)),"",IF(LEN(VLOOKUP(A559,'Danh mục biên mục tiện ích'!A8:M35,11,0))=0,"",VLOOKUP(A559,'Danh mục biên mục tiện ích'!A8:M35,11,0)))</f>
        <v/>
      </c>
      <c r="L559" s="23" t="str">
        <f ca="1">IF(ISNA(VLOOKUP(A559,'Danh mục biên mục tiện ích'!A8:M35,12,0)),"",IF(LEN(VLOOKUP(A559,'Danh mục biên mục tiện ích'!A8:M35,12,0))=0,"",VLOOKUP(A559,'Danh mục biên mục tiện ích'!A8:M35,12,0)))</f>
        <v/>
      </c>
      <c r="M559" s="28" t="str">
        <f ca="1">IF(ISNA(VLOOKUP(A559,'Danh mục biên mục tiện ích'!A8:M35,13,0)),"",IF(LEN(VLOOKUP(A559,'Danh mục biên mục tiện ích'!A8:M35,13,0))=0,"",VLOOKUP(A559,'Danh mục biên mục tiện ích'!A8:M35,13,0)))</f>
        <v/>
      </c>
    </row>
    <row r="560" spans="1:13">
      <c r="A560" s="22" t="str">
        <f ca="1">IF(ISNA(VLOOKUP(A560,'Danh mục biên mục tiện ích'!A8:M35,1,0)),"",IF(LEN(VLOOKUP(A560,'Danh mục biên mục tiện ích'!A8:M35,1,0))=0,"",VLOOKUP(A560,'Danh mục biên mục tiện ích'!A8:M35,1,0)))</f>
        <v/>
      </c>
      <c r="D560" s="25" t="str">
        <f ca="1">IF(ISNA(VLOOKUP(A560,'Danh mục biên mục tiện ích'!A8:M35,4,0)),"",IF(LEN(VLOOKUP(A560,'Danh mục biên mục tiện ích'!A8:M35,4,0))=0,"",VLOOKUP(A560,'Danh mục biên mục tiện ích'!A8:M35,4,0)))</f>
        <v/>
      </c>
      <c r="H560" s="25" t="str">
        <f ca="1">IF(ISNA(VLOOKUP(A560,'Danh mục biên mục tiện ích'!A8:M35,8,0)),"",IF(LEN(VLOOKUP(A560,'Danh mục biên mục tiện ích'!A8:M35,8,0))=0,"",VLOOKUP(A560,'Danh mục biên mục tiện ích'!A8:M35,8,0)))</f>
        <v/>
      </c>
      <c r="I560" s="25" t="str">
        <f ca="1">IF(ISNA(VLOOKUP(A560,'Danh mục biên mục tiện ích'!A8:M35,9,0)),"",IF(LEN(VLOOKUP(A560,'Danh mục biên mục tiện ích'!A8:M35,9,0))=0,"",VLOOKUP(A560,'Danh mục biên mục tiện ích'!A8:M35,9,0)))</f>
        <v/>
      </c>
      <c r="J560" s="25" t="str">
        <f ca="1">IF(ISNA(VLOOKUP(A560,'Danh mục biên mục tiện ích'!A8:M35,10,0)),"",IF(LEN(VLOOKUP(A560,'Danh mục biên mục tiện ích'!A8:M35,10,0))=0,"",VLOOKUP(A560,'Danh mục biên mục tiện ích'!A8:M35,10,0)))</f>
        <v/>
      </c>
      <c r="K560" s="25" t="str">
        <f ca="1">IF(ISNA(VLOOKUP(A560,'Danh mục biên mục tiện ích'!A8:M35,11,0)),"",IF(LEN(VLOOKUP(A560,'Danh mục biên mục tiện ích'!A8:M35,11,0))=0,"",VLOOKUP(A560,'Danh mục biên mục tiện ích'!A8:M35,11,0)))</f>
        <v/>
      </c>
      <c r="L560" s="23" t="str">
        <f ca="1">IF(ISNA(VLOOKUP(A560,'Danh mục biên mục tiện ích'!A8:M35,12,0)),"",IF(LEN(VLOOKUP(A560,'Danh mục biên mục tiện ích'!A8:M35,12,0))=0,"",VLOOKUP(A560,'Danh mục biên mục tiện ích'!A8:M35,12,0)))</f>
        <v/>
      </c>
      <c r="M560" s="28" t="str">
        <f ca="1">IF(ISNA(VLOOKUP(A560,'Danh mục biên mục tiện ích'!A8:M35,13,0)),"",IF(LEN(VLOOKUP(A560,'Danh mục biên mục tiện ích'!A8:M35,13,0))=0,"",VLOOKUP(A560,'Danh mục biên mục tiện ích'!A8:M35,13,0)))</f>
        <v/>
      </c>
    </row>
    <row r="561" spans="1:13">
      <c r="A561" s="22" t="str">
        <f ca="1">IF(ISNA(VLOOKUP(A561,'Danh mục biên mục tiện ích'!A8:M35,1,0)),"",IF(LEN(VLOOKUP(A561,'Danh mục biên mục tiện ích'!A8:M35,1,0))=0,"",VLOOKUP(A561,'Danh mục biên mục tiện ích'!A8:M35,1,0)))</f>
        <v/>
      </c>
      <c r="D561" s="25" t="str">
        <f ca="1">IF(ISNA(VLOOKUP(A561,'Danh mục biên mục tiện ích'!A8:M35,4,0)),"",IF(LEN(VLOOKUP(A561,'Danh mục biên mục tiện ích'!A8:M35,4,0))=0,"",VLOOKUP(A561,'Danh mục biên mục tiện ích'!A8:M35,4,0)))</f>
        <v/>
      </c>
      <c r="H561" s="25" t="str">
        <f ca="1">IF(ISNA(VLOOKUP(A561,'Danh mục biên mục tiện ích'!A8:M35,8,0)),"",IF(LEN(VLOOKUP(A561,'Danh mục biên mục tiện ích'!A8:M35,8,0))=0,"",VLOOKUP(A561,'Danh mục biên mục tiện ích'!A8:M35,8,0)))</f>
        <v/>
      </c>
      <c r="I561" s="25" t="str">
        <f ca="1">IF(ISNA(VLOOKUP(A561,'Danh mục biên mục tiện ích'!A8:M35,9,0)),"",IF(LEN(VLOOKUP(A561,'Danh mục biên mục tiện ích'!A8:M35,9,0))=0,"",VLOOKUP(A561,'Danh mục biên mục tiện ích'!A8:M35,9,0)))</f>
        <v/>
      </c>
      <c r="J561" s="25" t="str">
        <f ca="1">IF(ISNA(VLOOKUP(A561,'Danh mục biên mục tiện ích'!A8:M35,10,0)),"",IF(LEN(VLOOKUP(A561,'Danh mục biên mục tiện ích'!A8:M35,10,0))=0,"",VLOOKUP(A561,'Danh mục biên mục tiện ích'!A8:M35,10,0)))</f>
        <v/>
      </c>
      <c r="K561" s="25" t="str">
        <f ca="1">IF(ISNA(VLOOKUP(A561,'Danh mục biên mục tiện ích'!A8:M35,11,0)),"",IF(LEN(VLOOKUP(A561,'Danh mục biên mục tiện ích'!A8:M35,11,0))=0,"",VLOOKUP(A561,'Danh mục biên mục tiện ích'!A8:M35,11,0)))</f>
        <v/>
      </c>
      <c r="L561" s="23" t="str">
        <f ca="1">IF(ISNA(VLOOKUP(A561,'Danh mục biên mục tiện ích'!A8:M35,12,0)),"",IF(LEN(VLOOKUP(A561,'Danh mục biên mục tiện ích'!A8:M35,12,0))=0,"",VLOOKUP(A561,'Danh mục biên mục tiện ích'!A8:M35,12,0)))</f>
        <v/>
      </c>
      <c r="M561" s="28" t="str">
        <f ca="1">IF(ISNA(VLOOKUP(A561,'Danh mục biên mục tiện ích'!A8:M35,13,0)),"",IF(LEN(VLOOKUP(A561,'Danh mục biên mục tiện ích'!A8:M35,13,0))=0,"",VLOOKUP(A561,'Danh mục biên mục tiện ích'!A8:M35,13,0)))</f>
        <v/>
      </c>
    </row>
    <row r="562" spans="1:13">
      <c r="A562" s="22" t="str">
        <f ca="1">IF(ISNA(VLOOKUP(A562,'Danh mục biên mục tiện ích'!A8:M35,1,0)),"",IF(LEN(VLOOKUP(A562,'Danh mục biên mục tiện ích'!A8:M35,1,0))=0,"",VLOOKUP(A562,'Danh mục biên mục tiện ích'!A8:M35,1,0)))</f>
        <v/>
      </c>
      <c r="D562" s="25" t="str">
        <f ca="1">IF(ISNA(VLOOKUP(A562,'Danh mục biên mục tiện ích'!A8:M35,4,0)),"",IF(LEN(VLOOKUP(A562,'Danh mục biên mục tiện ích'!A8:M35,4,0))=0,"",VLOOKUP(A562,'Danh mục biên mục tiện ích'!A8:M35,4,0)))</f>
        <v/>
      </c>
      <c r="H562" s="25" t="str">
        <f ca="1">IF(ISNA(VLOOKUP(A562,'Danh mục biên mục tiện ích'!A8:M35,8,0)),"",IF(LEN(VLOOKUP(A562,'Danh mục biên mục tiện ích'!A8:M35,8,0))=0,"",VLOOKUP(A562,'Danh mục biên mục tiện ích'!A8:M35,8,0)))</f>
        <v/>
      </c>
      <c r="I562" s="25" t="str">
        <f ca="1">IF(ISNA(VLOOKUP(A562,'Danh mục biên mục tiện ích'!A8:M35,9,0)),"",IF(LEN(VLOOKUP(A562,'Danh mục biên mục tiện ích'!A8:M35,9,0))=0,"",VLOOKUP(A562,'Danh mục biên mục tiện ích'!A8:M35,9,0)))</f>
        <v/>
      </c>
      <c r="J562" s="25" t="str">
        <f ca="1">IF(ISNA(VLOOKUP(A562,'Danh mục biên mục tiện ích'!A8:M35,10,0)),"",IF(LEN(VLOOKUP(A562,'Danh mục biên mục tiện ích'!A8:M35,10,0))=0,"",VLOOKUP(A562,'Danh mục biên mục tiện ích'!A8:M35,10,0)))</f>
        <v/>
      </c>
      <c r="K562" s="25" t="str">
        <f ca="1">IF(ISNA(VLOOKUP(A562,'Danh mục biên mục tiện ích'!A8:M35,11,0)),"",IF(LEN(VLOOKUP(A562,'Danh mục biên mục tiện ích'!A8:M35,11,0))=0,"",VLOOKUP(A562,'Danh mục biên mục tiện ích'!A8:M35,11,0)))</f>
        <v/>
      </c>
      <c r="L562" s="23" t="str">
        <f ca="1">IF(ISNA(VLOOKUP(A562,'Danh mục biên mục tiện ích'!A8:M35,12,0)),"",IF(LEN(VLOOKUP(A562,'Danh mục biên mục tiện ích'!A8:M35,12,0))=0,"",VLOOKUP(A562,'Danh mục biên mục tiện ích'!A8:M35,12,0)))</f>
        <v/>
      </c>
      <c r="M562" s="28" t="str">
        <f ca="1">IF(ISNA(VLOOKUP(A562,'Danh mục biên mục tiện ích'!A8:M35,13,0)),"",IF(LEN(VLOOKUP(A562,'Danh mục biên mục tiện ích'!A8:M35,13,0))=0,"",VLOOKUP(A562,'Danh mục biên mục tiện ích'!A8:M35,13,0)))</f>
        <v/>
      </c>
    </row>
    <row r="563" spans="1:13">
      <c r="A563" s="22" t="str">
        <f ca="1">IF(ISNA(VLOOKUP(A563,'Danh mục biên mục tiện ích'!A8:M35,1,0)),"",IF(LEN(VLOOKUP(A563,'Danh mục biên mục tiện ích'!A8:M35,1,0))=0,"",VLOOKUP(A563,'Danh mục biên mục tiện ích'!A8:M35,1,0)))</f>
        <v/>
      </c>
      <c r="D563" s="25" t="str">
        <f ca="1">IF(ISNA(VLOOKUP(A563,'Danh mục biên mục tiện ích'!A8:M35,4,0)),"",IF(LEN(VLOOKUP(A563,'Danh mục biên mục tiện ích'!A8:M35,4,0))=0,"",VLOOKUP(A563,'Danh mục biên mục tiện ích'!A8:M35,4,0)))</f>
        <v/>
      </c>
      <c r="H563" s="25" t="str">
        <f ca="1">IF(ISNA(VLOOKUP(A563,'Danh mục biên mục tiện ích'!A8:M35,8,0)),"",IF(LEN(VLOOKUP(A563,'Danh mục biên mục tiện ích'!A8:M35,8,0))=0,"",VLOOKUP(A563,'Danh mục biên mục tiện ích'!A8:M35,8,0)))</f>
        <v/>
      </c>
      <c r="I563" s="25" t="str">
        <f ca="1">IF(ISNA(VLOOKUP(A563,'Danh mục biên mục tiện ích'!A8:M35,9,0)),"",IF(LEN(VLOOKUP(A563,'Danh mục biên mục tiện ích'!A8:M35,9,0))=0,"",VLOOKUP(A563,'Danh mục biên mục tiện ích'!A8:M35,9,0)))</f>
        <v/>
      </c>
      <c r="J563" s="25" t="str">
        <f ca="1">IF(ISNA(VLOOKUP(A563,'Danh mục biên mục tiện ích'!A8:M35,10,0)),"",IF(LEN(VLOOKUP(A563,'Danh mục biên mục tiện ích'!A8:M35,10,0))=0,"",VLOOKUP(A563,'Danh mục biên mục tiện ích'!A8:M35,10,0)))</f>
        <v/>
      </c>
      <c r="K563" s="25" t="str">
        <f ca="1">IF(ISNA(VLOOKUP(A563,'Danh mục biên mục tiện ích'!A8:M35,11,0)),"",IF(LEN(VLOOKUP(A563,'Danh mục biên mục tiện ích'!A8:M35,11,0))=0,"",VLOOKUP(A563,'Danh mục biên mục tiện ích'!A8:M35,11,0)))</f>
        <v/>
      </c>
      <c r="L563" s="23" t="str">
        <f ca="1">IF(ISNA(VLOOKUP(A563,'Danh mục biên mục tiện ích'!A8:M35,12,0)),"",IF(LEN(VLOOKUP(A563,'Danh mục biên mục tiện ích'!A8:M35,12,0))=0,"",VLOOKUP(A563,'Danh mục biên mục tiện ích'!A8:M35,12,0)))</f>
        <v/>
      </c>
      <c r="M563" s="28" t="str">
        <f ca="1">IF(ISNA(VLOOKUP(A563,'Danh mục biên mục tiện ích'!A8:M35,13,0)),"",IF(LEN(VLOOKUP(A563,'Danh mục biên mục tiện ích'!A8:M35,13,0))=0,"",VLOOKUP(A563,'Danh mục biên mục tiện ích'!A8:M35,13,0)))</f>
        <v/>
      </c>
    </row>
    <row r="564" spans="1:13">
      <c r="A564" s="22" t="str">
        <f ca="1">IF(ISNA(VLOOKUP(A564,'Danh mục biên mục tiện ích'!A8:M35,1,0)),"",IF(LEN(VLOOKUP(A564,'Danh mục biên mục tiện ích'!A8:M35,1,0))=0,"",VLOOKUP(A564,'Danh mục biên mục tiện ích'!A8:M35,1,0)))</f>
        <v/>
      </c>
      <c r="D564" s="25" t="str">
        <f ca="1">IF(ISNA(VLOOKUP(A564,'Danh mục biên mục tiện ích'!A8:M35,4,0)),"",IF(LEN(VLOOKUP(A564,'Danh mục biên mục tiện ích'!A8:M35,4,0))=0,"",VLOOKUP(A564,'Danh mục biên mục tiện ích'!A8:M35,4,0)))</f>
        <v/>
      </c>
      <c r="H564" s="25" t="str">
        <f ca="1">IF(ISNA(VLOOKUP(A564,'Danh mục biên mục tiện ích'!A8:M35,8,0)),"",IF(LEN(VLOOKUP(A564,'Danh mục biên mục tiện ích'!A8:M35,8,0))=0,"",VLOOKUP(A564,'Danh mục biên mục tiện ích'!A8:M35,8,0)))</f>
        <v/>
      </c>
      <c r="I564" s="25" t="str">
        <f ca="1">IF(ISNA(VLOOKUP(A564,'Danh mục biên mục tiện ích'!A8:M35,9,0)),"",IF(LEN(VLOOKUP(A564,'Danh mục biên mục tiện ích'!A8:M35,9,0))=0,"",VLOOKUP(A564,'Danh mục biên mục tiện ích'!A8:M35,9,0)))</f>
        <v/>
      </c>
      <c r="J564" s="25" t="str">
        <f ca="1">IF(ISNA(VLOOKUP(A564,'Danh mục biên mục tiện ích'!A8:M35,10,0)),"",IF(LEN(VLOOKUP(A564,'Danh mục biên mục tiện ích'!A8:M35,10,0))=0,"",VLOOKUP(A564,'Danh mục biên mục tiện ích'!A8:M35,10,0)))</f>
        <v/>
      </c>
      <c r="K564" s="25" t="str">
        <f ca="1">IF(ISNA(VLOOKUP(A564,'Danh mục biên mục tiện ích'!A8:M35,11,0)),"",IF(LEN(VLOOKUP(A564,'Danh mục biên mục tiện ích'!A8:M35,11,0))=0,"",VLOOKUP(A564,'Danh mục biên mục tiện ích'!A8:M35,11,0)))</f>
        <v/>
      </c>
      <c r="L564" s="23" t="str">
        <f ca="1">IF(ISNA(VLOOKUP(A564,'Danh mục biên mục tiện ích'!A8:M35,12,0)),"",IF(LEN(VLOOKUP(A564,'Danh mục biên mục tiện ích'!A8:M35,12,0))=0,"",VLOOKUP(A564,'Danh mục biên mục tiện ích'!A8:M35,12,0)))</f>
        <v/>
      </c>
      <c r="M564" s="28" t="str">
        <f ca="1">IF(ISNA(VLOOKUP(A564,'Danh mục biên mục tiện ích'!A8:M35,13,0)),"",IF(LEN(VLOOKUP(A564,'Danh mục biên mục tiện ích'!A8:M35,13,0))=0,"",VLOOKUP(A564,'Danh mục biên mục tiện ích'!A8:M35,13,0)))</f>
        <v/>
      </c>
    </row>
    <row r="565" spans="1:13">
      <c r="A565" s="22" t="str">
        <f ca="1">IF(ISNA(VLOOKUP(A565,'Danh mục biên mục tiện ích'!A8:M35,1,0)),"",IF(LEN(VLOOKUP(A565,'Danh mục biên mục tiện ích'!A8:M35,1,0))=0,"",VLOOKUP(A565,'Danh mục biên mục tiện ích'!A8:M35,1,0)))</f>
        <v/>
      </c>
      <c r="D565" s="25" t="str">
        <f ca="1">IF(ISNA(VLOOKUP(A565,'Danh mục biên mục tiện ích'!A8:M35,4,0)),"",IF(LEN(VLOOKUP(A565,'Danh mục biên mục tiện ích'!A8:M35,4,0))=0,"",VLOOKUP(A565,'Danh mục biên mục tiện ích'!A8:M35,4,0)))</f>
        <v/>
      </c>
      <c r="H565" s="25" t="str">
        <f ca="1">IF(ISNA(VLOOKUP(A565,'Danh mục biên mục tiện ích'!A8:M35,8,0)),"",IF(LEN(VLOOKUP(A565,'Danh mục biên mục tiện ích'!A8:M35,8,0))=0,"",VLOOKUP(A565,'Danh mục biên mục tiện ích'!A8:M35,8,0)))</f>
        <v/>
      </c>
      <c r="I565" s="25" t="str">
        <f ca="1">IF(ISNA(VLOOKUP(A565,'Danh mục biên mục tiện ích'!A8:M35,9,0)),"",IF(LEN(VLOOKUP(A565,'Danh mục biên mục tiện ích'!A8:M35,9,0))=0,"",VLOOKUP(A565,'Danh mục biên mục tiện ích'!A8:M35,9,0)))</f>
        <v/>
      </c>
      <c r="J565" s="25" t="str">
        <f ca="1">IF(ISNA(VLOOKUP(A565,'Danh mục biên mục tiện ích'!A8:M35,10,0)),"",IF(LEN(VLOOKUP(A565,'Danh mục biên mục tiện ích'!A8:M35,10,0))=0,"",VLOOKUP(A565,'Danh mục biên mục tiện ích'!A8:M35,10,0)))</f>
        <v/>
      </c>
      <c r="K565" s="25" t="str">
        <f ca="1">IF(ISNA(VLOOKUP(A565,'Danh mục biên mục tiện ích'!A8:M35,11,0)),"",IF(LEN(VLOOKUP(A565,'Danh mục biên mục tiện ích'!A8:M35,11,0))=0,"",VLOOKUP(A565,'Danh mục biên mục tiện ích'!A8:M35,11,0)))</f>
        <v/>
      </c>
      <c r="L565" s="23" t="str">
        <f ca="1">IF(ISNA(VLOOKUP(A565,'Danh mục biên mục tiện ích'!A8:M35,12,0)),"",IF(LEN(VLOOKUP(A565,'Danh mục biên mục tiện ích'!A8:M35,12,0))=0,"",VLOOKUP(A565,'Danh mục biên mục tiện ích'!A8:M35,12,0)))</f>
        <v/>
      </c>
      <c r="M565" s="28" t="str">
        <f ca="1">IF(ISNA(VLOOKUP(A565,'Danh mục biên mục tiện ích'!A8:M35,13,0)),"",IF(LEN(VLOOKUP(A565,'Danh mục biên mục tiện ích'!A8:M35,13,0))=0,"",VLOOKUP(A565,'Danh mục biên mục tiện ích'!A8:M35,13,0)))</f>
        <v/>
      </c>
    </row>
    <row r="566" spans="1:13">
      <c r="A566" s="22" t="str">
        <f ca="1">IF(ISNA(VLOOKUP(A566,'Danh mục biên mục tiện ích'!A8:M35,1,0)),"",IF(LEN(VLOOKUP(A566,'Danh mục biên mục tiện ích'!A8:M35,1,0))=0,"",VLOOKUP(A566,'Danh mục biên mục tiện ích'!A8:M35,1,0)))</f>
        <v/>
      </c>
      <c r="D566" s="25" t="str">
        <f ca="1">IF(ISNA(VLOOKUP(A566,'Danh mục biên mục tiện ích'!A8:M35,4,0)),"",IF(LEN(VLOOKUP(A566,'Danh mục biên mục tiện ích'!A8:M35,4,0))=0,"",VLOOKUP(A566,'Danh mục biên mục tiện ích'!A8:M35,4,0)))</f>
        <v/>
      </c>
      <c r="H566" s="25" t="str">
        <f ca="1">IF(ISNA(VLOOKUP(A566,'Danh mục biên mục tiện ích'!A8:M35,8,0)),"",IF(LEN(VLOOKUP(A566,'Danh mục biên mục tiện ích'!A8:M35,8,0))=0,"",VLOOKUP(A566,'Danh mục biên mục tiện ích'!A8:M35,8,0)))</f>
        <v/>
      </c>
      <c r="I566" s="25" t="str">
        <f ca="1">IF(ISNA(VLOOKUP(A566,'Danh mục biên mục tiện ích'!A8:M35,9,0)),"",IF(LEN(VLOOKUP(A566,'Danh mục biên mục tiện ích'!A8:M35,9,0))=0,"",VLOOKUP(A566,'Danh mục biên mục tiện ích'!A8:M35,9,0)))</f>
        <v/>
      </c>
      <c r="J566" s="25" t="str">
        <f ca="1">IF(ISNA(VLOOKUP(A566,'Danh mục biên mục tiện ích'!A8:M35,10,0)),"",IF(LEN(VLOOKUP(A566,'Danh mục biên mục tiện ích'!A8:M35,10,0))=0,"",VLOOKUP(A566,'Danh mục biên mục tiện ích'!A8:M35,10,0)))</f>
        <v/>
      </c>
      <c r="K566" s="25" t="str">
        <f ca="1">IF(ISNA(VLOOKUP(A566,'Danh mục biên mục tiện ích'!A8:M35,11,0)),"",IF(LEN(VLOOKUP(A566,'Danh mục biên mục tiện ích'!A8:M35,11,0))=0,"",VLOOKUP(A566,'Danh mục biên mục tiện ích'!A8:M35,11,0)))</f>
        <v/>
      </c>
      <c r="L566" s="23" t="str">
        <f ca="1">IF(ISNA(VLOOKUP(A566,'Danh mục biên mục tiện ích'!A8:M35,12,0)),"",IF(LEN(VLOOKUP(A566,'Danh mục biên mục tiện ích'!A8:M35,12,0))=0,"",VLOOKUP(A566,'Danh mục biên mục tiện ích'!A8:M35,12,0)))</f>
        <v/>
      </c>
      <c r="M566" s="28" t="str">
        <f ca="1">IF(ISNA(VLOOKUP(A566,'Danh mục biên mục tiện ích'!A8:M35,13,0)),"",IF(LEN(VLOOKUP(A566,'Danh mục biên mục tiện ích'!A8:M35,13,0))=0,"",VLOOKUP(A566,'Danh mục biên mục tiện ích'!A8:M35,13,0)))</f>
        <v/>
      </c>
    </row>
    <row r="567" spans="1:13">
      <c r="A567" s="22" t="str">
        <f ca="1">IF(ISNA(VLOOKUP(A567,'Danh mục biên mục tiện ích'!A8:M35,1,0)),"",IF(LEN(VLOOKUP(A567,'Danh mục biên mục tiện ích'!A8:M35,1,0))=0,"",VLOOKUP(A567,'Danh mục biên mục tiện ích'!A8:M35,1,0)))</f>
        <v/>
      </c>
      <c r="D567" s="25" t="str">
        <f ca="1">IF(ISNA(VLOOKUP(A567,'Danh mục biên mục tiện ích'!A8:M35,4,0)),"",IF(LEN(VLOOKUP(A567,'Danh mục biên mục tiện ích'!A8:M35,4,0))=0,"",VLOOKUP(A567,'Danh mục biên mục tiện ích'!A8:M35,4,0)))</f>
        <v/>
      </c>
      <c r="H567" s="25" t="str">
        <f ca="1">IF(ISNA(VLOOKUP(A567,'Danh mục biên mục tiện ích'!A8:M35,8,0)),"",IF(LEN(VLOOKUP(A567,'Danh mục biên mục tiện ích'!A8:M35,8,0))=0,"",VLOOKUP(A567,'Danh mục biên mục tiện ích'!A8:M35,8,0)))</f>
        <v/>
      </c>
      <c r="I567" s="25" t="str">
        <f ca="1">IF(ISNA(VLOOKUP(A567,'Danh mục biên mục tiện ích'!A8:M35,9,0)),"",IF(LEN(VLOOKUP(A567,'Danh mục biên mục tiện ích'!A8:M35,9,0))=0,"",VLOOKUP(A567,'Danh mục biên mục tiện ích'!A8:M35,9,0)))</f>
        <v/>
      </c>
      <c r="J567" s="25" t="str">
        <f ca="1">IF(ISNA(VLOOKUP(A567,'Danh mục biên mục tiện ích'!A8:M35,10,0)),"",IF(LEN(VLOOKUP(A567,'Danh mục biên mục tiện ích'!A8:M35,10,0))=0,"",VLOOKUP(A567,'Danh mục biên mục tiện ích'!A8:M35,10,0)))</f>
        <v/>
      </c>
      <c r="K567" s="25" t="str">
        <f ca="1">IF(ISNA(VLOOKUP(A567,'Danh mục biên mục tiện ích'!A8:M35,11,0)),"",IF(LEN(VLOOKUP(A567,'Danh mục biên mục tiện ích'!A8:M35,11,0))=0,"",VLOOKUP(A567,'Danh mục biên mục tiện ích'!A8:M35,11,0)))</f>
        <v/>
      </c>
      <c r="L567" s="23" t="str">
        <f ca="1">IF(ISNA(VLOOKUP(A567,'Danh mục biên mục tiện ích'!A8:M35,12,0)),"",IF(LEN(VLOOKUP(A567,'Danh mục biên mục tiện ích'!A8:M35,12,0))=0,"",VLOOKUP(A567,'Danh mục biên mục tiện ích'!A8:M35,12,0)))</f>
        <v/>
      </c>
      <c r="M567" s="28" t="str">
        <f ca="1">IF(ISNA(VLOOKUP(A567,'Danh mục biên mục tiện ích'!A8:M35,13,0)),"",IF(LEN(VLOOKUP(A567,'Danh mục biên mục tiện ích'!A8:M35,13,0))=0,"",VLOOKUP(A567,'Danh mục biên mục tiện ích'!A8:M35,13,0)))</f>
        <v/>
      </c>
    </row>
    <row r="568" spans="1:13">
      <c r="A568" s="22" t="str">
        <f ca="1">IF(ISNA(VLOOKUP(A568,'Danh mục biên mục tiện ích'!A8:M35,1,0)),"",IF(LEN(VLOOKUP(A568,'Danh mục biên mục tiện ích'!A8:M35,1,0))=0,"",VLOOKUP(A568,'Danh mục biên mục tiện ích'!A8:M35,1,0)))</f>
        <v/>
      </c>
      <c r="D568" s="25" t="str">
        <f ca="1">IF(ISNA(VLOOKUP(A568,'Danh mục biên mục tiện ích'!A8:M35,4,0)),"",IF(LEN(VLOOKUP(A568,'Danh mục biên mục tiện ích'!A8:M35,4,0))=0,"",VLOOKUP(A568,'Danh mục biên mục tiện ích'!A8:M35,4,0)))</f>
        <v/>
      </c>
      <c r="H568" s="25" t="str">
        <f ca="1">IF(ISNA(VLOOKUP(A568,'Danh mục biên mục tiện ích'!A8:M35,8,0)),"",IF(LEN(VLOOKUP(A568,'Danh mục biên mục tiện ích'!A8:M35,8,0))=0,"",VLOOKUP(A568,'Danh mục biên mục tiện ích'!A8:M35,8,0)))</f>
        <v/>
      </c>
      <c r="I568" s="25" t="str">
        <f ca="1">IF(ISNA(VLOOKUP(A568,'Danh mục biên mục tiện ích'!A8:M35,9,0)),"",IF(LEN(VLOOKUP(A568,'Danh mục biên mục tiện ích'!A8:M35,9,0))=0,"",VLOOKUP(A568,'Danh mục biên mục tiện ích'!A8:M35,9,0)))</f>
        <v/>
      </c>
      <c r="J568" s="25" t="str">
        <f ca="1">IF(ISNA(VLOOKUP(A568,'Danh mục biên mục tiện ích'!A8:M35,10,0)),"",IF(LEN(VLOOKUP(A568,'Danh mục biên mục tiện ích'!A8:M35,10,0))=0,"",VLOOKUP(A568,'Danh mục biên mục tiện ích'!A8:M35,10,0)))</f>
        <v/>
      </c>
      <c r="K568" s="25" t="str">
        <f ca="1">IF(ISNA(VLOOKUP(A568,'Danh mục biên mục tiện ích'!A8:M35,11,0)),"",IF(LEN(VLOOKUP(A568,'Danh mục biên mục tiện ích'!A8:M35,11,0))=0,"",VLOOKUP(A568,'Danh mục biên mục tiện ích'!A8:M35,11,0)))</f>
        <v/>
      </c>
      <c r="L568" s="23" t="str">
        <f ca="1">IF(ISNA(VLOOKUP(A568,'Danh mục biên mục tiện ích'!A8:M35,12,0)),"",IF(LEN(VLOOKUP(A568,'Danh mục biên mục tiện ích'!A8:M35,12,0))=0,"",VLOOKUP(A568,'Danh mục biên mục tiện ích'!A8:M35,12,0)))</f>
        <v/>
      </c>
      <c r="M568" s="28" t="str">
        <f ca="1">IF(ISNA(VLOOKUP(A568,'Danh mục biên mục tiện ích'!A8:M35,13,0)),"",IF(LEN(VLOOKUP(A568,'Danh mục biên mục tiện ích'!A8:M35,13,0))=0,"",VLOOKUP(A568,'Danh mục biên mục tiện ích'!A8:M35,13,0)))</f>
        <v/>
      </c>
    </row>
    <row r="569" spans="1:13">
      <c r="A569" s="22" t="str">
        <f ca="1">IF(ISNA(VLOOKUP(A569,'Danh mục biên mục tiện ích'!A8:M35,1,0)),"",IF(LEN(VLOOKUP(A569,'Danh mục biên mục tiện ích'!A8:M35,1,0))=0,"",VLOOKUP(A569,'Danh mục biên mục tiện ích'!A8:M35,1,0)))</f>
        <v/>
      </c>
      <c r="D569" s="25" t="str">
        <f ca="1">IF(ISNA(VLOOKUP(A569,'Danh mục biên mục tiện ích'!A8:M35,4,0)),"",IF(LEN(VLOOKUP(A569,'Danh mục biên mục tiện ích'!A8:M35,4,0))=0,"",VLOOKUP(A569,'Danh mục biên mục tiện ích'!A8:M35,4,0)))</f>
        <v/>
      </c>
      <c r="H569" s="25" t="str">
        <f ca="1">IF(ISNA(VLOOKUP(A569,'Danh mục biên mục tiện ích'!A8:M35,8,0)),"",IF(LEN(VLOOKUP(A569,'Danh mục biên mục tiện ích'!A8:M35,8,0))=0,"",VLOOKUP(A569,'Danh mục biên mục tiện ích'!A8:M35,8,0)))</f>
        <v/>
      </c>
      <c r="I569" s="25" t="str">
        <f ca="1">IF(ISNA(VLOOKUP(A569,'Danh mục biên mục tiện ích'!A8:M35,9,0)),"",IF(LEN(VLOOKUP(A569,'Danh mục biên mục tiện ích'!A8:M35,9,0))=0,"",VLOOKUP(A569,'Danh mục biên mục tiện ích'!A8:M35,9,0)))</f>
        <v/>
      </c>
      <c r="J569" s="25" t="str">
        <f ca="1">IF(ISNA(VLOOKUP(A569,'Danh mục biên mục tiện ích'!A8:M35,10,0)),"",IF(LEN(VLOOKUP(A569,'Danh mục biên mục tiện ích'!A8:M35,10,0))=0,"",VLOOKUP(A569,'Danh mục biên mục tiện ích'!A8:M35,10,0)))</f>
        <v/>
      </c>
      <c r="K569" s="25" t="str">
        <f ca="1">IF(ISNA(VLOOKUP(A569,'Danh mục biên mục tiện ích'!A8:M35,11,0)),"",IF(LEN(VLOOKUP(A569,'Danh mục biên mục tiện ích'!A8:M35,11,0))=0,"",VLOOKUP(A569,'Danh mục biên mục tiện ích'!A8:M35,11,0)))</f>
        <v/>
      </c>
      <c r="L569" s="23" t="str">
        <f ca="1">IF(ISNA(VLOOKUP(A569,'Danh mục biên mục tiện ích'!A8:M35,12,0)),"",IF(LEN(VLOOKUP(A569,'Danh mục biên mục tiện ích'!A8:M35,12,0))=0,"",VLOOKUP(A569,'Danh mục biên mục tiện ích'!A8:M35,12,0)))</f>
        <v/>
      </c>
      <c r="M569" s="28" t="str">
        <f ca="1">IF(ISNA(VLOOKUP(A569,'Danh mục biên mục tiện ích'!A8:M35,13,0)),"",IF(LEN(VLOOKUP(A569,'Danh mục biên mục tiện ích'!A8:M35,13,0))=0,"",VLOOKUP(A569,'Danh mục biên mục tiện ích'!A8:M35,13,0)))</f>
        <v/>
      </c>
    </row>
    <row r="570" spans="1:13">
      <c r="A570" s="22" t="str">
        <f ca="1">IF(ISNA(VLOOKUP(A570,'Danh mục biên mục tiện ích'!A8:M35,1,0)),"",IF(LEN(VLOOKUP(A570,'Danh mục biên mục tiện ích'!A8:M35,1,0))=0,"",VLOOKUP(A570,'Danh mục biên mục tiện ích'!A8:M35,1,0)))</f>
        <v/>
      </c>
      <c r="D570" s="25" t="str">
        <f ca="1">IF(ISNA(VLOOKUP(A570,'Danh mục biên mục tiện ích'!A8:M35,4,0)),"",IF(LEN(VLOOKUP(A570,'Danh mục biên mục tiện ích'!A8:M35,4,0))=0,"",VLOOKUP(A570,'Danh mục biên mục tiện ích'!A8:M35,4,0)))</f>
        <v/>
      </c>
      <c r="H570" s="25" t="str">
        <f ca="1">IF(ISNA(VLOOKUP(A570,'Danh mục biên mục tiện ích'!A8:M35,8,0)),"",IF(LEN(VLOOKUP(A570,'Danh mục biên mục tiện ích'!A8:M35,8,0))=0,"",VLOOKUP(A570,'Danh mục biên mục tiện ích'!A8:M35,8,0)))</f>
        <v/>
      </c>
      <c r="I570" s="25" t="str">
        <f ca="1">IF(ISNA(VLOOKUP(A570,'Danh mục biên mục tiện ích'!A8:M35,9,0)),"",IF(LEN(VLOOKUP(A570,'Danh mục biên mục tiện ích'!A8:M35,9,0))=0,"",VLOOKUP(A570,'Danh mục biên mục tiện ích'!A8:M35,9,0)))</f>
        <v/>
      </c>
      <c r="J570" s="25" t="str">
        <f ca="1">IF(ISNA(VLOOKUP(A570,'Danh mục biên mục tiện ích'!A8:M35,10,0)),"",IF(LEN(VLOOKUP(A570,'Danh mục biên mục tiện ích'!A8:M35,10,0))=0,"",VLOOKUP(A570,'Danh mục biên mục tiện ích'!A8:M35,10,0)))</f>
        <v/>
      </c>
      <c r="K570" s="25" t="str">
        <f ca="1">IF(ISNA(VLOOKUP(A570,'Danh mục biên mục tiện ích'!A8:M35,11,0)),"",IF(LEN(VLOOKUP(A570,'Danh mục biên mục tiện ích'!A8:M35,11,0))=0,"",VLOOKUP(A570,'Danh mục biên mục tiện ích'!A8:M35,11,0)))</f>
        <v/>
      </c>
      <c r="L570" s="23" t="str">
        <f ca="1">IF(ISNA(VLOOKUP(A570,'Danh mục biên mục tiện ích'!A8:M35,12,0)),"",IF(LEN(VLOOKUP(A570,'Danh mục biên mục tiện ích'!A8:M35,12,0))=0,"",VLOOKUP(A570,'Danh mục biên mục tiện ích'!A8:M35,12,0)))</f>
        <v/>
      </c>
      <c r="M570" s="28" t="str">
        <f ca="1">IF(ISNA(VLOOKUP(A570,'Danh mục biên mục tiện ích'!A8:M35,13,0)),"",IF(LEN(VLOOKUP(A570,'Danh mục biên mục tiện ích'!A8:M35,13,0))=0,"",VLOOKUP(A570,'Danh mục biên mục tiện ích'!A8:M35,13,0)))</f>
        <v/>
      </c>
    </row>
    <row r="571" spans="1:13">
      <c r="A571" s="22" t="str">
        <f ca="1">IF(ISNA(VLOOKUP(A571,'Danh mục biên mục tiện ích'!A8:M35,1,0)),"",IF(LEN(VLOOKUP(A571,'Danh mục biên mục tiện ích'!A8:M35,1,0))=0,"",VLOOKUP(A571,'Danh mục biên mục tiện ích'!A8:M35,1,0)))</f>
        <v/>
      </c>
      <c r="D571" s="25" t="str">
        <f ca="1">IF(ISNA(VLOOKUP(A571,'Danh mục biên mục tiện ích'!A8:M35,4,0)),"",IF(LEN(VLOOKUP(A571,'Danh mục biên mục tiện ích'!A8:M35,4,0))=0,"",VLOOKUP(A571,'Danh mục biên mục tiện ích'!A8:M35,4,0)))</f>
        <v/>
      </c>
      <c r="H571" s="25" t="str">
        <f ca="1">IF(ISNA(VLOOKUP(A571,'Danh mục biên mục tiện ích'!A8:M35,8,0)),"",IF(LEN(VLOOKUP(A571,'Danh mục biên mục tiện ích'!A8:M35,8,0))=0,"",VLOOKUP(A571,'Danh mục biên mục tiện ích'!A8:M35,8,0)))</f>
        <v/>
      </c>
      <c r="I571" s="25" t="str">
        <f ca="1">IF(ISNA(VLOOKUP(A571,'Danh mục biên mục tiện ích'!A8:M35,9,0)),"",IF(LEN(VLOOKUP(A571,'Danh mục biên mục tiện ích'!A8:M35,9,0))=0,"",VLOOKUP(A571,'Danh mục biên mục tiện ích'!A8:M35,9,0)))</f>
        <v/>
      </c>
      <c r="J571" s="25" t="str">
        <f ca="1">IF(ISNA(VLOOKUP(A571,'Danh mục biên mục tiện ích'!A8:M35,10,0)),"",IF(LEN(VLOOKUP(A571,'Danh mục biên mục tiện ích'!A8:M35,10,0))=0,"",VLOOKUP(A571,'Danh mục biên mục tiện ích'!A8:M35,10,0)))</f>
        <v/>
      </c>
      <c r="K571" s="25" t="str">
        <f ca="1">IF(ISNA(VLOOKUP(A571,'Danh mục biên mục tiện ích'!A8:M35,11,0)),"",IF(LEN(VLOOKUP(A571,'Danh mục biên mục tiện ích'!A8:M35,11,0))=0,"",VLOOKUP(A571,'Danh mục biên mục tiện ích'!A8:M35,11,0)))</f>
        <v/>
      </c>
      <c r="L571" s="23" t="str">
        <f ca="1">IF(ISNA(VLOOKUP(A571,'Danh mục biên mục tiện ích'!A8:M35,12,0)),"",IF(LEN(VLOOKUP(A571,'Danh mục biên mục tiện ích'!A8:M35,12,0))=0,"",VLOOKUP(A571,'Danh mục biên mục tiện ích'!A8:M35,12,0)))</f>
        <v/>
      </c>
      <c r="M571" s="28" t="str">
        <f ca="1">IF(ISNA(VLOOKUP(A571,'Danh mục biên mục tiện ích'!A8:M35,13,0)),"",IF(LEN(VLOOKUP(A571,'Danh mục biên mục tiện ích'!A8:M35,13,0))=0,"",VLOOKUP(A571,'Danh mục biên mục tiện ích'!A8:M35,13,0)))</f>
        <v/>
      </c>
    </row>
    <row r="572" spans="1:13">
      <c r="A572" s="22" t="str">
        <f ca="1">IF(ISNA(VLOOKUP(A572,'Danh mục biên mục tiện ích'!A8:M35,1,0)),"",IF(LEN(VLOOKUP(A572,'Danh mục biên mục tiện ích'!A8:M35,1,0))=0,"",VLOOKUP(A572,'Danh mục biên mục tiện ích'!A8:M35,1,0)))</f>
        <v/>
      </c>
      <c r="D572" s="25" t="str">
        <f ca="1">IF(ISNA(VLOOKUP(A572,'Danh mục biên mục tiện ích'!A8:M35,4,0)),"",IF(LEN(VLOOKUP(A572,'Danh mục biên mục tiện ích'!A8:M35,4,0))=0,"",VLOOKUP(A572,'Danh mục biên mục tiện ích'!A8:M35,4,0)))</f>
        <v/>
      </c>
      <c r="H572" s="25" t="str">
        <f ca="1">IF(ISNA(VLOOKUP(A572,'Danh mục biên mục tiện ích'!A8:M35,8,0)),"",IF(LEN(VLOOKUP(A572,'Danh mục biên mục tiện ích'!A8:M35,8,0))=0,"",VLOOKUP(A572,'Danh mục biên mục tiện ích'!A8:M35,8,0)))</f>
        <v/>
      </c>
      <c r="I572" s="25" t="str">
        <f ca="1">IF(ISNA(VLOOKUP(A572,'Danh mục biên mục tiện ích'!A8:M35,9,0)),"",IF(LEN(VLOOKUP(A572,'Danh mục biên mục tiện ích'!A8:M35,9,0))=0,"",VLOOKUP(A572,'Danh mục biên mục tiện ích'!A8:M35,9,0)))</f>
        <v/>
      </c>
      <c r="J572" s="25" t="str">
        <f ca="1">IF(ISNA(VLOOKUP(A572,'Danh mục biên mục tiện ích'!A8:M35,10,0)),"",IF(LEN(VLOOKUP(A572,'Danh mục biên mục tiện ích'!A8:M35,10,0))=0,"",VLOOKUP(A572,'Danh mục biên mục tiện ích'!A8:M35,10,0)))</f>
        <v/>
      </c>
      <c r="K572" s="25" t="str">
        <f ca="1">IF(ISNA(VLOOKUP(A572,'Danh mục biên mục tiện ích'!A8:M35,11,0)),"",IF(LEN(VLOOKUP(A572,'Danh mục biên mục tiện ích'!A8:M35,11,0))=0,"",VLOOKUP(A572,'Danh mục biên mục tiện ích'!A8:M35,11,0)))</f>
        <v/>
      </c>
      <c r="L572" s="23" t="str">
        <f ca="1">IF(ISNA(VLOOKUP(A572,'Danh mục biên mục tiện ích'!A8:M35,12,0)),"",IF(LEN(VLOOKUP(A572,'Danh mục biên mục tiện ích'!A8:M35,12,0))=0,"",VLOOKUP(A572,'Danh mục biên mục tiện ích'!A8:M35,12,0)))</f>
        <v/>
      </c>
      <c r="M572" s="28" t="str">
        <f ca="1">IF(ISNA(VLOOKUP(A572,'Danh mục biên mục tiện ích'!A8:M35,13,0)),"",IF(LEN(VLOOKUP(A572,'Danh mục biên mục tiện ích'!A8:M35,13,0))=0,"",VLOOKUP(A572,'Danh mục biên mục tiện ích'!A8:M35,13,0)))</f>
        <v/>
      </c>
    </row>
    <row r="573" spans="1:13">
      <c r="A573" s="22" t="str">
        <f ca="1">IF(ISNA(VLOOKUP(A573,'Danh mục biên mục tiện ích'!A8:M35,1,0)),"",IF(LEN(VLOOKUP(A573,'Danh mục biên mục tiện ích'!A8:M35,1,0))=0,"",VLOOKUP(A573,'Danh mục biên mục tiện ích'!A8:M35,1,0)))</f>
        <v/>
      </c>
      <c r="D573" s="25" t="str">
        <f ca="1">IF(ISNA(VLOOKUP(A573,'Danh mục biên mục tiện ích'!A8:M35,4,0)),"",IF(LEN(VLOOKUP(A573,'Danh mục biên mục tiện ích'!A8:M35,4,0))=0,"",VLOOKUP(A573,'Danh mục biên mục tiện ích'!A8:M35,4,0)))</f>
        <v/>
      </c>
      <c r="H573" s="25" t="str">
        <f ca="1">IF(ISNA(VLOOKUP(A573,'Danh mục biên mục tiện ích'!A8:M35,8,0)),"",IF(LEN(VLOOKUP(A573,'Danh mục biên mục tiện ích'!A8:M35,8,0))=0,"",VLOOKUP(A573,'Danh mục biên mục tiện ích'!A8:M35,8,0)))</f>
        <v/>
      </c>
      <c r="I573" s="25" t="str">
        <f ca="1">IF(ISNA(VLOOKUP(A573,'Danh mục biên mục tiện ích'!A8:M35,9,0)),"",IF(LEN(VLOOKUP(A573,'Danh mục biên mục tiện ích'!A8:M35,9,0))=0,"",VLOOKUP(A573,'Danh mục biên mục tiện ích'!A8:M35,9,0)))</f>
        <v/>
      </c>
      <c r="J573" s="25" t="str">
        <f ca="1">IF(ISNA(VLOOKUP(A573,'Danh mục biên mục tiện ích'!A8:M35,10,0)),"",IF(LEN(VLOOKUP(A573,'Danh mục biên mục tiện ích'!A8:M35,10,0))=0,"",VLOOKUP(A573,'Danh mục biên mục tiện ích'!A8:M35,10,0)))</f>
        <v/>
      </c>
      <c r="K573" s="25" t="str">
        <f ca="1">IF(ISNA(VLOOKUP(A573,'Danh mục biên mục tiện ích'!A8:M35,11,0)),"",IF(LEN(VLOOKUP(A573,'Danh mục biên mục tiện ích'!A8:M35,11,0))=0,"",VLOOKUP(A573,'Danh mục biên mục tiện ích'!A8:M35,11,0)))</f>
        <v/>
      </c>
      <c r="L573" s="23" t="str">
        <f ca="1">IF(ISNA(VLOOKUP(A573,'Danh mục biên mục tiện ích'!A8:M35,12,0)),"",IF(LEN(VLOOKUP(A573,'Danh mục biên mục tiện ích'!A8:M35,12,0))=0,"",VLOOKUP(A573,'Danh mục biên mục tiện ích'!A8:M35,12,0)))</f>
        <v/>
      </c>
      <c r="M573" s="28" t="str">
        <f ca="1">IF(ISNA(VLOOKUP(A573,'Danh mục biên mục tiện ích'!A8:M35,13,0)),"",IF(LEN(VLOOKUP(A573,'Danh mục biên mục tiện ích'!A8:M35,13,0))=0,"",VLOOKUP(A573,'Danh mục biên mục tiện ích'!A8:M35,13,0)))</f>
        <v/>
      </c>
    </row>
    <row r="574" spans="1:13">
      <c r="A574" s="22" t="str">
        <f ca="1">IF(ISNA(VLOOKUP(A574,'Danh mục biên mục tiện ích'!A8:M35,1,0)),"",IF(LEN(VLOOKUP(A574,'Danh mục biên mục tiện ích'!A8:M35,1,0))=0,"",VLOOKUP(A574,'Danh mục biên mục tiện ích'!A8:M35,1,0)))</f>
        <v/>
      </c>
      <c r="D574" s="25" t="str">
        <f ca="1">IF(ISNA(VLOOKUP(A574,'Danh mục biên mục tiện ích'!A8:M35,4,0)),"",IF(LEN(VLOOKUP(A574,'Danh mục biên mục tiện ích'!A8:M35,4,0))=0,"",VLOOKUP(A574,'Danh mục biên mục tiện ích'!A8:M35,4,0)))</f>
        <v/>
      </c>
      <c r="H574" s="25" t="str">
        <f ca="1">IF(ISNA(VLOOKUP(A574,'Danh mục biên mục tiện ích'!A8:M35,8,0)),"",IF(LEN(VLOOKUP(A574,'Danh mục biên mục tiện ích'!A8:M35,8,0))=0,"",VLOOKUP(A574,'Danh mục biên mục tiện ích'!A8:M35,8,0)))</f>
        <v/>
      </c>
      <c r="I574" s="25" t="str">
        <f ca="1">IF(ISNA(VLOOKUP(A574,'Danh mục biên mục tiện ích'!A8:M35,9,0)),"",IF(LEN(VLOOKUP(A574,'Danh mục biên mục tiện ích'!A8:M35,9,0))=0,"",VLOOKUP(A574,'Danh mục biên mục tiện ích'!A8:M35,9,0)))</f>
        <v/>
      </c>
      <c r="J574" s="25" t="str">
        <f ca="1">IF(ISNA(VLOOKUP(A574,'Danh mục biên mục tiện ích'!A8:M35,10,0)),"",IF(LEN(VLOOKUP(A574,'Danh mục biên mục tiện ích'!A8:M35,10,0))=0,"",VLOOKUP(A574,'Danh mục biên mục tiện ích'!A8:M35,10,0)))</f>
        <v/>
      </c>
      <c r="K574" s="25" t="str">
        <f ca="1">IF(ISNA(VLOOKUP(A574,'Danh mục biên mục tiện ích'!A8:M35,11,0)),"",IF(LEN(VLOOKUP(A574,'Danh mục biên mục tiện ích'!A8:M35,11,0))=0,"",VLOOKUP(A574,'Danh mục biên mục tiện ích'!A8:M35,11,0)))</f>
        <v/>
      </c>
      <c r="L574" s="23" t="str">
        <f ca="1">IF(ISNA(VLOOKUP(A574,'Danh mục biên mục tiện ích'!A8:M35,12,0)),"",IF(LEN(VLOOKUP(A574,'Danh mục biên mục tiện ích'!A8:M35,12,0))=0,"",VLOOKUP(A574,'Danh mục biên mục tiện ích'!A8:M35,12,0)))</f>
        <v/>
      </c>
      <c r="M574" s="28" t="str">
        <f ca="1">IF(ISNA(VLOOKUP(A574,'Danh mục biên mục tiện ích'!A8:M35,13,0)),"",IF(LEN(VLOOKUP(A574,'Danh mục biên mục tiện ích'!A8:M35,13,0))=0,"",VLOOKUP(A574,'Danh mục biên mục tiện ích'!A8:M35,13,0)))</f>
        <v/>
      </c>
    </row>
    <row r="575" spans="1:13">
      <c r="A575" s="22" t="str">
        <f ca="1">IF(ISNA(VLOOKUP(A575,'Danh mục biên mục tiện ích'!A8:M35,1,0)),"",IF(LEN(VLOOKUP(A575,'Danh mục biên mục tiện ích'!A8:M35,1,0))=0,"",VLOOKUP(A575,'Danh mục biên mục tiện ích'!A8:M35,1,0)))</f>
        <v/>
      </c>
      <c r="D575" s="25" t="str">
        <f ca="1">IF(ISNA(VLOOKUP(A575,'Danh mục biên mục tiện ích'!A8:M35,4,0)),"",IF(LEN(VLOOKUP(A575,'Danh mục biên mục tiện ích'!A8:M35,4,0))=0,"",VLOOKUP(A575,'Danh mục biên mục tiện ích'!A8:M35,4,0)))</f>
        <v/>
      </c>
      <c r="H575" s="25" t="str">
        <f ca="1">IF(ISNA(VLOOKUP(A575,'Danh mục biên mục tiện ích'!A8:M35,8,0)),"",IF(LEN(VLOOKUP(A575,'Danh mục biên mục tiện ích'!A8:M35,8,0))=0,"",VLOOKUP(A575,'Danh mục biên mục tiện ích'!A8:M35,8,0)))</f>
        <v/>
      </c>
      <c r="I575" s="25" t="str">
        <f ca="1">IF(ISNA(VLOOKUP(A575,'Danh mục biên mục tiện ích'!A8:M35,9,0)),"",IF(LEN(VLOOKUP(A575,'Danh mục biên mục tiện ích'!A8:M35,9,0))=0,"",VLOOKUP(A575,'Danh mục biên mục tiện ích'!A8:M35,9,0)))</f>
        <v/>
      </c>
      <c r="J575" s="25" t="str">
        <f ca="1">IF(ISNA(VLOOKUP(A575,'Danh mục biên mục tiện ích'!A8:M35,10,0)),"",IF(LEN(VLOOKUP(A575,'Danh mục biên mục tiện ích'!A8:M35,10,0))=0,"",VLOOKUP(A575,'Danh mục biên mục tiện ích'!A8:M35,10,0)))</f>
        <v/>
      </c>
      <c r="K575" s="25" t="str">
        <f ca="1">IF(ISNA(VLOOKUP(A575,'Danh mục biên mục tiện ích'!A8:M35,11,0)),"",IF(LEN(VLOOKUP(A575,'Danh mục biên mục tiện ích'!A8:M35,11,0))=0,"",VLOOKUP(A575,'Danh mục biên mục tiện ích'!A8:M35,11,0)))</f>
        <v/>
      </c>
      <c r="L575" s="23" t="str">
        <f ca="1">IF(ISNA(VLOOKUP(A575,'Danh mục biên mục tiện ích'!A8:M35,12,0)),"",IF(LEN(VLOOKUP(A575,'Danh mục biên mục tiện ích'!A8:M35,12,0))=0,"",VLOOKUP(A575,'Danh mục biên mục tiện ích'!A8:M35,12,0)))</f>
        <v/>
      </c>
      <c r="M575" s="28" t="str">
        <f ca="1">IF(ISNA(VLOOKUP(A575,'Danh mục biên mục tiện ích'!A8:M35,13,0)),"",IF(LEN(VLOOKUP(A575,'Danh mục biên mục tiện ích'!A8:M35,13,0))=0,"",VLOOKUP(A575,'Danh mục biên mục tiện ích'!A8:M35,13,0)))</f>
        <v/>
      </c>
    </row>
    <row r="576" spans="1:13">
      <c r="A576" s="22" t="str">
        <f ca="1">IF(ISNA(VLOOKUP(A576,'Danh mục biên mục tiện ích'!A8:M35,1,0)),"",IF(LEN(VLOOKUP(A576,'Danh mục biên mục tiện ích'!A8:M35,1,0))=0,"",VLOOKUP(A576,'Danh mục biên mục tiện ích'!A8:M35,1,0)))</f>
        <v/>
      </c>
      <c r="D576" s="25" t="str">
        <f ca="1">IF(ISNA(VLOOKUP(A576,'Danh mục biên mục tiện ích'!A8:M35,4,0)),"",IF(LEN(VLOOKUP(A576,'Danh mục biên mục tiện ích'!A8:M35,4,0))=0,"",VLOOKUP(A576,'Danh mục biên mục tiện ích'!A8:M35,4,0)))</f>
        <v/>
      </c>
      <c r="H576" s="25" t="str">
        <f ca="1">IF(ISNA(VLOOKUP(A576,'Danh mục biên mục tiện ích'!A8:M35,8,0)),"",IF(LEN(VLOOKUP(A576,'Danh mục biên mục tiện ích'!A8:M35,8,0))=0,"",VLOOKUP(A576,'Danh mục biên mục tiện ích'!A8:M35,8,0)))</f>
        <v/>
      </c>
      <c r="I576" s="25" t="str">
        <f ca="1">IF(ISNA(VLOOKUP(A576,'Danh mục biên mục tiện ích'!A8:M35,9,0)),"",IF(LEN(VLOOKUP(A576,'Danh mục biên mục tiện ích'!A8:M35,9,0))=0,"",VLOOKUP(A576,'Danh mục biên mục tiện ích'!A8:M35,9,0)))</f>
        <v/>
      </c>
      <c r="J576" s="25" t="str">
        <f ca="1">IF(ISNA(VLOOKUP(A576,'Danh mục biên mục tiện ích'!A8:M35,10,0)),"",IF(LEN(VLOOKUP(A576,'Danh mục biên mục tiện ích'!A8:M35,10,0))=0,"",VLOOKUP(A576,'Danh mục biên mục tiện ích'!A8:M35,10,0)))</f>
        <v/>
      </c>
      <c r="K576" s="25" t="str">
        <f ca="1">IF(ISNA(VLOOKUP(A576,'Danh mục biên mục tiện ích'!A8:M35,11,0)),"",IF(LEN(VLOOKUP(A576,'Danh mục biên mục tiện ích'!A8:M35,11,0))=0,"",VLOOKUP(A576,'Danh mục biên mục tiện ích'!A8:M35,11,0)))</f>
        <v/>
      </c>
      <c r="L576" s="23" t="str">
        <f ca="1">IF(ISNA(VLOOKUP(A576,'Danh mục biên mục tiện ích'!A8:M35,12,0)),"",IF(LEN(VLOOKUP(A576,'Danh mục biên mục tiện ích'!A8:M35,12,0))=0,"",VLOOKUP(A576,'Danh mục biên mục tiện ích'!A8:M35,12,0)))</f>
        <v/>
      </c>
      <c r="M576" s="28" t="str">
        <f ca="1">IF(ISNA(VLOOKUP(A576,'Danh mục biên mục tiện ích'!A8:M35,13,0)),"",IF(LEN(VLOOKUP(A576,'Danh mục biên mục tiện ích'!A8:M35,13,0))=0,"",VLOOKUP(A576,'Danh mục biên mục tiện ích'!A8:M35,13,0)))</f>
        <v/>
      </c>
    </row>
    <row r="577" spans="1:13">
      <c r="A577" s="22" t="str">
        <f ca="1">IF(ISNA(VLOOKUP(A577,'Danh mục biên mục tiện ích'!A8:M35,1,0)),"",IF(LEN(VLOOKUP(A577,'Danh mục biên mục tiện ích'!A8:M35,1,0))=0,"",VLOOKUP(A577,'Danh mục biên mục tiện ích'!A8:M35,1,0)))</f>
        <v/>
      </c>
      <c r="D577" s="25" t="str">
        <f ca="1">IF(ISNA(VLOOKUP(A577,'Danh mục biên mục tiện ích'!A8:M35,4,0)),"",IF(LEN(VLOOKUP(A577,'Danh mục biên mục tiện ích'!A8:M35,4,0))=0,"",VLOOKUP(A577,'Danh mục biên mục tiện ích'!A8:M35,4,0)))</f>
        <v/>
      </c>
      <c r="H577" s="25" t="str">
        <f ca="1">IF(ISNA(VLOOKUP(A577,'Danh mục biên mục tiện ích'!A8:M35,8,0)),"",IF(LEN(VLOOKUP(A577,'Danh mục biên mục tiện ích'!A8:M35,8,0))=0,"",VLOOKUP(A577,'Danh mục biên mục tiện ích'!A8:M35,8,0)))</f>
        <v/>
      </c>
      <c r="I577" s="25" t="str">
        <f ca="1">IF(ISNA(VLOOKUP(A577,'Danh mục biên mục tiện ích'!A8:M35,9,0)),"",IF(LEN(VLOOKUP(A577,'Danh mục biên mục tiện ích'!A8:M35,9,0))=0,"",VLOOKUP(A577,'Danh mục biên mục tiện ích'!A8:M35,9,0)))</f>
        <v/>
      </c>
      <c r="J577" s="25" t="str">
        <f ca="1">IF(ISNA(VLOOKUP(A577,'Danh mục biên mục tiện ích'!A8:M35,10,0)),"",IF(LEN(VLOOKUP(A577,'Danh mục biên mục tiện ích'!A8:M35,10,0))=0,"",VLOOKUP(A577,'Danh mục biên mục tiện ích'!A8:M35,10,0)))</f>
        <v/>
      </c>
      <c r="K577" s="25" t="str">
        <f ca="1">IF(ISNA(VLOOKUP(A577,'Danh mục biên mục tiện ích'!A8:M35,11,0)),"",IF(LEN(VLOOKUP(A577,'Danh mục biên mục tiện ích'!A8:M35,11,0))=0,"",VLOOKUP(A577,'Danh mục biên mục tiện ích'!A8:M35,11,0)))</f>
        <v/>
      </c>
      <c r="L577" s="23" t="str">
        <f ca="1">IF(ISNA(VLOOKUP(A577,'Danh mục biên mục tiện ích'!A8:M35,12,0)),"",IF(LEN(VLOOKUP(A577,'Danh mục biên mục tiện ích'!A8:M35,12,0))=0,"",VLOOKUP(A577,'Danh mục biên mục tiện ích'!A8:M35,12,0)))</f>
        <v/>
      </c>
      <c r="M577" s="28" t="str">
        <f ca="1">IF(ISNA(VLOOKUP(A577,'Danh mục biên mục tiện ích'!A8:M35,13,0)),"",IF(LEN(VLOOKUP(A577,'Danh mục biên mục tiện ích'!A8:M35,13,0))=0,"",VLOOKUP(A577,'Danh mục biên mục tiện ích'!A8:M35,13,0)))</f>
        <v/>
      </c>
    </row>
    <row r="578" spans="1:13">
      <c r="A578" s="22" t="str">
        <f ca="1">IF(ISNA(VLOOKUP(A578,'Danh mục biên mục tiện ích'!A8:M35,1,0)),"",IF(LEN(VLOOKUP(A578,'Danh mục biên mục tiện ích'!A8:M35,1,0))=0,"",VLOOKUP(A578,'Danh mục biên mục tiện ích'!A8:M35,1,0)))</f>
        <v/>
      </c>
      <c r="D578" s="25" t="str">
        <f ca="1">IF(ISNA(VLOOKUP(A578,'Danh mục biên mục tiện ích'!A8:M35,4,0)),"",IF(LEN(VLOOKUP(A578,'Danh mục biên mục tiện ích'!A8:M35,4,0))=0,"",VLOOKUP(A578,'Danh mục biên mục tiện ích'!A8:M35,4,0)))</f>
        <v/>
      </c>
      <c r="H578" s="25" t="str">
        <f ca="1">IF(ISNA(VLOOKUP(A578,'Danh mục biên mục tiện ích'!A8:M35,8,0)),"",IF(LEN(VLOOKUP(A578,'Danh mục biên mục tiện ích'!A8:M35,8,0))=0,"",VLOOKUP(A578,'Danh mục biên mục tiện ích'!A8:M35,8,0)))</f>
        <v/>
      </c>
      <c r="I578" s="25" t="str">
        <f ca="1">IF(ISNA(VLOOKUP(A578,'Danh mục biên mục tiện ích'!A8:M35,9,0)),"",IF(LEN(VLOOKUP(A578,'Danh mục biên mục tiện ích'!A8:M35,9,0))=0,"",VLOOKUP(A578,'Danh mục biên mục tiện ích'!A8:M35,9,0)))</f>
        <v/>
      </c>
      <c r="J578" s="25" t="str">
        <f ca="1">IF(ISNA(VLOOKUP(A578,'Danh mục biên mục tiện ích'!A8:M35,10,0)),"",IF(LEN(VLOOKUP(A578,'Danh mục biên mục tiện ích'!A8:M35,10,0))=0,"",VLOOKUP(A578,'Danh mục biên mục tiện ích'!A8:M35,10,0)))</f>
        <v/>
      </c>
      <c r="K578" s="25" t="str">
        <f ca="1">IF(ISNA(VLOOKUP(A578,'Danh mục biên mục tiện ích'!A8:M35,11,0)),"",IF(LEN(VLOOKUP(A578,'Danh mục biên mục tiện ích'!A8:M35,11,0))=0,"",VLOOKUP(A578,'Danh mục biên mục tiện ích'!A8:M35,11,0)))</f>
        <v/>
      </c>
      <c r="L578" s="23" t="str">
        <f ca="1">IF(ISNA(VLOOKUP(A578,'Danh mục biên mục tiện ích'!A8:M35,12,0)),"",IF(LEN(VLOOKUP(A578,'Danh mục biên mục tiện ích'!A8:M35,12,0))=0,"",VLOOKUP(A578,'Danh mục biên mục tiện ích'!A8:M35,12,0)))</f>
        <v/>
      </c>
      <c r="M578" s="28" t="str">
        <f ca="1">IF(ISNA(VLOOKUP(A578,'Danh mục biên mục tiện ích'!A8:M35,13,0)),"",IF(LEN(VLOOKUP(A578,'Danh mục biên mục tiện ích'!A8:M35,13,0))=0,"",VLOOKUP(A578,'Danh mục biên mục tiện ích'!A8:M35,13,0)))</f>
        <v/>
      </c>
    </row>
    <row r="579" spans="1:13">
      <c r="A579" s="22" t="str">
        <f ca="1">IF(ISNA(VLOOKUP(A579,'Danh mục biên mục tiện ích'!A8:M35,1,0)),"",IF(LEN(VLOOKUP(A579,'Danh mục biên mục tiện ích'!A8:M35,1,0))=0,"",VLOOKUP(A579,'Danh mục biên mục tiện ích'!A8:M35,1,0)))</f>
        <v/>
      </c>
      <c r="D579" s="25" t="str">
        <f ca="1">IF(ISNA(VLOOKUP(A579,'Danh mục biên mục tiện ích'!A8:M35,4,0)),"",IF(LEN(VLOOKUP(A579,'Danh mục biên mục tiện ích'!A8:M35,4,0))=0,"",VLOOKUP(A579,'Danh mục biên mục tiện ích'!A8:M35,4,0)))</f>
        <v/>
      </c>
      <c r="H579" s="25" t="str">
        <f ca="1">IF(ISNA(VLOOKUP(A579,'Danh mục biên mục tiện ích'!A8:M35,8,0)),"",IF(LEN(VLOOKUP(A579,'Danh mục biên mục tiện ích'!A8:M35,8,0))=0,"",VLOOKUP(A579,'Danh mục biên mục tiện ích'!A8:M35,8,0)))</f>
        <v/>
      </c>
      <c r="I579" s="25" t="str">
        <f ca="1">IF(ISNA(VLOOKUP(A579,'Danh mục biên mục tiện ích'!A8:M35,9,0)),"",IF(LEN(VLOOKUP(A579,'Danh mục biên mục tiện ích'!A8:M35,9,0))=0,"",VLOOKUP(A579,'Danh mục biên mục tiện ích'!A8:M35,9,0)))</f>
        <v/>
      </c>
      <c r="J579" s="25" t="str">
        <f ca="1">IF(ISNA(VLOOKUP(A579,'Danh mục biên mục tiện ích'!A8:M35,10,0)),"",IF(LEN(VLOOKUP(A579,'Danh mục biên mục tiện ích'!A8:M35,10,0))=0,"",VLOOKUP(A579,'Danh mục biên mục tiện ích'!A8:M35,10,0)))</f>
        <v/>
      </c>
      <c r="K579" s="25" t="str">
        <f ca="1">IF(ISNA(VLOOKUP(A579,'Danh mục biên mục tiện ích'!A8:M35,11,0)),"",IF(LEN(VLOOKUP(A579,'Danh mục biên mục tiện ích'!A8:M35,11,0))=0,"",VLOOKUP(A579,'Danh mục biên mục tiện ích'!A8:M35,11,0)))</f>
        <v/>
      </c>
      <c r="L579" s="23" t="str">
        <f ca="1">IF(ISNA(VLOOKUP(A579,'Danh mục biên mục tiện ích'!A8:M35,12,0)),"",IF(LEN(VLOOKUP(A579,'Danh mục biên mục tiện ích'!A8:M35,12,0))=0,"",VLOOKUP(A579,'Danh mục biên mục tiện ích'!A8:M35,12,0)))</f>
        <v/>
      </c>
      <c r="M579" s="28" t="str">
        <f ca="1">IF(ISNA(VLOOKUP(A579,'Danh mục biên mục tiện ích'!A8:M35,13,0)),"",IF(LEN(VLOOKUP(A579,'Danh mục biên mục tiện ích'!A8:M35,13,0))=0,"",VLOOKUP(A579,'Danh mục biên mục tiện ích'!A8:M35,13,0)))</f>
        <v/>
      </c>
    </row>
    <row r="580" spans="1:13">
      <c r="A580" s="22" t="str">
        <f ca="1">IF(ISNA(VLOOKUP(A580,'Danh mục biên mục tiện ích'!A8:M35,1,0)),"",IF(LEN(VLOOKUP(A580,'Danh mục biên mục tiện ích'!A8:M35,1,0))=0,"",VLOOKUP(A580,'Danh mục biên mục tiện ích'!A8:M35,1,0)))</f>
        <v/>
      </c>
      <c r="D580" s="25" t="str">
        <f ca="1">IF(ISNA(VLOOKUP(A580,'Danh mục biên mục tiện ích'!A8:M35,4,0)),"",IF(LEN(VLOOKUP(A580,'Danh mục biên mục tiện ích'!A8:M35,4,0))=0,"",VLOOKUP(A580,'Danh mục biên mục tiện ích'!A8:M35,4,0)))</f>
        <v/>
      </c>
      <c r="H580" s="25" t="str">
        <f ca="1">IF(ISNA(VLOOKUP(A580,'Danh mục biên mục tiện ích'!A8:M35,8,0)),"",IF(LEN(VLOOKUP(A580,'Danh mục biên mục tiện ích'!A8:M35,8,0))=0,"",VLOOKUP(A580,'Danh mục biên mục tiện ích'!A8:M35,8,0)))</f>
        <v/>
      </c>
      <c r="I580" s="25" t="str">
        <f ca="1">IF(ISNA(VLOOKUP(A580,'Danh mục biên mục tiện ích'!A8:M35,9,0)),"",IF(LEN(VLOOKUP(A580,'Danh mục biên mục tiện ích'!A8:M35,9,0))=0,"",VLOOKUP(A580,'Danh mục biên mục tiện ích'!A8:M35,9,0)))</f>
        <v/>
      </c>
      <c r="J580" s="25" t="str">
        <f ca="1">IF(ISNA(VLOOKUP(A580,'Danh mục biên mục tiện ích'!A8:M35,10,0)),"",IF(LEN(VLOOKUP(A580,'Danh mục biên mục tiện ích'!A8:M35,10,0))=0,"",VLOOKUP(A580,'Danh mục biên mục tiện ích'!A8:M35,10,0)))</f>
        <v/>
      </c>
      <c r="K580" s="25" t="str">
        <f ca="1">IF(ISNA(VLOOKUP(A580,'Danh mục biên mục tiện ích'!A8:M35,11,0)),"",IF(LEN(VLOOKUP(A580,'Danh mục biên mục tiện ích'!A8:M35,11,0))=0,"",VLOOKUP(A580,'Danh mục biên mục tiện ích'!A8:M35,11,0)))</f>
        <v/>
      </c>
      <c r="L580" s="23" t="str">
        <f ca="1">IF(ISNA(VLOOKUP(A580,'Danh mục biên mục tiện ích'!A8:M35,12,0)),"",IF(LEN(VLOOKUP(A580,'Danh mục biên mục tiện ích'!A8:M35,12,0))=0,"",VLOOKUP(A580,'Danh mục biên mục tiện ích'!A8:M35,12,0)))</f>
        <v/>
      </c>
      <c r="M580" s="28" t="str">
        <f ca="1">IF(ISNA(VLOOKUP(A580,'Danh mục biên mục tiện ích'!A8:M35,13,0)),"",IF(LEN(VLOOKUP(A580,'Danh mục biên mục tiện ích'!A8:M35,13,0))=0,"",VLOOKUP(A580,'Danh mục biên mục tiện ích'!A8:M35,13,0)))</f>
        <v/>
      </c>
    </row>
    <row r="581" spans="1:13">
      <c r="A581" s="22" t="str">
        <f ca="1">IF(ISNA(VLOOKUP(A581,'Danh mục biên mục tiện ích'!A8:M35,1,0)),"",IF(LEN(VLOOKUP(A581,'Danh mục biên mục tiện ích'!A8:M35,1,0))=0,"",VLOOKUP(A581,'Danh mục biên mục tiện ích'!A8:M35,1,0)))</f>
        <v/>
      </c>
      <c r="D581" s="25" t="str">
        <f ca="1">IF(ISNA(VLOOKUP(A581,'Danh mục biên mục tiện ích'!A8:M35,4,0)),"",IF(LEN(VLOOKUP(A581,'Danh mục biên mục tiện ích'!A8:M35,4,0))=0,"",VLOOKUP(A581,'Danh mục biên mục tiện ích'!A8:M35,4,0)))</f>
        <v/>
      </c>
      <c r="H581" s="25" t="str">
        <f ca="1">IF(ISNA(VLOOKUP(A581,'Danh mục biên mục tiện ích'!A8:M35,8,0)),"",IF(LEN(VLOOKUP(A581,'Danh mục biên mục tiện ích'!A8:M35,8,0))=0,"",VLOOKUP(A581,'Danh mục biên mục tiện ích'!A8:M35,8,0)))</f>
        <v/>
      </c>
      <c r="I581" s="25" t="str">
        <f ca="1">IF(ISNA(VLOOKUP(A581,'Danh mục biên mục tiện ích'!A8:M35,9,0)),"",IF(LEN(VLOOKUP(A581,'Danh mục biên mục tiện ích'!A8:M35,9,0))=0,"",VLOOKUP(A581,'Danh mục biên mục tiện ích'!A8:M35,9,0)))</f>
        <v/>
      </c>
      <c r="J581" s="25" t="str">
        <f ca="1">IF(ISNA(VLOOKUP(A581,'Danh mục biên mục tiện ích'!A8:M35,10,0)),"",IF(LEN(VLOOKUP(A581,'Danh mục biên mục tiện ích'!A8:M35,10,0))=0,"",VLOOKUP(A581,'Danh mục biên mục tiện ích'!A8:M35,10,0)))</f>
        <v/>
      </c>
      <c r="K581" s="25" t="str">
        <f ca="1">IF(ISNA(VLOOKUP(A581,'Danh mục biên mục tiện ích'!A8:M35,11,0)),"",IF(LEN(VLOOKUP(A581,'Danh mục biên mục tiện ích'!A8:M35,11,0))=0,"",VLOOKUP(A581,'Danh mục biên mục tiện ích'!A8:M35,11,0)))</f>
        <v/>
      </c>
      <c r="L581" s="23" t="str">
        <f ca="1">IF(ISNA(VLOOKUP(A581,'Danh mục biên mục tiện ích'!A8:M35,12,0)),"",IF(LEN(VLOOKUP(A581,'Danh mục biên mục tiện ích'!A8:M35,12,0))=0,"",VLOOKUP(A581,'Danh mục biên mục tiện ích'!A8:M35,12,0)))</f>
        <v/>
      </c>
      <c r="M581" s="28" t="str">
        <f ca="1">IF(ISNA(VLOOKUP(A581,'Danh mục biên mục tiện ích'!A8:M35,13,0)),"",IF(LEN(VLOOKUP(A581,'Danh mục biên mục tiện ích'!A8:M35,13,0))=0,"",VLOOKUP(A581,'Danh mục biên mục tiện ích'!A8:M35,13,0)))</f>
        <v/>
      </c>
    </row>
    <row r="582" spans="1:13">
      <c r="A582" s="22" t="str">
        <f ca="1">IF(ISNA(VLOOKUP(A582,'Danh mục biên mục tiện ích'!A8:M35,1,0)),"",IF(LEN(VLOOKUP(A582,'Danh mục biên mục tiện ích'!A8:M35,1,0))=0,"",VLOOKUP(A582,'Danh mục biên mục tiện ích'!A8:M35,1,0)))</f>
        <v/>
      </c>
      <c r="D582" s="25" t="str">
        <f ca="1">IF(ISNA(VLOOKUP(A582,'Danh mục biên mục tiện ích'!A8:M35,4,0)),"",IF(LEN(VLOOKUP(A582,'Danh mục biên mục tiện ích'!A8:M35,4,0))=0,"",VLOOKUP(A582,'Danh mục biên mục tiện ích'!A8:M35,4,0)))</f>
        <v/>
      </c>
      <c r="H582" s="25" t="str">
        <f ca="1">IF(ISNA(VLOOKUP(A582,'Danh mục biên mục tiện ích'!A8:M35,8,0)),"",IF(LEN(VLOOKUP(A582,'Danh mục biên mục tiện ích'!A8:M35,8,0))=0,"",VLOOKUP(A582,'Danh mục biên mục tiện ích'!A8:M35,8,0)))</f>
        <v/>
      </c>
      <c r="I582" s="25" t="str">
        <f ca="1">IF(ISNA(VLOOKUP(A582,'Danh mục biên mục tiện ích'!A8:M35,9,0)),"",IF(LEN(VLOOKUP(A582,'Danh mục biên mục tiện ích'!A8:M35,9,0))=0,"",VLOOKUP(A582,'Danh mục biên mục tiện ích'!A8:M35,9,0)))</f>
        <v/>
      </c>
      <c r="J582" s="25" t="str">
        <f ca="1">IF(ISNA(VLOOKUP(A582,'Danh mục biên mục tiện ích'!A8:M35,10,0)),"",IF(LEN(VLOOKUP(A582,'Danh mục biên mục tiện ích'!A8:M35,10,0))=0,"",VLOOKUP(A582,'Danh mục biên mục tiện ích'!A8:M35,10,0)))</f>
        <v/>
      </c>
      <c r="K582" s="25" t="str">
        <f ca="1">IF(ISNA(VLOOKUP(A582,'Danh mục biên mục tiện ích'!A8:M35,11,0)),"",IF(LEN(VLOOKUP(A582,'Danh mục biên mục tiện ích'!A8:M35,11,0))=0,"",VLOOKUP(A582,'Danh mục biên mục tiện ích'!A8:M35,11,0)))</f>
        <v/>
      </c>
      <c r="L582" s="23" t="str">
        <f ca="1">IF(ISNA(VLOOKUP(A582,'Danh mục biên mục tiện ích'!A8:M35,12,0)),"",IF(LEN(VLOOKUP(A582,'Danh mục biên mục tiện ích'!A8:M35,12,0))=0,"",VLOOKUP(A582,'Danh mục biên mục tiện ích'!A8:M35,12,0)))</f>
        <v/>
      </c>
      <c r="M582" s="28" t="str">
        <f ca="1">IF(ISNA(VLOOKUP(A582,'Danh mục biên mục tiện ích'!A8:M35,13,0)),"",IF(LEN(VLOOKUP(A582,'Danh mục biên mục tiện ích'!A8:M35,13,0))=0,"",VLOOKUP(A582,'Danh mục biên mục tiện ích'!A8:M35,13,0)))</f>
        <v/>
      </c>
    </row>
    <row r="583" spans="1:13">
      <c r="A583" s="22" t="str">
        <f ca="1">IF(ISNA(VLOOKUP(A583,'Danh mục biên mục tiện ích'!A8:M35,1,0)),"",IF(LEN(VLOOKUP(A583,'Danh mục biên mục tiện ích'!A8:M35,1,0))=0,"",VLOOKUP(A583,'Danh mục biên mục tiện ích'!A8:M35,1,0)))</f>
        <v/>
      </c>
      <c r="D583" s="25" t="str">
        <f ca="1">IF(ISNA(VLOOKUP(A583,'Danh mục biên mục tiện ích'!A8:M35,4,0)),"",IF(LEN(VLOOKUP(A583,'Danh mục biên mục tiện ích'!A8:M35,4,0))=0,"",VLOOKUP(A583,'Danh mục biên mục tiện ích'!A8:M35,4,0)))</f>
        <v/>
      </c>
      <c r="H583" s="25" t="str">
        <f ca="1">IF(ISNA(VLOOKUP(A583,'Danh mục biên mục tiện ích'!A8:M35,8,0)),"",IF(LEN(VLOOKUP(A583,'Danh mục biên mục tiện ích'!A8:M35,8,0))=0,"",VLOOKUP(A583,'Danh mục biên mục tiện ích'!A8:M35,8,0)))</f>
        <v/>
      </c>
      <c r="I583" s="25" t="str">
        <f ca="1">IF(ISNA(VLOOKUP(A583,'Danh mục biên mục tiện ích'!A8:M35,9,0)),"",IF(LEN(VLOOKUP(A583,'Danh mục biên mục tiện ích'!A8:M35,9,0))=0,"",VLOOKUP(A583,'Danh mục biên mục tiện ích'!A8:M35,9,0)))</f>
        <v/>
      </c>
      <c r="J583" s="25" t="str">
        <f ca="1">IF(ISNA(VLOOKUP(A583,'Danh mục biên mục tiện ích'!A8:M35,10,0)),"",IF(LEN(VLOOKUP(A583,'Danh mục biên mục tiện ích'!A8:M35,10,0))=0,"",VLOOKUP(A583,'Danh mục biên mục tiện ích'!A8:M35,10,0)))</f>
        <v/>
      </c>
      <c r="K583" s="25" t="str">
        <f ca="1">IF(ISNA(VLOOKUP(A583,'Danh mục biên mục tiện ích'!A8:M35,11,0)),"",IF(LEN(VLOOKUP(A583,'Danh mục biên mục tiện ích'!A8:M35,11,0))=0,"",VLOOKUP(A583,'Danh mục biên mục tiện ích'!A8:M35,11,0)))</f>
        <v/>
      </c>
      <c r="L583" s="23" t="str">
        <f ca="1">IF(ISNA(VLOOKUP(A583,'Danh mục biên mục tiện ích'!A8:M35,12,0)),"",IF(LEN(VLOOKUP(A583,'Danh mục biên mục tiện ích'!A8:M35,12,0))=0,"",VLOOKUP(A583,'Danh mục biên mục tiện ích'!A8:M35,12,0)))</f>
        <v/>
      </c>
      <c r="M583" s="28" t="str">
        <f ca="1">IF(ISNA(VLOOKUP(A583,'Danh mục biên mục tiện ích'!A8:M35,13,0)),"",IF(LEN(VLOOKUP(A583,'Danh mục biên mục tiện ích'!A8:M35,13,0))=0,"",VLOOKUP(A583,'Danh mục biên mục tiện ích'!A8:M35,13,0)))</f>
        <v/>
      </c>
    </row>
    <row r="584" spans="1:13">
      <c r="A584" s="22" t="str">
        <f ca="1">IF(ISNA(VLOOKUP(A584,'Danh mục biên mục tiện ích'!A8:M35,1,0)),"",IF(LEN(VLOOKUP(A584,'Danh mục biên mục tiện ích'!A8:M35,1,0))=0,"",VLOOKUP(A584,'Danh mục biên mục tiện ích'!A8:M35,1,0)))</f>
        <v/>
      </c>
      <c r="D584" s="25" t="str">
        <f ca="1">IF(ISNA(VLOOKUP(A584,'Danh mục biên mục tiện ích'!A8:M35,4,0)),"",IF(LEN(VLOOKUP(A584,'Danh mục biên mục tiện ích'!A8:M35,4,0))=0,"",VLOOKUP(A584,'Danh mục biên mục tiện ích'!A8:M35,4,0)))</f>
        <v/>
      </c>
      <c r="H584" s="25" t="str">
        <f ca="1">IF(ISNA(VLOOKUP(A584,'Danh mục biên mục tiện ích'!A8:M35,8,0)),"",IF(LEN(VLOOKUP(A584,'Danh mục biên mục tiện ích'!A8:M35,8,0))=0,"",VLOOKUP(A584,'Danh mục biên mục tiện ích'!A8:M35,8,0)))</f>
        <v/>
      </c>
      <c r="I584" s="25" t="str">
        <f ca="1">IF(ISNA(VLOOKUP(A584,'Danh mục biên mục tiện ích'!A8:M35,9,0)),"",IF(LEN(VLOOKUP(A584,'Danh mục biên mục tiện ích'!A8:M35,9,0))=0,"",VLOOKUP(A584,'Danh mục biên mục tiện ích'!A8:M35,9,0)))</f>
        <v/>
      </c>
      <c r="J584" s="25" t="str">
        <f ca="1">IF(ISNA(VLOOKUP(A584,'Danh mục biên mục tiện ích'!A8:M35,10,0)),"",IF(LEN(VLOOKUP(A584,'Danh mục biên mục tiện ích'!A8:M35,10,0))=0,"",VLOOKUP(A584,'Danh mục biên mục tiện ích'!A8:M35,10,0)))</f>
        <v/>
      </c>
      <c r="K584" s="25" t="str">
        <f ca="1">IF(ISNA(VLOOKUP(A584,'Danh mục biên mục tiện ích'!A8:M35,11,0)),"",IF(LEN(VLOOKUP(A584,'Danh mục biên mục tiện ích'!A8:M35,11,0))=0,"",VLOOKUP(A584,'Danh mục biên mục tiện ích'!A8:M35,11,0)))</f>
        <v/>
      </c>
      <c r="L584" s="23" t="str">
        <f ca="1">IF(ISNA(VLOOKUP(A584,'Danh mục biên mục tiện ích'!A8:M35,12,0)),"",IF(LEN(VLOOKUP(A584,'Danh mục biên mục tiện ích'!A8:M35,12,0))=0,"",VLOOKUP(A584,'Danh mục biên mục tiện ích'!A8:M35,12,0)))</f>
        <v/>
      </c>
      <c r="M584" s="28" t="str">
        <f ca="1">IF(ISNA(VLOOKUP(A584,'Danh mục biên mục tiện ích'!A8:M35,13,0)),"",IF(LEN(VLOOKUP(A584,'Danh mục biên mục tiện ích'!A8:M35,13,0))=0,"",VLOOKUP(A584,'Danh mục biên mục tiện ích'!A8:M35,13,0)))</f>
        <v/>
      </c>
    </row>
    <row r="585" spans="1:13">
      <c r="A585" s="22" t="str">
        <f ca="1">IF(ISNA(VLOOKUP(A585,'Danh mục biên mục tiện ích'!A8:M35,1,0)),"",IF(LEN(VLOOKUP(A585,'Danh mục biên mục tiện ích'!A8:M35,1,0))=0,"",VLOOKUP(A585,'Danh mục biên mục tiện ích'!A8:M35,1,0)))</f>
        <v/>
      </c>
      <c r="D585" s="25" t="str">
        <f ca="1">IF(ISNA(VLOOKUP(A585,'Danh mục biên mục tiện ích'!A8:M35,4,0)),"",IF(LEN(VLOOKUP(A585,'Danh mục biên mục tiện ích'!A8:M35,4,0))=0,"",VLOOKUP(A585,'Danh mục biên mục tiện ích'!A8:M35,4,0)))</f>
        <v/>
      </c>
      <c r="H585" s="25" t="str">
        <f ca="1">IF(ISNA(VLOOKUP(A585,'Danh mục biên mục tiện ích'!A8:M35,8,0)),"",IF(LEN(VLOOKUP(A585,'Danh mục biên mục tiện ích'!A8:M35,8,0))=0,"",VLOOKUP(A585,'Danh mục biên mục tiện ích'!A8:M35,8,0)))</f>
        <v/>
      </c>
      <c r="I585" s="25" t="str">
        <f ca="1">IF(ISNA(VLOOKUP(A585,'Danh mục biên mục tiện ích'!A8:M35,9,0)),"",IF(LEN(VLOOKUP(A585,'Danh mục biên mục tiện ích'!A8:M35,9,0))=0,"",VLOOKUP(A585,'Danh mục biên mục tiện ích'!A8:M35,9,0)))</f>
        <v/>
      </c>
      <c r="J585" s="25" t="str">
        <f ca="1">IF(ISNA(VLOOKUP(A585,'Danh mục biên mục tiện ích'!A8:M35,10,0)),"",IF(LEN(VLOOKUP(A585,'Danh mục biên mục tiện ích'!A8:M35,10,0))=0,"",VLOOKUP(A585,'Danh mục biên mục tiện ích'!A8:M35,10,0)))</f>
        <v/>
      </c>
      <c r="K585" s="25" t="str">
        <f ca="1">IF(ISNA(VLOOKUP(A585,'Danh mục biên mục tiện ích'!A8:M35,11,0)),"",IF(LEN(VLOOKUP(A585,'Danh mục biên mục tiện ích'!A8:M35,11,0))=0,"",VLOOKUP(A585,'Danh mục biên mục tiện ích'!A8:M35,11,0)))</f>
        <v/>
      </c>
      <c r="L585" s="23" t="str">
        <f ca="1">IF(ISNA(VLOOKUP(A585,'Danh mục biên mục tiện ích'!A8:M35,12,0)),"",IF(LEN(VLOOKUP(A585,'Danh mục biên mục tiện ích'!A8:M35,12,0))=0,"",VLOOKUP(A585,'Danh mục biên mục tiện ích'!A8:M35,12,0)))</f>
        <v/>
      </c>
      <c r="M585" s="28" t="str">
        <f ca="1">IF(ISNA(VLOOKUP(A585,'Danh mục biên mục tiện ích'!A8:M35,13,0)),"",IF(LEN(VLOOKUP(A585,'Danh mục biên mục tiện ích'!A8:M35,13,0))=0,"",VLOOKUP(A585,'Danh mục biên mục tiện ích'!A8:M35,13,0)))</f>
        <v/>
      </c>
    </row>
    <row r="586" spans="1:13">
      <c r="A586" s="22" t="str">
        <f ca="1">IF(ISNA(VLOOKUP(A586,'Danh mục biên mục tiện ích'!A8:M35,1,0)),"",IF(LEN(VLOOKUP(A586,'Danh mục biên mục tiện ích'!A8:M35,1,0))=0,"",VLOOKUP(A586,'Danh mục biên mục tiện ích'!A8:M35,1,0)))</f>
        <v/>
      </c>
      <c r="D586" s="25" t="str">
        <f ca="1">IF(ISNA(VLOOKUP(A586,'Danh mục biên mục tiện ích'!A8:M35,4,0)),"",IF(LEN(VLOOKUP(A586,'Danh mục biên mục tiện ích'!A8:M35,4,0))=0,"",VLOOKUP(A586,'Danh mục biên mục tiện ích'!A8:M35,4,0)))</f>
        <v/>
      </c>
      <c r="H586" s="25" t="str">
        <f ca="1">IF(ISNA(VLOOKUP(A586,'Danh mục biên mục tiện ích'!A8:M35,8,0)),"",IF(LEN(VLOOKUP(A586,'Danh mục biên mục tiện ích'!A8:M35,8,0))=0,"",VLOOKUP(A586,'Danh mục biên mục tiện ích'!A8:M35,8,0)))</f>
        <v/>
      </c>
      <c r="I586" s="25" t="str">
        <f ca="1">IF(ISNA(VLOOKUP(A586,'Danh mục biên mục tiện ích'!A8:M35,9,0)),"",IF(LEN(VLOOKUP(A586,'Danh mục biên mục tiện ích'!A8:M35,9,0))=0,"",VLOOKUP(A586,'Danh mục biên mục tiện ích'!A8:M35,9,0)))</f>
        <v/>
      </c>
      <c r="J586" s="25" t="str">
        <f ca="1">IF(ISNA(VLOOKUP(A586,'Danh mục biên mục tiện ích'!A8:M35,10,0)),"",IF(LEN(VLOOKUP(A586,'Danh mục biên mục tiện ích'!A8:M35,10,0))=0,"",VLOOKUP(A586,'Danh mục biên mục tiện ích'!A8:M35,10,0)))</f>
        <v/>
      </c>
      <c r="K586" s="25" t="str">
        <f ca="1">IF(ISNA(VLOOKUP(A586,'Danh mục biên mục tiện ích'!A8:M35,11,0)),"",IF(LEN(VLOOKUP(A586,'Danh mục biên mục tiện ích'!A8:M35,11,0))=0,"",VLOOKUP(A586,'Danh mục biên mục tiện ích'!A8:M35,11,0)))</f>
        <v/>
      </c>
      <c r="L586" s="23" t="str">
        <f ca="1">IF(ISNA(VLOOKUP(A586,'Danh mục biên mục tiện ích'!A8:M35,12,0)),"",IF(LEN(VLOOKUP(A586,'Danh mục biên mục tiện ích'!A8:M35,12,0))=0,"",VLOOKUP(A586,'Danh mục biên mục tiện ích'!A8:M35,12,0)))</f>
        <v/>
      </c>
      <c r="M586" s="28" t="str">
        <f ca="1">IF(ISNA(VLOOKUP(A586,'Danh mục biên mục tiện ích'!A8:M35,13,0)),"",IF(LEN(VLOOKUP(A586,'Danh mục biên mục tiện ích'!A8:M35,13,0))=0,"",VLOOKUP(A586,'Danh mục biên mục tiện ích'!A8:M35,13,0)))</f>
        <v/>
      </c>
    </row>
    <row r="587" spans="1:13">
      <c r="A587" s="22" t="str">
        <f ca="1">IF(ISNA(VLOOKUP(A587,'Danh mục biên mục tiện ích'!A8:M35,1,0)),"",IF(LEN(VLOOKUP(A587,'Danh mục biên mục tiện ích'!A8:M35,1,0))=0,"",VLOOKUP(A587,'Danh mục biên mục tiện ích'!A8:M35,1,0)))</f>
        <v/>
      </c>
      <c r="D587" s="25" t="str">
        <f ca="1">IF(ISNA(VLOOKUP(A587,'Danh mục biên mục tiện ích'!A8:M35,4,0)),"",IF(LEN(VLOOKUP(A587,'Danh mục biên mục tiện ích'!A8:M35,4,0))=0,"",VLOOKUP(A587,'Danh mục biên mục tiện ích'!A8:M35,4,0)))</f>
        <v/>
      </c>
      <c r="H587" s="25" t="str">
        <f ca="1">IF(ISNA(VLOOKUP(A587,'Danh mục biên mục tiện ích'!A8:M35,8,0)),"",IF(LEN(VLOOKUP(A587,'Danh mục biên mục tiện ích'!A8:M35,8,0))=0,"",VLOOKUP(A587,'Danh mục biên mục tiện ích'!A8:M35,8,0)))</f>
        <v/>
      </c>
      <c r="I587" s="25" t="str">
        <f ca="1">IF(ISNA(VLOOKUP(A587,'Danh mục biên mục tiện ích'!A8:M35,9,0)),"",IF(LEN(VLOOKUP(A587,'Danh mục biên mục tiện ích'!A8:M35,9,0))=0,"",VLOOKUP(A587,'Danh mục biên mục tiện ích'!A8:M35,9,0)))</f>
        <v/>
      </c>
      <c r="J587" s="25" t="str">
        <f ca="1">IF(ISNA(VLOOKUP(A587,'Danh mục biên mục tiện ích'!A8:M35,10,0)),"",IF(LEN(VLOOKUP(A587,'Danh mục biên mục tiện ích'!A8:M35,10,0))=0,"",VLOOKUP(A587,'Danh mục biên mục tiện ích'!A8:M35,10,0)))</f>
        <v/>
      </c>
      <c r="K587" s="25" t="str">
        <f ca="1">IF(ISNA(VLOOKUP(A587,'Danh mục biên mục tiện ích'!A8:M35,11,0)),"",IF(LEN(VLOOKUP(A587,'Danh mục biên mục tiện ích'!A8:M35,11,0))=0,"",VLOOKUP(A587,'Danh mục biên mục tiện ích'!A8:M35,11,0)))</f>
        <v/>
      </c>
      <c r="L587" s="23" t="str">
        <f ca="1">IF(ISNA(VLOOKUP(A587,'Danh mục biên mục tiện ích'!A8:M35,12,0)),"",IF(LEN(VLOOKUP(A587,'Danh mục biên mục tiện ích'!A8:M35,12,0))=0,"",VLOOKUP(A587,'Danh mục biên mục tiện ích'!A8:M35,12,0)))</f>
        <v/>
      </c>
      <c r="M587" s="28" t="str">
        <f ca="1">IF(ISNA(VLOOKUP(A587,'Danh mục biên mục tiện ích'!A8:M35,13,0)),"",IF(LEN(VLOOKUP(A587,'Danh mục biên mục tiện ích'!A8:M35,13,0))=0,"",VLOOKUP(A587,'Danh mục biên mục tiện ích'!A8:M35,13,0)))</f>
        <v/>
      </c>
    </row>
    <row r="588" spans="1:13">
      <c r="A588" s="22" t="str">
        <f ca="1">IF(ISNA(VLOOKUP(A588,'Danh mục biên mục tiện ích'!A8:M35,1,0)),"",IF(LEN(VLOOKUP(A588,'Danh mục biên mục tiện ích'!A8:M35,1,0))=0,"",VLOOKUP(A588,'Danh mục biên mục tiện ích'!A8:M35,1,0)))</f>
        <v/>
      </c>
      <c r="D588" s="25" t="str">
        <f ca="1">IF(ISNA(VLOOKUP(A588,'Danh mục biên mục tiện ích'!A8:M35,4,0)),"",IF(LEN(VLOOKUP(A588,'Danh mục biên mục tiện ích'!A8:M35,4,0))=0,"",VLOOKUP(A588,'Danh mục biên mục tiện ích'!A8:M35,4,0)))</f>
        <v/>
      </c>
      <c r="H588" s="25" t="str">
        <f ca="1">IF(ISNA(VLOOKUP(A588,'Danh mục biên mục tiện ích'!A8:M35,8,0)),"",IF(LEN(VLOOKUP(A588,'Danh mục biên mục tiện ích'!A8:M35,8,0))=0,"",VLOOKUP(A588,'Danh mục biên mục tiện ích'!A8:M35,8,0)))</f>
        <v/>
      </c>
      <c r="I588" s="25" t="str">
        <f ca="1">IF(ISNA(VLOOKUP(A588,'Danh mục biên mục tiện ích'!A8:M35,9,0)),"",IF(LEN(VLOOKUP(A588,'Danh mục biên mục tiện ích'!A8:M35,9,0))=0,"",VLOOKUP(A588,'Danh mục biên mục tiện ích'!A8:M35,9,0)))</f>
        <v/>
      </c>
      <c r="J588" s="25" t="str">
        <f ca="1">IF(ISNA(VLOOKUP(A588,'Danh mục biên mục tiện ích'!A8:M35,10,0)),"",IF(LEN(VLOOKUP(A588,'Danh mục biên mục tiện ích'!A8:M35,10,0))=0,"",VLOOKUP(A588,'Danh mục biên mục tiện ích'!A8:M35,10,0)))</f>
        <v/>
      </c>
      <c r="K588" s="25" t="str">
        <f ca="1">IF(ISNA(VLOOKUP(A588,'Danh mục biên mục tiện ích'!A8:M35,11,0)),"",IF(LEN(VLOOKUP(A588,'Danh mục biên mục tiện ích'!A8:M35,11,0))=0,"",VLOOKUP(A588,'Danh mục biên mục tiện ích'!A8:M35,11,0)))</f>
        <v/>
      </c>
      <c r="L588" s="23" t="str">
        <f ca="1">IF(ISNA(VLOOKUP(A588,'Danh mục biên mục tiện ích'!A8:M35,12,0)),"",IF(LEN(VLOOKUP(A588,'Danh mục biên mục tiện ích'!A8:M35,12,0))=0,"",VLOOKUP(A588,'Danh mục biên mục tiện ích'!A8:M35,12,0)))</f>
        <v/>
      </c>
      <c r="M588" s="28" t="str">
        <f ca="1">IF(ISNA(VLOOKUP(A588,'Danh mục biên mục tiện ích'!A8:M35,13,0)),"",IF(LEN(VLOOKUP(A588,'Danh mục biên mục tiện ích'!A8:M35,13,0))=0,"",VLOOKUP(A588,'Danh mục biên mục tiện ích'!A8:M35,13,0)))</f>
        <v/>
      </c>
    </row>
    <row r="589" spans="1:13">
      <c r="A589" s="22" t="str">
        <f ca="1">IF(ISNA(VLOOKUP(A589,'Danh mục biên mục tiện ích'!A8:M35,1,0)),"",IF(LEN(VLOOKUP(A589,'Danh mục biên mục tiện ích'!A8:M35,1,0))=0,"",VLOOKUP(A589,'Danh mục biên mục tiện ích'!A8:M35,1,0)))</f>
        <v/>
      </c>
      <c r="D589" s="25" t="str">
        <f ca="1">IF(ISNA(VLOOKUP(A589,'Danh mục biên mục tiện ích'!A8:M35,4,0)),"",IF(LEN(VLOOKUP(A589,'Danh mục biên mục tiện ích'!A8:M35,4,0))=0,"",VLOOKUP(A589,'Danh mục biên mục tiện ích'!A8:M35,4,0)))</f>
        <v/>
      </c>
      <c r="H589" s="25" t="str">
        <f ca="1">IF(ISNA(VLOOKUP(A589,'Danh mục biên mục tiện ích'!A8:M35,8,0)),"",IF(LEN(VLOOKUP(A589,'Danh mục biên mục tiện ích'!A8:M35,8,0))=0,"",VLOOKUP(A589,'Danh mục biên mục tiện ích'!A8:M35,8,0)))</f>
        <v/>
      </c>
      <c r="I589" s="25" t="str">
        <f ca="1">IF(ISNA(VLOOKUP(A589,'Danh mục biên mục tiện ích'!A8:M35,9,0)),"",IF(LEN(VLOOKUP(A589,'Danh mục biên mục tiện ích'!A8:M35,9,0))=0,"",VLOOKUP(A589,'Danh mục biên mục tiện ích'!A8:M35,9,0)))</f>
        <v/>
      </c>
      <c r="J589" s="25" t="str">
        <f ca="1">IF(ISNA(VLOOKUP(A589,'Danh mục biên mục tiện ích'!A8:M35,10,0)),"",IF(LEN(VLOOKUP(A589,'Danh mục biên mục tiện ích'!A8:M35,10,0))=0,"",VLOOKUP(A589,'Danh mục biên mục tiện ích'!A8:M35,10,0)))</f>
        <v/>
      </c>
      <c r="K589" s="25" t="str">
        <f ca="1">IF(ISNA(VLOOKUP(A589,'Danh mục biên mục tiện ích'!A8:M35,11,0)),"",IF(LEN(VLOOKUP(A589,'Danh mục biên mục tiện ích'!A8:M35,11,0))=0,"",VLOOKUP(A589,'Danh mục biên mục tiện ích'!A8:M35,11,0)))</f>
        <v/>
      </c>
      <c r="L589" s="23" t="str">
        <f ca="1">IF(ISNA(VLOOKUP(A589,'Danh mục biên mục tiện ích'!A8:M35,12,0)),"",IF(LEN(VLOOKUP(A589,'Danh mục biên mục tiện ích'!A8:M35,12,0))=0,"",VLOOKUP(A589,'Danh mục biên mục tiện ích'!A8:M35,12,0)))</f>
        <v/>
      </c>
      <c r="M589" s="28" t="str">
        <f ca="1">IF(ISNA(VLOOKUP(A589,'Danh mục biên mục tiện ích'!A8:M35,13,0)),"",IF(LEN(VLOOKUP(A589,'Danh mục biên mục tiện ích'!A8:M35,13,0))=0,"",VLOOKUP(A589,'Danh mục biên mục tiện ích'!A8:M35,13,0)))</f>
        <v/>
      </c>
    </row>
    <row r="590" spans="1:13">
      <c r="A590" s="22" t="str">
        <f ca="1">IF(ISNA(VLOOKUP(A590,'Danh mục biên mục tiện ích'!A8:M35,1,0)),"",IF(LEN(VLOOKUP(A590,'Danh mục biên mục tiện ích'!A8:M35,1,0))=0,"",VLOOKUP(A590,'Danh mục biên mục tiện ích'!A8:M35,1,0)))</f>
        <v/>
      </c>
      <c r="D590" s="25" t="str">
        <f ca="1">IF(ISNA(VLOOKUP(A590,'Danh mục biên mục tiện ích'!A8:M35,4,0)),"",IF(LEN(VLOOKUP(A590,'Danh mục biên mục tiện ích'!A8:M35,4,0))=0,"",VLOOKUP(A590,'Danh mục biên mục tiện ích'!A8:M35,4,0)))</f>
        <v/>
      </c>
      <c r="H590" s="25" t="str">
        <f ca="1">IF(ISNA(VLOOKUP(A590,'Danh mục biên mục tiện ích'!A8:M35,8,0)),"",IF(LEN(VLOOKUP(A590,'Danh mục biên mục tiện ích'!A8:M35,8,0))=0,"",VLOOKUP(A590,'Danh mục biên mục tiện ích'!A8:M35,8,0)))</f>
        <v/>
      </c>
      <c r="I590" s="25" t="str">
        <f ca="1">IF(ISNA(VLOOKUP(A590,'Danh mục biên mục tiện ích'!A8:M35,9,0)),"",IF(LEN(VLOOKUP(A590,'Danh mục biên mục tiện ích'!A8:M35,9,0))=0,"",VLOOKUP(A590,'Danh mục biên mục tiện ích'!A8:M35,9,0)))</f>
        <v/>
      </c>
      <c r="J590" s="25" t="str">
        <f ca="1">IF(ISNA(VLOOKUP(A590,'Danh mục biên mục tiện ích'!A8:M35,10,0)),"",IF(LEN(VLOOKUP(A590,'Danh mục biên mục tiện ích'!A8:M35,10,0))=0,"",VLOOKUP(A590,'Danh mục biên mục tiện ích'!A8:M35,10,0)))</f>
        <v/>
      </c>
      <c r="K590" s="25" t="str">
        <f ca="1">IF(ISNA(VLOOKUP(A590,'Danh mục biên mục tiện ích'!A8:M35,11,0)),"",IF(LEN(VLOOKUP(A590,'Danh mục biên mục tiện ích'!A8:M35,11,0))=0,"",VLOOKUP(A590,'Danh mục biên mục tiện ích'!A8:M35,11,0)))</f>
        <v/>
      </c>
      <c r="L590" s="23" t="str">
        <f ca="1">IF(ISNA(VLOOKUP(A590,'Danh mục biên mục tiện ích'!A8:M35,12,0)),"",IF(LEN(VLOOKUP(A590,'Danh mục biên mục tiện ích'!A8:M35,12,0))=0,"",VLOOKUP(A590,'Danh mục biên mục tiện ích'!A8:M35,12,0)))</f>
        <v/>
      </c>
      <c r="M590" s="28" t="str">
        <f ca="1">IF(ISNA(VLOOKUP(A590,'Danh mục biên mục tiện ích'!A8:M35,13,0)),"",IF(LEN(VLOOKUP(A590,'Danh mục biên mục tiện ích'!A8:M35,13,0))=0,"",VLOOKUP(A590,'Danh mục biên mục tiện ích'!A8:M35,13,0)))</f>
        <v/>
      </c>
    </row>
    <row r="591" spans="1:13">
      <c r="A591" s="22" t="str">
        <f ca="1">IF(ISNA(VLOOKUP(A591,'Danh mục biên mục tiện ích'!A8:M35,1,0)),"",IF(LEN(VLOOKUP(A591,'Danh mục biên mục tiện ích'!A8:M35,1,0))=0,"",VLOOKUP(A591,'Danh mục biên mục tiện ích'!A8:M35,1,0)))</f>
        <v/>
      </c>
      <c r="D591" s="25" t="str">
        <f ca="1">IF(ISNA(VLOOKUP(A591,'Danh mục biên mục tiện ích'!A8:M35,4,0)),"",IF(LEN(VLOOKUP(A591,'Danh mục biên mục tiện ích'!A8:M35,4,0))=0,"",VLOOKUP(A591,'Danh mục biên mục tiện ích'!A8:M35,4,0)))</f>
        <v/>
      </c>
      <c r="H591" s="25" t="str">
        <f ca="1">IF(ISNA(VLOOKUP(A591,'Danh mục biên mục tiện ích'!A8:M35,8,0)),"",IF(LEN(VLOOKUP(A591,'Danh mục biên mục tiện ích'!A8:M35,8,0))=0,"",VLOOKUP(A591,'Danh mục biên mục tiện ích'!A8:M35,8,0)))</f>
        <v/>
      </c>
      <c r="I591" s="25" t="str">
        <f ca="1">IF(ISNA(VLOOKUP(A591,'Danh mục biên mục tiện ích'!A8:M35,9,0)),"",IF(LEN(VLOOKUP(A591,'Danh mục biên mục tiện ích'!A8:M35,9,0))=0,"",VLOOKUP(A591,'Danh mục biên mục tiện ích'!A8:M35,9,0)))</f>
        <v/>
      </c>
      <c r="J591" s="25" t="str">
        <f ca="1">IF(ISNA(VLOOKUP(A591,'Danh mục biên mục tiện ích'!A8:M35,10,0)),"",IF(LEN(VLOOKUP(A591,'Danh mục biên mục tiện ích'!A8:M35,10,0))=0,"",VLOOKUP(A591,'Danh mục biên mục tiện ích'!A8:M35,10,0)))</f>
        <v/>
      </c>
      <c r="K591" s="25" t="str">
        <f ca="1">IF(ISNA(VLOOKUP(A591,'Danh mục biên mục tiện ích'!A8:M35,11,0)),"",IF(LEN(VLOOKUP(A591,'Danh mục biên mục tiện ích'!A8:M35,11,0))=0,"",VLOOKUP(A591,'Danh mục biên mục tiện ích'!A8:M35,11,0)))</f>
        <v/>
      </c>
      <c r="L591" s="23" t="str">
        <f ca="1">IF(ISNA(VLOOKUP(A591,'Danh mục biên mục tiện ích'!A8:M35,12,0)),"",IF(LEN(VLOOKUP(A591,'Danh mục biên mục tiện ích'!A8:M35,12,0))=0,"",VLOOKUP(A591,'Danh mục biên mục tiện ích'!A8:M35,12,0)))</f>
        <v/>
      </c>
      <c r="M591" s="28" t="str">
        <f ca="1">IF(ISNA(VLOOKUP(A591,'Danh mục biên mục tiện ích'!A8:M35,13,0)),"",IF(LEN(VLOOKUP(A591,'Danh mục biên mục tiện ích'!A8:M35,13,0))=0,"",VLOOKUP(A591,'Danh mục biên mục tiện ích'!A8:M35,13,0)))</f>
        <v/>
      </c>
    </row>
    <row r="592" spans="1:13">
      <c r="A592" s="22" t="str">
        <f ca="1">IF(ISNA(VLOOKUP(A592,'Danh mục biên mục tiện ích'!A8:M35,1,0)),"",IF(LEN(VLOOKUP(A592,'Danh mục biên mục tiện ích'!A8:M35,1,0))=0,"",VLOOKUP(A592,'Danh mục biên mục tiện ích'!A8:M35,1,0)))</f>
        <v/>
      </c>
      <c r="D592" s="25" t="str">
        <f ca="1">IF(ISNA(VLOOKUP(A592,'Danh mục biên mục tiện ích'!A8:M35,4,0)),"",IF(LEN(VLOOKUP(A592,'Danh mục biên mục tiện ích'!A8:M35,4,0))=0,"",VLOOKUP(A592,'Danh mục biên mục tiện ích'!A8:M35,4,0)))</f>
        <v/>
      </c>
      <c r="H592" s="25" t="str">
        <f ca="1">IF(ISNA(VLOOKUP(A592,'Danh mục biên mục tiện ích'!A8:M35,8,0)),"",IF(LEN(VLOOKUP(A592,'Danh mục biên mục tiện ích'!A8:M35,8,0))=0,"",VLOOKUP(A592,'Danh mục biên mục tiện ích'!A8:M35,8,0)))</f>
        <v/>
      </c>
      <c r="I592" s="25" t="str">
        <f ca="1">IF(ISNA(VLOOKUP(A592,'Danh mục biên mục tiện ích'!A8:M35,9,0)),"",IF(LEN(VLOOKUP(A592,'Danh mục biên mục tiện ích'!A8:M35,9,0))=0,"",VLOOKUP(A592,'Danh mục biên mục tiện ích'!A8:M35,9,0)))</f>
        <v/>
      </c>
      <c r="J592" s="25" t="str">
        <f ca="1">IF(ISNA(VLOOKUP(A592,'Danh mục biên mục tiện ích'!A8:M35,10,0)),"",IF(LEN(VLOOKUP(A592,'Danh mục biên mục tiện ích'!A8:M35,10,0))=0,"",VLOOKUP(A592,'Danh mục biên mục tiện ích'!A8:M35,10,0)))</f>
        <v/>
      </c>
      <c r="K592" s="25" t="str">
        <f ca="1">IF(ISNA(VLOOKUP(A592,'Danh mục biên mục tiện ích'!A8:M35,11,0)),"",IF(LEN(VLOOKUP(A592,'Danh mục biên mục tiện ích'!A8:M35,11,0))=0,"",VLOOKUP(A592,'Danh mục biên mục tiện ích'!A8:M35,11,0)))</f>
        <v/>
      </c>
      <c r="L592" s="23" t="str">
        <f ca="1">IF(ISNA(VLOOKUP(A592,'Danh mục biên mục tiện ích'!A8:M35,12,0)),"",IF(LEN(VLOOKUP(A592,'Danh mục biên mục tiện ích'!A8:M35,12,0))=0,"",VLOOKUP(A592,'Danh mục biên mục tiện ích'!A8:M35,12,0)))</f>
        <v/>
      </c>
      <c r="M592" s="28" t="str">
        <f ca="1">IF(ISNA(VLOOKUP(A592,'Danh mục biên mục tiện ích'!A8:M35,13,0)),"",IF(LEN(VLOOKUP(A592,'Danh mục biên mục tiện ích'!A8:M35,13,0))=0,"",VLOOKUP(A592,'Danh mục biên mục tiện ích'!A8:M35,13,0)))</f>
        <v/>
      </c>
    </row>
    <row r="593" spans="1:13">
      <c r="A593" s="22" t="str">
        <f ca="1">IF(ISNA(VLOOKUP(A593,'Danh mục biên mục tiện ích'!A8:M35,1,0)),"",IF(LEN(VLOOKUP(A593,'Danh mục biên mục tiện ích'!A8:M35,1,0))=0,"",VLOOKUP(A593,'Danh mục biên mục tiện ích'!A8:M35,1,0)))</f>
        <v/>
      </c>
      <c r="D593" s="25" t="str">
        <f ca="1">IF(ISNA(VLOOKUP(A593,'Danh mục biên mục tiện ích'!A8:M35,4,0)),"",IF(LEN(VLOOKUP(A593,'Danh mục biên mục tiện ích'!A8:M35,4,0))=0,"",VLOOKUP(A593,'Danh mục biên mục tiện ích'!A8:M35,4,0)))</f>
        <v/>
      </c>
      <c r="H593" s="25" t="str">
        <f ca="1">IF(ISNA(VLOOKUP(A593,'Danh mục biên mục tiện ích'!A8:M35,8,0)),"",IF(LEN(VLOOKUP(A593,'Danh mục biên mục tiện ích'!A8:M35,8,0))=0,"",VLOOKUP(A593,'Danh mục biên mục tiện ích'!A8:M35,8,0)))</f>
        <v/>
      </c>
      <c r="I593" s="25" t="str">
        <f ca="1">IF(ISNA(VLOOKUP(A593,'Danh mục biên mục tiện ích'!A8:M35,9,0)),"",IF(LEN(VLOOKUP(A593,'Danh mục biên mục tiện ích'!A8:M35,9,0))=0,"",VLOOKUP(A593,'Danh mục biên mục tiện ích'!A8:M35,9,0)))</f>
        <v/>
      </c>
      <c r="J593" s="25" t="str">
        <f ca="1">IF(ISNA(VLOOKUP(A593,'Danh mục biên mục tiện ích'!A8:M35,10,0)),"",IF(LEN(VLOOKUP(A593,'Danh mục biên mục tiện ích'!A8:M35,10,0))=0,"",VLOOKUP(A593,'Danh mục biên mục tiện ích'!A8:M35,10,0)))</f>
        <v/>
      </c>
      <c r="K593" s="25" t="str">
        <f ca="1">IF(ISNA(VLOOKUP(A593,'Danh mục biên mục tiện ích'!A8:M35,11,0)),"",IF(LEN(VLOOKUP(A593,'Danh mục biên mục tiện ích'!A8:M35,11,0))=0,"",VLOOKUP(A593,'Danh mục biên mục tiện ích'!A8:M35,11,0)))</f>
        <v/>
      </c>
      <c r="L593" s="23" t="str">
        <f ca="1">IF(ISNA(VLOOKUP(A593,'Danh mục biên mục tiện ích'!A8:M35,12,0)),"",IF(LEN(VLOOKUP(A593,'Danh mục biên mục tiện ích'!A8:M35,12,0))=0,"",VLOOKUP(A593,'Danh mục biên mục tiện ích'!A8:M35,12,0)))</f>
        <v/>
      </c>
      <c r="M593" s="28" t="str">
        <f ca="1">IF(ISNA(VLOOKUP(A593,'Danh mục biên mục tiện ích'!A8:M35,13,0)),"",IF(LEN(VLOOKUP(A593,'Danh mục biên mục tiện ích'!A8:M35,13,0))=0,"",VLOOKUP(A593,'Danh mục biên mục tiện ích'!A8:M35,13,0)))</f>
        <v/>
      </c>
    </row>
    <row r="594" spans="1:13">
      <c r="A594" s="22" t="str">
        <f ca="1">IF(ISNA(VLOOKUP(A594,'Danh mục biên mục tiện ích'!A8:M35,1,0)),"",IF(LEN(VLOOKUP(A594,'Danh mục biên mục tiện ích'!A8:M35,1,0))=0,"",VLOOKUP(A594,'Danh mục biên mục tiện ích'!A8:M35,1,0)))</f>
        <v/>
      </c>
      <c r="D594" s="25" t="str">
        <f ca="1">IF(ISNA(VLOOKUP(A594,'Danh mục biên mục tiện ích'!A8:M35,4,0)),"",IF(LEN(VLOOKUP(A594,'Danh mục biên mục tiện ích'!A8:M35,4,0))=0,"",VLOOKUP(A594,'Danh mục biên mục tiện ích'!A8:M35,4,0)))</f>
        <v/>
      </c>
      <c r="H594" s="25" t="str">
        <f ca="1">IF(ISNA(VLOOKUP(A594,'Danh mục biên mục tiện ích'!A8:M35,8,0)),"",IF(LEN(VLOOKUP(A594,'Danh mục biên mục tiện ích'!A8:M35,8,0))=0,"",VLOOKUP(A594,'Danh mục biên mục tiện ích'!A8:M35,8,0)))</f>
        <v/>
      </c>
      <c r="I594" s="25" t="str">
        <f ca="1">IF(ISNA(VLOOKUP(A594,'Danh mục biên mục tiện ích'!A8:M35,9,0)),"",IF(LEN(VLOOKUP(A594,'Danh mục biên mục tiện ích'!A8:M35,9,0))=0,"",VLOOKUP(A594,'Danh mục biên mục tiện ích'!A8:M35,9,0)))</f>
        <v/>
      </c>
      <c r="J594" s="25" t="str">
        <f ca="1">IF(ISNA(VLOOKUP(A594,'Danh mục biên mục tiện ích'!A8:M35,10,0)),"",IF(LEN(VLOOKUP(A594,'Danh mục biên mục tiện ích'!A8:M35,10,0))=0,"",VLOOKUP(A594,'Danh mục biên mục tiện ích'!A8:M35,10,0)))</f>
        <v/>
      </c>
      <c r="K594" s="25" t="str">
        <f ca="1">IF(ISNA(VLOOKUP(A594,'Danh mục biên mục tiện ích'!A8:M35,11,0)),"",IF(LEN(VLOOKUP(A594,'Danh mục biên mục tiện ích'!A8:M35,11,0))=0,"",VLOOKUP(A594,'Danh mục biên mục tiện ích'!A8:M35,11,0)))</f>
        <v/>
      </c>
      <c r="L594" s="23" t="str">
        <f ca="1">IF(ISNA(VLOOKUP(A594,'Danh mục biên mục tiện ích'!A8:M35,12,0)),"",IF(LEN(VLOOKUP(A594,'Danh mục biên mục tiện ích'!A8:M35,12,0))=0,"",VLOOKUP(A594,'Danh mục biên mục tiện ích'!A8:M35,12,0)))</f>
        <v/>
      </c>
      <c r="M594" s="28" t="str">
        <f ca="1">IF(ISNA(VLOOKUP(A594,'Danh mục biên mục tiện ích'!A8:M35,13,0)),"",IF(LEN(VLOOKUP(A594,'Danh mục biên mục tiện ích'!A8:M35,13,0))=0,"",VLOOKUP(A594,'Danh mục biên mục tiện ích'!A8:M35,13,0)))</f>
        <v/>
      </c>
    </row>
    <row r="595" spans="1:13">
      <c r="A595" s="22" t="str">
        <f ca="1">IF(ISNA(VLOOKUP(A595,'Danh mục biên mục tiện ích'!A8:M35,1,0)),"",IF(LEN(VLOOKUP(A595,'Danh mục biên mục tiện ích'!A8:M35,1,0))=0,"",VLOOKUP(A595,'Danh mục biên mục tiện ích'!A8:M35,1,0)))</f>
        <v/>
      </c>
      <c r="D595" s="25" t="str">
        <f ca="1">IF(ISNA(VLOOKUP(A595,'Danh mục biên mục tiện ích'!A8:M35,4,0)),"",IF(LEN(VLOOKUP(A595,'Danh mục biên mục tiện ích'!A8:M35,4,0))=0,"",VLOOKUP(A595,'Danh mục biên mục tiện ích'!A8:M35,4,0)))</f>
        <v/>
      </c>
      <c r="H595" s="25" t="str">
        <f ca="1">IF(ISNA(VLOOKUP(A595,'Danh mục biên mục tiện ích'!A8:M35,8,0)),"",IF(LEN(VLOOKUP(A595,'Danh mục biên mục tiện ích'!A8:M35,8,0))=0,"",VLOOKUP(A595,'Danh mục biên mục tiện ích'!A8:M35,8,0)))</f>
        <v/>
      </c>
      <c r="I595" s="25" t="str">
        <f ca="1">IF(ISNA(VLOOKUP(A595,'Danh mục biên mục tiện ích'!A8:M35,9,0)),"",IF(LEN(VLOOKUP(A595,'Danh mục biên mục tiện ích'!A8:M35,9,0))=0,"",VLOOKUP(A595,'Danh mục biên mục tiện ích'!A8:M35,9,0)))</f>
        <v/>
      </c>
      <c r="J595" s="25" t="str">
        <f ca="1">IF(ISNA(VLOOKUP(A595,'Danh mục biên mục tiện ích'!A8:M35,10,0)),"",IF(LEN(VLOOKUP(A595,'Danh mục biên mục tiện ích'!A8:M35,10,0))=0,"",VLOOKUP(A595,'Danh mục biên mục tiện ích'!A8:M35,10,0)))</f>
        <v/>
      </c>
      <c r="K595" s="25" t="str">
        <f ca="1">IF(ISNA(VLOOKUP(A595,'Danh mục biên mục tiện ích'!A8:M35,11,0)),"",IF(LEN(VLOOKUP(A595,'Danh mục biên mục tiện ích'!A8:M35,11,0))=0,"",VLOOKUP(A595,'Danh mục biên mục tiện ích'!A8:M35,11,0)))</f>
        <v/>
      </c>
      <c r="L595" s="23" t="str">
        <f ca="1">IF(ISNA(VLOOKUP(A595,'Danh mục biên mục tiện ích'!A8:M35,12,0)),"",IF(LEN(VLOOKUP(A595,'Danh mục biên mục tiện ích'!A8:M35,12,0))=0,"",VLOOKUP(A595,'Danh mục biên mục tiện ích'!A8:M35,12,0)))</f>
        <v/>
      </c>
      <c r="M595" s="28" t="str">
        <f ca="1">IF(ISNA(VLOOKUP(A595,'Danh mục biên mục tiện ích'!A8:M35,13,0)),"",IF(LEN(VLOOKUP(A595,'Danh mục biên mục tiện ích'!A8:M35,13,0))=0,"",VLOOKUP(A595,'Danh mục biên mục tiện ích'!A8:M35,13,0)))</f>
        <v/>
      </c>
    </row>
    <row r="596" spans="1:13">
      <c r="A596" s="22" t="str">
        <f ca="1">IF(ISNA(VLOOKUP(A596,'Danh mục biên mục tiện ích'!A8:M35,1,0)),"",IF(LEN(VLOOKUP(A596,'Danh mục biên mục tiện ích'!A8:M35,1,0))=0,"",VLOOKUP(A596,'Danh mục biên mục tiện ích'!A8:M35,1,0)))</f>
        <v/>
      </c>
      <c r="D596" s="25" t="str">
        <f ca="1">IF(ISNA(VLOOKUP(A596,'Danh mục biên mục tiện ích'!A8:M35,4,0)),"",IF(LEN(VLOOKUP(A596,'Danh mục biên mục tiện ích'!A8:M35,4,0))=0,"",VLOOKUP(A596,'Danh mục biên mục tiện ích'!A8:M35,4,0)))</f>
        <v/>
      </c>
      <c r="H596" s="25" t="str">
        <f ca="1">IF(ISNA(VLOOKUP(A596,'Danh mục biên mục tiện ích'!A8:M35,8,0)),"",IF(LEN(VLOOKUP(A596,'Danh mục biên mục tiện ích'!A8:M35,8,0))=0,"",VLOOKUP(A596,'Danh mục biên mục tiện ích'!A8:M35,8,0)))</f>
        <v/>
      </c>
      <c r="I596" s="25" t="str">
        <f ca="1">IF(ISNA(VLOOKUP(A596,'Danh mục biên mục tiện ích'!A8:M35,9,0)),"",IF(LEN(VLOOKUP(A596,'Danh mục biên mục tiện ích'!A8:M35,9,0))=0,"",VLOOKUP(A596,'Danh mục biên mục tiện ích'!A8:M35,9,0)))</f>
        <v/>
      </c>
      <c r="J596" s="25" t="str">
        <f ca="1">IF(ISNA(VLOOKUP(A596,'Danh mục biên mục tiện ích'!A8:M35,10,0)),"",IF(LEN(VLOOKUP(A596,'Danh mục biên mục tiện ích'!A8:M35,10,0))=0,"",VLOOKUP(A596,'Danh mục biên mục tiện ích'!A8:M35,10,0)))</f>
        <v/>
      </c>
      <c r="K596" s="25" t="str">
        <f ca="1">IF(ISNA(VLOOKUP(A596,'Danh mục biên mục tiện ích'!A8:M35,11,0)),"",IF(LEN(VLOOKUP(A596,'Danh mục biên mục tiện ích'!A8:M35,11,0))=0,"",VLOOKUP(A596,'Danh mục biên mục tiện ích'!A8:M35,11,0)))</f>
        <v/>
      </c>
      <c r="L596" s="23" t="str">
        <f ca="1">IF(ISNA(VLOOKUP(A596,'Danh mục biên mục tiện ích'!A8:M35,12,0)),"",IF(LEN(VLOOKUP(A596,'Danh mục biên mục tiện ích'!A8:M35,12,0))=0,"",VLOOKUP(A596,'Danh mục biên mục tiện ích'!A8:M35,12,0)))</f>
        <v/>
      </c>
      <c r="M596" s="28" t="str">
        <f ca="1">IF(ISNA(VLOOKUP(A596,'Danh mục biên mục tiện ích'!A8:M35,13,0)),"",IF(LEN(VLOOKUP(A596,'Danh mục biên mục tiện ích'!A8:M35,13,0))=0,"",VLOOKUP(A596,'Danh mục biên mục tiện ích'!A8:M35,13,0)))</f>
        <v/>
      </c>
    </row>
    <row r="597" spans="1:13">
      <c r="A597" s="22" t="str">
        <f ca="1">IF(ISNA(VLOOKUP(A597,'Danh mục biên mục tiện ích'!A8:M35,1,0)),"",IF(LEN(VLOOKUP(A597,'Danh mục biên mục tiện ích'!A8:M35,1,0))=0,"",VLOOKUP(A597,'Danh mục biên mục tiện ích'!A8:M35,1,0)))</f>
        <v/>
      </c>
      <c r="D597" s="25" t="str">
        <f ca="1">IF(ISNA(VLOOKUP(A597,'Danh mục biên mục tiện ích'!A8:M35,4,0)),"",IF(LEN(VLOOKUP(A597,'Danh mục biên mục tiện ích'!A8:M35,4,0))=0,"",VLOOKUP(A597,'Danh mục biên mục tiện ích'!A8:M35,4,0)))</f>
        <v/>
      </c>
      <c r="H597" s="25" t="str">
        <f ca="1">IF(ISNA(VLOOKUP(A597,'Danh mục biên mục tiện ích'!A8:M35,8,0)),"",IF(LEN(VLOOKUP(A597,'Danh mục biên mục tiện ích'!A8:M35,8,0))=0,"",VLOOKUP(A597,'Danh mục biên mục tiện ích'!A8:M35,8,0)))</f>
        <v/>
      </c>
      <c r="I597" s="25" t="str">
        <f ca="1">IF(ISNA(VLOOKUP(A597,'Danh mục biên mục tiện ích'!A8:M35,9,0)),"",IF(LEN(VLOOKUP(A597,'Danh mục biên mục tiện ích'!A8:M35,9,0))=0,"",VLOOKUP(A597,'Danh mục biên mục tiện ích'!A8:M35,9,0)))</f>
        <v/>
      </c>
      <c r="J597" s="25" t="str">
        <f ca="1">IF(ISNA(VLOOKUP(A597,'Danh mục biên mục tiện ích'!A8:M35,10,0)),"",IF(LEN(VLOOKUP(A597,'Danh mục biên mục tiện ích'!A8:M35,10,0))=0,"",VLOOKUP(A597,'Danh mục biên mục tiện ích'!A8:M35,10,0)))</f>
        <v/>
      </c>
      <c r="K597" s="25" t="str">
        <f ca="1">IF(ISNA(VLOOKUP(A597,'Danh mục biên mục tiện ích'!A8:M35,11,0)),"",IF(LEN(VLOOKUP(A597,'Danh mục biên mục tiện ích'!A8:M35,11,0))=0,"",VLOOKUP(A597,'Danh mục biên mục tiện ích'!A8:M35,11,0)))</f>
        <v/>
      </c>
      <c r="L597" s="23" t="str">
        <f ca="1">IF(ISNA(VLOOKUP(A597,'Danh mục biên mục tiện ích'!A8:M35,12,0)),"",IF(LEN(VLOOKUP(A597,'Danh mục biên mục tiện ích'!A8:M35,12,0))=0,"",VLOOKUP(A597,'Danh mục biên mục tiện ích'!A8:M35,12,0)))</f>
        <v/>
      </c>
      <c r="M597" s="28" t="str">
        <f ca="1">IF(ISNA(VLOOKUP(A597,'Danh mục biên mục tiện ích'!A8:M35,13,0)),"",IF(LEN(VLOOKUP(A597,'Danh mục biên mục tiện ích'!A8:M35,13,0))=0,"",VLOOKUP(A597,'Danh mục biên mục tiện ích'!A8:M35,13,0)))</f>
        <v/>
      </c>
    </row>
    <row r="598" spans="1:13">
      <c r="A598" s="22" t="str">
        <f ca="1">IF(ISNA(VLOOKUP(A598,'Danh mục biên mục tiện ích'!A8:M35,1,0)),"",IF(LEN(VLOOKUP(A598,'Danh mục biên mục tiện ích'!A8:M35,1,0))=0,"",VLOOKUP(A598,'Danh mục biên mục tiện ích'!A8:M35,1,0)))</f>
        <v/>
      </c>
      <c r="D598" s="25" t="str">
        <f ca="1">IF(ISNA(VLOOKUP(A598,'Danh mục biên mục tiện ích'!A8:M35,4,0)),"",IF(LEN(VLOOKUP(A598,'Danh mục biên mục tiện ích'!A8:M35,4,0))=0,"",VLOOKUP(A598,'Danh mục biên mục tiện ích'!A8:M35,4,0)))</f>
        <v/>
      </c>
      <c r="H598" s="25" t="str">
        <f ca="1">IF(ISNA(VLOOKUP(A598,'Danh mục biên mục tiện ích'!A8:M35,8,0)),"",IF(LEN(VLOOKUP(A598,'Danh mục biên mục tiện ích'!A8:M35,8,0))=0,"",VLOOKUP(A598,'Danh mục biên mục tiện ích'!A8:M35,8,0)))</f>
        <v/>
      </c>
      <c r="I598" s="25" t="str">
        <f ca="1">IF(ISNA(VLOOKUP(A598,'Danh mục biên mục tiện ích'!A8:M35,9,0)),"",IF(LEN(VLOOKUP(A598,'Danh mục biên mục tiện ích'!A8:M35,9,0))=0,"",VLOOKUP(A598,'Danh mục biên mục tiện ích'!A8:M35,9,0)))</f>
        <v/>
      </c>
      <c r="J598" s="25" t="str">
        <f ca="1">IF(ISNA(VLOOKUP(A598,'Danh mục biên mục tiện ích'!A8:M35,10,0)),"",IF(LEN(VLOOKUP(A598,'Danh mục biên mục tiện ích'!A8:M35,10,0))=0,"",VLOOKUP(A598,'Danh mục biên mục tiện ích'!A8:M35,10,0)))</f>
        <v/>
      </c>
      <c r="K598" s="25" t="str">
        <f ca="1">IF(ISNA(VLOOKUP(A598,'Danh mục biên mục tiện ích'!A8:M35,11,0)),"",IF(LEN(VLOOKUP(A598,'Danh mục biên mục tiện ích'!A8:M35,11,0))=0,"",VLOOKUP(A598,'Danh mục biên mục tiện ích'!A8:M35,11,0)))</f>
        <v/>
      </c>
      <c r="L598" s="23" t="str">
        <f ca="1">IF(ISNA(VLOOKUP(A598,'Danh mục biên mục tiện ích'!A8:M35,12,0)),"",IF(LEN(VLOOKUP(A598,'Danh mục biên mục tiện ích'!A8:M35,12,0))=0,"",VLOOKUP(A598,'Danh mục biên mục tiện ích'!A8:M35,12,0)))</f>
        <v/>
      </c>
      <c r="M598" s="28" t="str">
        <f ca="1">IF(ISNA(VLOOKUP(A598,'Danh mục biên mục tiện ích'!A8:M35,13,0)),"",IF(LEN(VLOOKUP(A598,'Danh mục biên mục tiện ích'!A8:M35,13,0))=0,"",VLOOKUP(A598,'Danh mục biên mục tiện ích'!A8:M35,13,0)))</f>
        <v/>
      </c>
    </row>
    <row r="599" spans="1:13">
      <c r="A599" s="22" t="str">
        <f ca="1">IF(ISNA(VLOOKUP(A599,'Danh mục biên mục tiện ích'!A8:M35,1,0)),"",IF(LEN(VLOOKUP(A599,'Danh mục biên mục tiện ích'!A8:M35,1,0))=0,"",VLOOKUP(A599,'Danh mục biên mục tiện ích'!A8:M35,1,0)))</f>
        <v/>
      </c>
      <c r="D599" s="25" t="str">
        <f ca="1">IF(ISNA(VLOOKUP(A599,'Danh mục biên mục tiện ích'!A8:M35,4,0)),"",IF(LEN(VLOOKUP(A599,'Danh mục biên mục tiện ích'!A8:M35,4,0))=0,"",VLOOKUP(A599,'Danh mục biên mục tiện ích'!A8:M35,4,0)))</f>
        <v/>
      </c>
      <c r="H599" s="25" t="str">
        <f ca="1">IF(ISNA(VLOOKUP(A599,'Danh mục biên mục tiện ích'!A8:M35,8,0)),"",IF(LEN(VLOOKUP(A599,'Danh mục biên mục tiện ích'!A8:M35,8,0))=0,"",VLOOKUP(A599,'Danh mục biên mục tiện ích'!A8:M35,8,0)))</f>
        <v/>
      </c>
      <c r="I599" s="25" t="str">
        <f ca="1">IF(ISNA(VLOOKUP(A599,'Danh mục biên mục tiện ích'!A8:M35,9,0)),"",IF(LEN(VLOOKUP(A599,'Danh mục biên mục tiện ích'!A8:M35,9,0))=0,"",VLOOKUP(A599,'Danh mục biên mục tiện ích'!A8:M35,9,0)))</f>
        <v/>
      </c>
      <c r="J599" s="25" t="str">
        <f ca="1">IF(ISNA(VLOOKUP(A599,'Danh mục biên mục tiện ích'!A8:M35,10,0)),"",IF(LEN(VLOOKUP(A599,'Danh mục biên mục tiện ích'!A8:M35,10,0))=0,"",VLOOKUP(A599,'Danh mục biên mục tiện ích'!A8:M35,10,0)))</f>
        <v/>
      </c>
      <c r="K599" s="25" t="str">
        <f ca="1">IF(ISNA(VLOOKUP(A599,'Danh mục biên mục tiện ích'!A8:M35,11,0)),"",IF(LEN(VLOOKUP(A599,'Danh mục biên mục tiện ích'!A8:M35,11,0))=0,"",VLOOKUP(A599,'Danh mục biên mục tiện ích'!A8:M35,11,0)))</f>
        <v/>
      </c>
      <c r="L599" s="23" t="str">
        <f ca="1">IF(ISNA(VLOOKUP(A599,'Danh mục biên mục tiện ích'!A8:M35,12,0)),"",IF(LEN(VLOOKUP(A599,'Danh mục biên mục tiện ích'!A8:M35,12,0))=0,"",VLOOKUP(A599,'Danh mục biên mục tiện ích'!A8:M35,12,0)))</f>
        <v/>
      </c>
      <c r="M599" s="28" t="str">
        <f ca="1">IF(ISNA(VLOOKUP(A599,'Danh mục biên mục tiện ích'!A8:M35,13,0)),"",IF(LEN(VLOOKUP(A599,'Danh mục biên mục tiện ích'!A8:M35,13,0))=0,"",VLOOKUP(A599,'Danh mục biên mục tiện ích'!A8:M35,13,0)))</f>
        <v/>
      </c>
    </row>
    <row r="600" spans="1:13">
      <c r="A600" s="22" t="str">
        <f ca="1">IF(ISNA(VLOOKUP(A600,'Danh mục biên mục tiện ích'!A8:M35,1,0)),"",IF(LEN(VLOOKUP(A600,'Danh mục biên mục tiện ích'!A8:M35,1,0))=0,"",VLOOKUP(A600,'Danh mục biên mục tiện ích'!A8:M35,1,0)))</f>
        <v/>
      </c>
      <c r="D600" s="25" t="str">
        <f ca="1">IF(ISNA(VLOOKUP(A600,'Danh mục biên mục tiện ích'!A8:M35,4,0)),"",IF(LEN(VLOOKUP(A600,'Danh mục biên mục tiện ích'!A8:M35,4,0))=0,"",VLOOKUP(A600,'Danh mục biên mục tiện ích'!A8:M35,4,0)))</f>
        <v/>
      </c>
      <c r="H600" s="25" t="str">
        <f ca="1">IF(ISNA(VLOOKUP(A600,'Danh mục biên mục tiện ích'!A8:M35,8,0)),"",IF(LEN(VLOOKUP(A600,'Danh mục biên mục tiện ích'!A8:M35,8,0))=0,"",VLOOKUP(A600,'Danh mục biên mục tiện ích'!A8:M35,8,0)))</f>
        <v/>
      </c>
      <c r="I600" s="25" t="str">
        <f ca="1">IF(ISNA(VLOOKUP(A600,'Danh mục biên mục tiện ích'!A8:M35,9,0)),"",IF(LEN(VLOOKUP(A600,'Danh mục biên mục tiện ích'!A8:M35,9,0))=0,"",VLOOKUP(A600,'Danh mục biên mục tiện ích'!A8:M35,9,0)))</f>
        <v/>
      </c>
      <c r="J600" s="25" t="str">
        <f ca="1">IF(ISNA(VLOOKUP(A600,'Danh mục biên mục tiện ích'!A8:M35,10,0)),"",IF(LEN(VLOOKUP(A600,'Danh mục biên mục tiện ích'!A8:M35,10,0))=0,"",VLOOKUP(A600,'Danh mục biên mục tiện ích'!A8:M35,10,0)))</f>
        <v/>
      </c>
      <c r="K600" s="25" t="str">
        <f ca="1">IF(ISNA(VLOOKUP(A600,'Danh mục biên mục tiện ích'!A8:M35,11,0)),"",IF(LEN(VLOOKUP(A600,'Danh mục biên mục tiện ích'!A8:M35,11,0))=0,"",VLOOKUP(A600,'Danh mục biên mục tiện ích'!A8:M35,11,0)))</f>
        <v/>
      </c>
      <c r="L600" s="23" t="str">
        <f ca="1">IF(ISNA(VLOOKUP(A600,'Danh mục biên mục tiện ích'!A8:M35,12,0)),"",IF(LEN(VLOOKUP(A600,'Danh mục biên mục tiện ích'!A8:M35,12,0))=0,"",VLOOKUP(A600,'Danh mục biên mục tiện ích'!A8:M35,12,0)))</f>
        <v/>
      </c>
      <c r="M600" s="28" t="str">
        <f ca="1">IF(ISNA(VLOOKUP(A600,'Danh mục biên mục tiện ích'!A8:M35,13,0)),"",IF(LEN(VLOOKUP(A600,'Danh mục biên mục tiện ích'!A8:M35,13,0))=0,"",VLOOKUP(A600,'Danh mục biên mục tiện ích'!A8:M35,13,0)))</f>
        <v/>
      </c>
    </row>
    <row r="601" spans="1:13">
      <c r="A601" s="22" t="str">
        <f ca="1">IF(ISNA(VLOOKUP(A601,'Danh mục biên mục tiện ích'!A8:M35,1,0)),"",IF(LEN(VLOOKUP(A601,'Danh mục biên mục tiện ích'!A8:M35,1,0))=0,"",VLOOKUP(A601,'Danh mục biên mục tiện ích'!A8:M35,1,0)))</f>
        <v/>
      </c>
      <c r="D601" s="25" t="str">
        <f ca="1">IF(ISNA(VLOOKUP(A601,'Danh mục biên mục tiện ích'!A8:M35,4,0)),"",IF(LEN(VLOOKUP(A601,'Danh mục biên mục tiện ích'!A8:M35,4,0))=0,"",VLOOKUP(A601,'Danh mục biên mục tiện ích'!A8:M35,4,0)))</f>
        <v/>
      </c>
      <c r="H601" s="25" t="str">
        <f ca="1">IF(ISNA(VLOOKUP(A601,'Danh mục biên mục tiện ích'!A8:M35,8,0)),"",IF(LEN(VLOOKUP(A601,'Danh mục biên mục tiện ích'!A8:M35,8,0))=0,"",VLOOKUP(A601,'Danh mục biên mục tiện ích'!A8:M35,8,0)))</f>
        <v/>
      </c>
      <c r="I601" s="25" t="str">
        <f ca="1">IF(ISNA(VLOOKUP(A601,'Danh mục biên mục tiện ích'!A8:M35,9,0)),"",IF(LEN(VLOOKUP(A601,'Danh mục biên mục tiện ích'!A8:M35,9,0))=0,"",VLOOKUP(A601,'Danh mục biên mục tiện ích'!A8:M35,9,0)))</f>
        <v/>
      </c>
      <c r="J601" s="25" t="str">
        <f ca="1">IF(ISNA(VLOOKUP(A601,'Danh mục biên mục tiện ích'!A8:M35,10,0)),"",IF(LEN(VLOOKUP(A601,'Danh mục biên mục tiện ích'!A8:M35,10,0))=0,"",VLOOKUP(A601,'Danh mục biên mục tiện ích'!A8:M35,10,0)))</f>
        <v/>
      </c>
      <c r="K601" s="25" t="str">
        <f ca="1">IF(ISNA(VLOOKUP(A601,'Danh mục biên mục tiện ích'!A8:M35,11,0)),"",IF(LEN(VLOOKUP(A601,'Danh mục biên mục tiện ích'!A8:M35,11,0))=0,"",VLOOKUP(A601,'Danh mục biên mục tiện ích'!A8:M35,11,0)))</f>
        <v/>
      </c>
      <c r="L601" s="23" t="str">
        <f ca="1">IF(ISNA(VLOOKUP(A601,'Danh mục biên mục tiện ích'!A8:M35,12,0)),"",IF(LEN(VLOOKUP(A601,'Danh mục biên mục tiện ích'!A8:M35,12,0))=0,"",VLOOKUP(A601,'Danh mục biên mục tiện ích'!A8:M35,12,0)))</f>
        <v/>
      </c>
      <c r="M601" s="28" t="str">
        <f ca="1">IF(ISNA(VLOOKUP(A601,'Danh mục biên mục tiện ích'!A8:M35,13,0)),"",IF(LEN(VLOOKUP(A601,'Danh mục biên mục tiện ích'!A8:M35,13,0))=0,"",VLOOKUP(A601,'Danh mục biên mục tiện ích'!A8:M35,13,0)))</f>
        <v/>
      </c>
    </row>
    <row r="602" spans="1:13">
      <c r="A602" s="22" t="str">
        <f ca="1">IF(ISNA(VLOOKUP(A602,'Danh mục biên mục tiện ích'!A8:M35,1,0)),"",IF(LEN(VLOOKUP(A602,'Danh mục biên mục tiện ích'!A8:M35,1,0))=0,"",VLOOKUP(A602,'Danh mục biên mục tiện ích'!A8:M35,1,0)))</f>
        <v/>
      </c>
      <c r="D602" s="25" t="str">
        <f ca="1">IF(ISNA(VLOOKUP(A602,'Danh mục biên mục tiện ích'!A8:M35,4,0)),"",IF(LEN(VLOOKUP(A602,'Danh mục biên mục tiện ích'!A8:M35,4,0))=0,"",VLOOKUP(A602,'Danh mục biên mục tiện ích'!A8:M35,4,0)))</f>
        <v/>
      </c>
      <c r="H602" s="25" t="str">
        <f ca="1">IF(ISNA(VLOOKUP(A602,'Danh mục biên mục tiện ích'!A8:M35,8,0)),"",IF(LEN(VLOOKUP(A602,'Danh mục biên mục tiện ích'!A8:M35,8,0))=0,"",VLOOKUP(A602,'Danh mục biên mục tiện ích'!A8:M35,8,0)))</f>
        <v/>
      </c>
      <c r="I602" s="25" t="str">
        <f ca="1">IF(ISNA(VLOOKUP(A602,'Danh mục biên mục tiện ích'!A8:M35,9,0)),"",IF(LEN(VLOOKUP(A602,'Danh mục biên mục tiện ích'!A8:M35,9,0))=0,"",VLOOKUP(A602,'Danh mục biên mục tiện ích'!A8:M35,9,0)))</f>
        <v/>
      </c>
      <c r="J602" s="25" t="str">
        <f ca="1">IF(ISNA(VLOOKUP(A602,'Danh mục biên mục tiện ích'!A8:M35,10,0)),"",IF(LEN(VLOOKUP(A602,'Danh mục biên mục tiện ích'!A8:M35,10,0))=0,"",VLOOKUP(A602,'Danh mục biên mục tiện ích'!A8:M35,10,0)))</f>
        <v/>
      </c>
      <c r="K602" s="25" t="str">
        <f ca="1">IF(ISNA(VLOOKUP(A602,'Danh mục biên mục tiện ích'!A8:M35,11,0)),"",IF(LEN(VLOOKUP(A602,'Danh mục biên mục tiện ích'!A8:M35,11,0))=0,"",VLOOKUP(A602,'Danh mục biên mục tiện ích'!A8:M35,11,0)))</f>
        <v/>
      </c>
      <c r="L602" s="23" t="str">
        <f ca="1">IF(ISNA(VLOOKUP(A602,'Danh mục biên mục tiện ích'!A8:M35,12,0)),"",IF(LEN(VLOOKUP(A602,'Danh mục biên mục tiện ích'!A8:M35,12,0))=0,"",VLOOKUP(A602,'Danh mục biên mục tiện ích'!A8:M35,12,0)))</f>
        <v/>
      </c>
      <c r="M602" s="28" t="str">
        <f ca="1">IF(ISNA(VLOOKUP(A602,'Danh mục biên mục tiện ích'!A8:M35,13,0)),"",IF(LEN(VLOOKUP(A602,'Danh mục biên mục tiện ích'!A8:M35,13,0))=0,"",VLOOKUP(A602,'Danh mục biên mục tiện ích'!A8:M35,13,0)))</f>
        <v/>
      </c>
    </row>
    <row r="603" spans="1:13">
      <c r="A603" s="22" t="str">
        <f ca="1">IF(ISNA(VLOOKUP(A603,'Danh mục biên mục tiện ích'!A8:M35,1,0)),"",IF(LEN(VLOOKUP(A603,'Danh mục biên mục tiện ích'!A8:M35,1,0))=0,"",VLOOKUP(A603,'Danh mục biên mục tiện ích'!A8:M35,1,0)))</f>
        <v/>
      </c>
      <c r="D603" s="25" t="str">
        <f ca="1">IF(ISNA(VLOOKUP(A603,'Danh mục biên mục tiện ích'!A8:M35,4,0)),"",IF(LEN(VLOOKUP(A603,'Danh mục biên mục tiện ích'!A8:M35,4,0))=0,"",VLOOKUP(A603,'Danh mục biên mục tiện ích'!A8:M35,4,0)))</f>
        <v/>
      </c>
      <c r="H603" s="25" t="str">
        <f ca="1">IF(ISNA(VLOOKUP(A603,'Danh mục biên mục tiện ích'!A8:M35,8,0)),"",IF(LEN(VLOOKUP(A603,'Danh mục biên mục tiện ích'!A8:M35,8,0))=0,"",VLOOKUP(A603,'Danh mục biên mục tiện ích'!A8:M35,8,0)))</f>
        <v/>
      </c>
      <c r="I603" s="25" t="str">
        <f ca="1">IF(ISNA(VLOOKUP(A603,'Danh mục biên mục tiện ích'!A8:M35,9,0)),"",IF(LEN(VLOOKUP(A603,'Danh mục biên mục tiện ích'!A8:M35,9,0))=0,"",VLOOKUP(A603,'Danh mục biên mục tiện ích'!A8:M35,9,0)))</f>
        <v/>
      </c>
      <c r="J603" s="25" t="str">
        <f ca="1">IF(ISNA(VLOOKUP(A603,'Danh mục biên mục tiện ích'!A8:M35,10,0)),"",IF(LEN(VLOOKUP(A603,'Danh mục biên mục tiện ích'!A8:M35,10,0))=0,"",VLOOKUP(A603,'Danh mục biên mục tiện ích'!A8:M35,10,0)))</f>
        <v/>
      </c>
      <c r="K603" s="25" t="str">
        <f ca="1">IF(ISNA(VLOOKUP(A603,'Danh mục biên mục tiện ích'!A8:M35,11,0)),"",IF(LEN(VLOOKUP(A603,'Danh mục biên mục tiện ích'!A8:M35,11,0))=0,"",VLOOKUP(A603,'Danh mục biên mục tiện ích'!A8:M35,11,0)))</f>
        <v/>
      </c>
      <c r="L603" s="23" t="str">
        <f ca="1">IF(ISNA(VLOOKUP(A603,'Danh mục biên mục tiện ích'!A8:M35,12,0)),"",IF(LEN(VLOOKUP(A603,'Danh mục biên mục tiện ích'!A8:M35,12,0))=0,"",VLOOKUP(A603,'Danh mục biên mục tiện ích'!A8:M35,12,0)))</f>
        <v/>
      </c>
      <c r="M603" s="28" t="str">
        <f ca="1">IF(ISNA(VLOOKUP(A603,'Danh mục biên mục tiện ích'!A8:M35,13,0)),"",IF(LEN(VLOOKUP(A603,'Danh mục biên mục tiện ích'!A8:M35,13,0))=0,"",VLOOKUP(A603,'Danh mục biên mục tiện ích'!A8:M35,13,0)))</f>
        <v/>
      </c>
    </row>
    <row r="604" spans="1:13">
      <c r="A604" s="22" t="str">
        <f ca="1">IF(ISNA(VLOOKUP(A604,'Danh mục biên mục tiện ích'!A8:M35,1,0)),"",IF(LEN(VLOOKUP(A604,'Danh mục biên mục tiện ích'!A8:M35,1,0))=0,"",VLOOKUP(A604,'Danh mục biên mục tiện ích'!A8:M35,1,0)))</f>
        <v/>
      </c>
      <c r="D604" s="25" t="str">
        <f ca="1">IF(ISNA(VLOOKUP(A604,'Danh mục biên mục tiện ích'!A8:M35,4,0)),"",IF(LEN(VLOOKUP(A604,'Danh mục biên mục tiện ích'!A8:M35,4,0))=0,"",VLOOKUP(A604,'Danh mục biên mục tiện ích'!A8:M35,4,0)))</f>
        <v/>
      </c>
      <c r="H604" s="25" t="str">
        <f ca="1">IF(ISNA(VLOOKUP(A604,'Danh mục biên mục tiện ích'!A8:M35,8,0)),"",IF(LEN(VLOOKUP(A604,'Danh mục biên mục tiện ích'!A8:M35,8,0))=0,"",VLOOKUP(A604,'Danh mục biên mục tiện ích'!A8:M35,8,0)))</f>
        <v/>
      </c>
      <c r="I604" s="25" t="str">
        <f ca="1">IF(ISNA(VLOOKUP(A604,'Danh mục biên mục tiện ích'!A8:M35,9,0)),"",IF(LEN(VLOOKUP(A604,'Danh mục biên mục tiện ích'!A8:M35,9,0))=0,"",VLOOKUP(A604,'Danh mục biên mục tiện ích'!A8:M35,9,0)))</f>
        <v/>
      </c>
      <c r="J604" s="25" t="str">
        <f ca="1">IF(ISNA(VLOOKUP(A604,'Danh mục biên mục tiện ích'!A8:M35,10,0)),"",IF(LEN(VLOOKUP(A604,'Danh mục biên mục tiện ích'!A8:M35,10,0))=0,"",VLOOKUP(A604,'Danh mục biên mục tiện ích'!A8:M35,10,0)))</f>
        <v/>
      </c>
      <c r="K604" s="25" t="str">
        <f ca="1">IF(ISNA(VLOOKUP(A604,'Danh mục biên mục tiện ích'!A8:M35,11,0)),"",IF(LEN(VLOOKUP(A604,'Danh mục biên mục tiện ích'!A8:M35,11,0))=0,"",VLOOKUP(A604,'Danh mục biên mục tiện ích'!A8:M35,11,0)))</f>
        <v/>
      </c>
      <c r="L604" s="23" t="str">
        <f ca="1">IF(ISNA(VLOOKUP(A604,'Danh mục biên mục tiện ích'!A8:M35,12,0)),"",IF(LEN(VLOOKUP(A604,'Danh mục biên mục tiện ích'!A8:M35,12,0))=0,"",VLOOKUP(A604,'Danh mục biên mục tiện ích'!A8:M35,12,0)))</f>
        <v/>
      </c>
      <c r="M604" s="28" t="str">
        <f ca="1">IF(ISNA(VLOOKUP(A604,'Danh mục biên mục tiện ích'!A8:M35,13,0)),"",IF(LEN(VLOOKUP(A604,'Danh mục biên mục tiện ích'!A8:M35,13,0))=0,"",VLOOKUP(A604,'Danh mục biên mục tiện ích'!A8:M35,13,0)))</f>
        <v/>
      </c>
    </row>
    <row r="605" spans="1:13">
      <c r="A605" s="22" t="str">
        <f ca="1">IF(ISNA(VLOOKUP(A605,'Danh mục biên mục tiện ích'!A8:M35,1,0)),"",IF(LEN(VLOOKUP(A605,'Danh mục biên mục tiện ích'!A8:M35,1,0))=0,"",VLOOKUP(A605,'Danh mục biên mục tiện ích'!A8:M35,1,0)))</f>
        <v/>
      </c>
      <c r="D605" s="25" t="str">
        <f ca="1">IF(ISNA(VLOOKUP(A605,'Danh mục biên mục tiện ích'!A8:M35,4,0)),"",IF(LEN(VLOOKUP(A605,'Danh mục biên mục tiện ích'!A8:M35,4,0))=0,"",VLOOKUP(A605,'Danh mục biên mục tiện ích'!A8:M35,4,0)))</f>
        <v/>
      </c>
      <c r="H605" s="25" t="str">
        <f ca="1">IF(ISNA(VLOOKUP(A605,'Danh mục biên mục tiện ích'!A8:M35,8,0)),"",IF(LEN(VLOOKUP(A605,'Danh mục biên mục tiện ích'!A8:M35,8,0))=0,"",VLOOKUP(A605,'Danh mục biên mục tiện ích'!A8:M35,8,0)))</f>
        <v/>
      </c>
      <c r="I605" s="25" t="str">
        <f ca="1">IF(ISNA(VLOOKUP(A605,'Danh mục biên mục tiện ích'!A8:M35,9,0)),"",IF(LEN(VLOOKUP(A605,'Danh mục biên mục tiện ích'!A8:M35,9,0))=0,"",VLOOKUP(A605,'Danh mục biên mục tiện ích'!A8:M35,9,0)))</f>
        <v/>
      </c>
      <c r="J605" s="25" t="str">
        <f ca="1">IF(ISNA(VLOOKUP(A605,'Danh mục biên mục tiện ích'!A8:M35,10,0)),"",IF(LEN(VLOOKUP(A605,'Danh mục biên mục tiện ích'!A8:M35,10,0))=0,"",VLOOKUP(A605,'Danh mục biên mục tiện ích'!A8:M35,10,0)))</f>
        <v/>
      </c>
      <c r="K605" s="25" t="str">
        <f ca="1">IF(ISNA(VLOOKUP(A605,'Danh mục biên mục tiện ích'!A8:M35,11,0)),"",IF(LEN(VLOOKUP(A605,'Danh mục biên mục tiện ích'!A8:M35,11,0))=0,"",VLOOKUP(A605,'Danh mục biên mục tiện ích'!A8:M35,11,0)))</f>
        <v/>
      </c>
      <c r="L605" s="23" t="str">
        <f ca="1">IF(ISNA(VLOOKUP(A605,'Danh mục biên mục tiện ích'!A8:M35,12,0)),"",IF(LEN(VLOOKUP(A605,'Danh mục biên mục tiện ích'!A8:M35,12,0))=0,"",VLOOKUP(A605,'Danh mục biên mục tiện ích'!A8:M35,12,0)))</f>
        <v/>
      </c>
      <c r="M605" s="28" t="str">
        <f ca="1">IF(ISNA(VLOOKUP(A605,'Danh mục biên mục tiện ích'!A8:M35,13,0)),"",IF(LEN(VLOOKUP(A605,'Danh mục biên mục tiện ích'!A8:M35,13,0))=0,"",VLOOKUP(A605,'Danh mục biên mục tiện ích'!A8:M35,13,0)))</f>
        <v/>
      </c>
    </row>
    <row r="606" spans="1:13">
      <c r="A606" s="22" t="str">
        <f ca="1">IF(ISNA(VLOOKUP(A606,'Danh mục biên mục tiện ích'!A8:M35,1,0)),"",IF(LEN(VLOOKUP(A606,'Danh mục biên mục tiện ích'!A8:M35,1,0))=0,"",VLOOKUP(A606,'Danh mục biên mục tiện ích'!A8:M35,1,0)))</f>
        <v/>
      </c>
      <c r="D606" s="25" t="str">
        <f ca="1">IF(ISNA(VLOOKUP(A606,'Danh mục biên mục tiện ích'!A8:M35,4,0)),"",IF(LEN(VLOOKUP(A606,'Danh mục biên mục tiện ích'!A8:M35,4,0))=0,"",VLOOKUP(A606,'Danh mục biên mục tiện ích'!A8:M35,4,0)))</f>
        <v/>
      </c>
      <c r="H606" s="25" t="str">
        <f ca="1">IF(ISNA(VLOOKUP(A606,'Danh mục biên mục tiện ích'!A8:M35,8,0)),"",IF(LEN(VLOOKUP(A606,'Danh mục biên mục tiện ích'!A8:M35,8,0))=0,"",VLOOKUP(A606,'Danh mục biên mục tiện ích'!A8:M35,8,0)))</f>
        <v/>
      </c>
      <c r="I606" s="25" t="str">
        <f ca="1">IF(ISNA(VLOOKUP(A606,'Danh mục biên mục tiện ích'!A8:M35,9,0)),"",IF(LEN(VLOOKUP(A606,'Danh mục biên mục tiện ích'!A8:M35,9,0))=0,"",VLOOKUP(A606,'Danh mục biên mục tiện ích'!A8:M35,9,0)))</f>
        <v/>
      </c>
      <c r="J606" s="25" t="str">
        <f ca="1">IF(ISNA(VLOOKUP(A606,'Danh mục biên mục tiện ích'!A8:M35,10,0)),"",IF(LEN(VLOOKUP(A606,'Danh mục biên mục tiện ích'!A8:M35,10,0))=0,"",VLOOKUP(A606,'Danh mục biên mục tiện ích'!A8:M35,10,0)))</f>
        <v/>
      </c>
      <c r="K606" s="25" t="str">
        <f ca="1">IF(ISNA(VLOOKUP(A606,'Danh mục biên mục tiện ích'!A8:M35,11,0)),"",IF(LEN(VLOOKUP(A606,'Danh mục biên mục tiện ích'!A8:M35,11,0))=0,"",VLOOKUP(A606,'Danh mục biên mục tiện ích'!A8:M35,11,0)))</f>
        <v/>
      </c>
      <c r="L606" s="23" t="str">
        <f ca="1">IF(ISNA(VLOOKUP(A606,'Danh mục biên mục tiện ích'!A8:M35,12,0)),"",IF(LEN(VLOOKUP(A606,'Danh mục biên mục tiện ích'!A8:M35,12,0))=0,"",VLOOKUP(A606,'Danh mục biên mục tiện ích'!A8:M35,12,0)))</f>
        <v/>
      </c>
      <c r="M606" s="28" t="str">
        <f ca="1">IF(ISNA(VLOOKUP(A606,'Danh mục biên mục tiện ích'!A8:M35,13,0)),"",IF(LEN(VLOOKUP(A606,'Danh mục biên mục tiện ích'!A8:M35,13,0))=0,"",VLOOKUP(A606,'Danh mục biên mục tiện ích'!A8:M35,13,0)))</f>
        <v/>
      </c>
    </row>
    <row r="607" spans="1:13">
      <c r="A607" s="22" t="str">
        <f ca="1">IF(ISNA(VLOOKUP(A607,'Danh mục biên mục tiện ích'!A8:M35,1,0)),"",IF(LEN(VLOOKUP(A607,'Danh mục biên mục tiện ích'!A8:M35,1,0))=0,"",VLOOKUP(A607,'Danh mục biên mục tiện ích'!A8:M35,1,0)))</f>
        <v/>
      </c>
      <c r="D607" s="25" t="str">
        <f ca="1">IF(ISNA(VLOOKUP(A607,'Danh mục biên mục tiện ích'!A8:M35,4,0)),"",IF(LEN(VLOOKUP(A607,'Danh mục biên mục tiện ích'!A8:M35,4,0))=0,"",VLOOKUP(A607,'Danh mục biên mục tiện ích'!A8:M35,4,0)))</f>
        <v/>
      </c>
      <c r="H607" s="25" t="str">
        <f ca="1">IF(ISNA(VLOOKUP(A607,'Danh mục biên mục tiện ích'!A8:M35,8,0)),"",IF(LEN(VLOOKUP(A607,'Danh mục biên mục tiện ích'!A8:M35,8,0))=0,"",VLOOKUP(A607,'Danh mục biên mục tiện ích'!A8:M35,8,0)))</f>
        <v/>
      </c>
      <c r="I607" s="25" t="str">
        <f ca="1">IF(ISNA(VLOOKUP(A607,'Danh mục biên mục tiện ích'!A8:M35,9,0)),"",IF(LEN(VLOOKUP(A607,'Danh mục biên mục tiện ích'!A8:M35,9,0))=0,"",VLOOKUP(A607,'Danh mục biên mục tiện ích'!A8:M35,9,0)))</f>
        <v/>
      </c>
      <c r="J607" s="25" t="str">
        <f ca="1">IF(ISNA(VLOOKUP(A607,'Danh mục biên mục tiện ích'!A8:M35,10,0)),"",IF(LEN(VLOOKUP(A607,'Danh mục biên mục tiện ích'!A8:M35,10,0))=0,"",VLOOKUP(A607,'Danh mục biên mục tiện ích'!A8:M35,10,0)))</f>
        <v/>
      </c>
      <c r="K607" s="25" t="str">
        <f ca="1">IF(ISNA(VLOOKUP(A607,'Danh mục biên mục tiện ích'!A8:M35,11,0)),"",IF(LEN(VLOOKUP(A607,'Danh mục biên mục tiện ích'!A8:M35,11,0))=0,"",VLOOKUP(A607,'Danh mục biên mục tiện ích'!A8:M35,11,0)))</f>
        <v/>
      </c>
      <c r="L607" s="23" t="str">
        <f ca="1">IF(ISNA(VLOOKUP(A607,'Danh mục biên mục tiện ích'!A8:M35,12,0)),"",IF(LEN(VLOOKUP(A607,'Danh mục biên mục tiện ích'!A8:M35,12,0))=0,"",VLOOKUP(A607,'Danh mục biên mục tiện ích'!A8:M35,12,0)))</f>
        <v/>
      </c>
      <c r="M607" s="28" t="str">
        <f ca="1">IF(ISNA(VLOOKUP(A607,'Danh mục biên mục tiện ích'!A8:M35,13,0)),"",IF(LEN(VLOOKUP(A607,'Danh mục biên mục tiện ích'!A8:M35,13,0))=0,"",VLOOKUP(A607,'Danh mục biên mục tiện ích'!A8:M35,13,0)))</f>
        <v/>
      </c>
    </row>
    <row r="608" spans="1:13">
      <c r="A608" s="22" t="str">
        <f ca="1">IF(ISNA(VLOOKUP(A608,'Danh mục biên mục tiện ích'!A8:M35,1,0)),"",IF(LEN(VLOOKUP(A608,'Danh mục biên mục tiện ích'!A8:M35,1,0))=0,"",VLOOKUP(A608,'Danh mục biên mục tiện ích'!A8:M35,1,0)))</f>
        <v/>
      </c>
      <c r="D608" s="25" t="str">
        <f ca="1">IF(ISNA(VLOOKUP(A608,'Danh mục biên mục tiện ích'!A8:M35,4,0)),"",IF(LEN(VLOOKUP(A608,'Danh mục biên mục tiện ích'!A8:M35,4,0))=0,"",VLOOKUP(A608,'Danh mục biên mục tiện ích'!A8:M35,4,0)))</f>
        <v/>
      </c>
      <c r="H608" s="25" t="str">
        <f ca="1">IF(ISNA(VLOOKUP(A608,'Danh mục biên mục tiện ích'!A8:M35,8,0)),"",IF(LEN(VLOOKUP(A608,'Danh mục biên mục tiện ích'!A8:M35,8,0))=0,"",VLOOKUP(A608,'Danh mục biên mục tiện ích'!A8:M35,8,0)))</f>
        <v/>
      </c>
      <c r="I608" s="25" t="str">
        <f ca="1">IF(ISNA(VLOOKUP(A608,'Danh mục biên mục tiện ích'!A8:M35,9,0)),"",IF(LEN(VLOOKUP(A608,'Danh mục biên mục tiện ích'!A8:M35,9,0))=0,"",VLOOKUP(A608,'Danh mục biên mục tiện ích'!A8:M35,9,0)))</f>
        <v/>
      </c>
      <c r="J608" s="25" t="str">
        <f ca="1">IF(ISNA(VLOOKUP(A608,'Danh mục biên mục tiện ích'!A8:M35,10,0)),"",IF(LEN(VLOOKUP(A608,'Danh mục biên mục tiện ích'!A8:M35,10,0))=0,"",VLOOKUP(A608,'Danh mục biên mục tiện ích'!A8:M35,10,0)))</f>
        <v/>
      </c>
      <c r="K608" s="25" t="str">
        <f ca="1">IF(ISNA(VLOOKUP(A608,'Danh mục biên mục tiện ích'!A8:M35,11,0)),"",IF(LEN(VLOOKUP(A608,'Danh mục biên mục tiện ích'!A8:M35,11,0))=0,"",VLOOKUP(A608,'Danh mục biên mục tiện ích'!A8:M35,11,0)))</f>
        <v/>
      </c>
      <c r="L608" s="23" t="str">
        <f ca="1">IF(ISNA(VLOOKUP(A608,'Danh mục biên mục tiện ích'!A8:M35,12,0)),"",IF(LEN(VLOOKUP(A608,'Danh mục biên mục tiện ích'!A8:M35,12,0))=0,"",VLOOKUP(A608,'Danh mục biên mục tiện ích'!A8:M35,12,0)))</f>
        <v/>
      </c>
      <c r="M608" s="28" t="str">
        <f ca="1">IF(ISNA(VLOOKUP(A608,'Danh mục biên mục tiện ích'!A8:M35,13,0)),"",IF(LEN(VLOOKUP(A608,'Danh mục biên mục tiện ích'!A8:M35,13,0))=0,"",VLOOKUP(A608,'Danh mục biên mục tiện ích'!A8:M35,13,0)))</f>
        <v/>
      </c>
    </row>
    <row r="609" spans="1:13">
      <c r="A609" s="22" t="str">
        <f ca="1">IF(ISNA(VLOOKUP(A609,'Danh mục biên mục tiện ích'!A8:M35,1,0)),"",IF(LEN(VLOOKUP(A609,'Danh mục biên mục tiện ích'!A8:M35,1,0))=0,"",VLOOKUP(A609,'Danh mục biên mục tiện ích'!A8:M35,1,0)))</f>
        <v/>
      </c>
      <c r="D609" s="25" t="str">
        <f ca="1">IF(ISNA(VLOOKUP(A609,'Danh mục biên mục tiện ích'!A8:M35,4,0)),"",IF(LEN(VLOOKUP(A609,'Danh mục biên mục tiện ích'!A8:M35,4,0))=0,"",VLOOKUP(A609,'Danh mục biên mục tiện ích'!A8:M35,4,0)))</f>
        <v/>
      </c>
      <c r="H609" s="25" t="str">
        <f ca="1">IF(ISNA(VLOOKUP(A609,'Danh mục biên mục tiện ích'!A8:M35,8,0)),"",IF(LEN(VLOOKUP(A609,'Danh mục biên mục tiện ích'!A8:M35,8,0))=0,"",VLOOKUP(A609,'Danh mục biên mục tiện ích'!A8:M35,8,0)))</f>
        <v/>
      </c>
      <c r="I609" s="25" t="str">
        <f ca="1">IF(ISNA(VLOOKUP(A609,'Danh mục biên mục tiện ích'!A8:M35,9,0)),"",IF(LEN(VLOOKUP(A609,'Danh mục biên mục tiện ích'!A8:M35,9,0))=0,"",VLOOKUP(A609,'Danh mục biên mục tiện ích'!A8:M35,9,0)))</f>
        <v/>
      </c>
      <c r="J609" s="25" t="str">
        <f ca="1">IF(ISNA(VLOOKUP(A609,'Danh mục biên mục tiện ích'!A8:M35,10,0)),"",IF(LEN(VLOOKUP(A609,'Danh mục biên mục tiện ích'!A8:M35,10,0))=0,"",VLOOKUP(A609,'Danh mục biên mục tiện ích'!A8:M35,10,0)))</f>
        <v/>
      </c>
      <c r="K609" s="25" t="str">
        <f ca="1">IF(ISNA(VLOOKUP(A609,'Danh mục biên mục tiện ích'!A8:M35,11,0)),"",IF(LEN(VLOOKUP(A609,'Danh mục biên mục tiện ích'!A8:M35,11,0))=0,"",VLOOKUP(A609,'Danh mục biên mục tiện ích'!A8:M35,11,0)))</f>
        <v/>
      </c>
      <c r="L609" s="23" t="str">
        <f ca="1">IF(ISNA(VLOOKUP(A609,'Danh mục biên mục tiện ích'!A8:M35,12,0)),"",IF(LEN(VLOOKUP(A609,'Danh mục biên mục tiện ích'!A8:M35,12,0))=0,"",VLOOKUP(A609,'Danh mục biên mục tiện ích'!A8:M35,12,0)))</f>
        <v/>
      </c>
      <c r="M609" s="28" t="str">
        <f ca="1">IF(ISNA(VLOOKUP(A609,'Danh mục biên mục tiện ích'!A8:M35,13,0)),"",IF(LEN(VLOOKUP(A609,'Danh mục biên mục tiện ích'!A8:M35,13,0))=0,"",VLOOKUP(A609,'Danh mục biên mục tiện ích'!A8:M35,13,0)))</f>
        <v/>
      </c>
    </row>
    <row r="610" spans="1:13">
      <c r="A610" s="22" t="str">
        <f ca="1">IF(ISNA(VLOOKUP(A610,'Danh mục biên mục tiện ích'!A8:M35,1,0)),"",IF(LEN(VLOOKUP(A610,'Danh mục biên mục tiện ích'!A8:M35,1,0))=0,"",VLOOKUP(A610,'Danh mục biên mục tiện ích'!A8:M35,1,0)))</f>
        <v/>
      </c>
      <c r="D610" s="25" t="str">
        <f ca="1">IF(ISNA(VLOOKUP(A610,'Danh mục biên mục tiện ích'!A8:M35,4,0)),"",IF(LEN(VLOOKUP(A610,'Danh mục biên mục tiện ích'!A8:M35,4,0))=0,"",VLOOKUP(A610,'Danh mục biên mục tiện ích'!A8:M35,4,0)))</f>
        <v/>
      </c>
      <c r="H610" s="25" t="str">
        <f ca="1">IF(ISNA(VLOOKUP(A610,'Danh mục biên mục tiện ích'!A8:M35,8,0)),"",IF(LEN(VLOOKUP(A610,'Danh mục biên mục tiện ích'!A8:M35,8,0))=0,"",VLOOKUP(A610,'Danh mục biên mục tiện ích'!A8:M35,8,0)))</f>
        <v/>
      </c>
      <c r="I610" s="25" t="str">
        <f ca="1">IF(ISNA(VLOOKUP(A610,'Danh mục biên mục tiện ích'!A8:M35,9,0)),"",IF(LEN(VLOOKUP(A610,'Danh mục biên mục tiện ích'!A8:M35,9,0))=0,"",VLOOKUP(A610,'Danh mục biên mục tiện ích'!A8:M35,9,0)))</f>
        <v/>
      </c>
      <c r="J610" s="25" t="str">
        <f ca="1">IF(ISNA(VLOOKUP(A610,'Danh mục biên mục tiện ích'!A8:M35,10,0)),"",IF(LEN(VLOOKUP(A610,'Danh mục biên mục tiện ích'!A8:M35,10,0))=0,"",VLOOKUP(A610,'Danh mục biên mục tiện ích'!A8:M35,10,0)))</f>
        <v/>
      </c>
      <c r="K610" s="25" t="str">
        <f ca="1">IF(ISNA(VLOOKUP(A610,'Danh mục biên mục tiện ích'!A8:M35,11,0)),"",IF(LEN(VLOOKUP(A610,'Danh mục biên mục tiện ích'!A8:M35,11,0))=0,"",VLOOKUP(A610,'Danh mục biên mục tiện ích'!A8:M35,11,0)))</f>
        <v/>
      </c>
      <c r="L610" s="23" t="str">
        <f ca="1">IF(ISNA(VLOOKUP(A610,'Danh mục biên mục tiện ích'!A8:M35,12,0)),"",IF(LEN(VLOOKUP(A610,'Danh mục biên mục tiện ích'!A8:M35,12,0))=0,"",VLOOKUP(A610,'Danh mục biên mục tiện ích'!A8:M35,12,0)))</f>
        <v/>
      </c>
      <c r="M610" s="28" t="str">
        <f ca="1">IF(ISNA(VLOOKUP(A610,'Danh mục biên mục tiện ích'!A8:M35,13,0)),"",IF(LEN(VLOOKUP(A610,'Danh mục biên mục tiện ích'!A8:M35,13,0))=0,"",VLOOKUP(A610,'Danh mục biên mục tiện ích'!A8:M35,13,0)))</f>
        <v/>
      </c>
    </row>
    <row r="611" spans="1:13">
      <c r="A611" s="22" t="str">
        <f ca="1">IF(ISNA(VLOOKUP(A611,'Danh mục biên mục tiện ích'!A8:M35,1,0)),"",IF(LEN(VLOOKUP(A611,'Danh mục biên mục tiện ích'!A8:M35,1,0))=0,"",VLOOKUP(A611,'Danh mục biên mục tiện ích'!A8:M35,1,0)))</f>
        <v/>
      </c>
      <c r="D611" s="25" t="str">
        <f ca="1">IF(ISNA(VLOOKUP(A611,'Danh mục biên mục tiện ích'!A8:M35,4,0)),"",IF(LEN(VLOOKUP(A611,'Danh mục biên mục tiện ích'!A8:M35,4,0))=0,"",VLOOKUP(A611,'Danh mục biên mục tiện ích'!A8:M35,4,0)))</f>
        <v/>
      </c>
      <c r="H611" s="25" t="str">
        <f ca="1">IF(ISNA(VLOOKUP(A611,'Danh mục biên mục tiện ích'!A8:M35,8,0)),"",IF(LEN(VLOOKUP(A611,'Danh mục biên mục tiện ích'!A8:M35,8,0))=0,"",VLOOKUP(A611,'Danh mục biên mục tiện ích'!A8:M35,8,0)))</f>
        <v/>
      </c>
      <c r="I611" s="25" t="str">
        <f ca="1">IF(ISNA(VLOOKUP(A611,'Danh mục biên mục tiện ích'!A8:M35,9,0)),"",IF(LEN(VLOOKUP(A611,'Danh mục biên mục tiện ích'!A8:M35,9,0))=0,"",VLOOKUP(A611,'Danh mục biên mục tiện ích'!A8:M35,9,0)))</f>
        <v/>
      </c>
      <c r="J611" s="25" t="str">
        <f ca="1">IF(ISNA(VLOOKUP(A611,'Danh mục biên mục tiện ích'!A8:M35,10,0)),"",IF(LEN(VLOOKUP(A611,'Danh mục biên mục tiện ích'!A8:M35,10,0))=0,"",VLOOKUP(A611,'Danh mục biên mục tiện ích'!A8:M35,10,0)))</f>
        <v/>
      </c>
      <c r="K611" s="25" t="str">
        <f ca="1">IF(ISNA(VLOOKUP(A611,'Danh mục biên mục tiện ích'!A8:M35,11,0)),"",IF(LEN(VLOOKUP(A611,'Danh mục biên mục tiện ích'!A8:M35,11,0))=0,"",VLOOKUP(A611,'Danh mục biên mục tiện ích'!A8:M35,11,0)))</f>
        <v/>
      </c>
      <c r="L611" s="23" t="str">
        <f ca="1">IF(ISNA(VLOOKUP(A611,'Danh mục biên mục tiện ích'!A8:M35,12,0)),"",IF(LEN(VLOOKUP(A611,'Danh mục biên mục tiện ích'!A8:M35,12,0))=0,"",VLOOKUP(A611,'Danh mục biên mục tiện ích'!A8:M35,12,0)))</f>
        <v/>
      </c>
      <c r="M611" s="28" t="str">
        <f ca="1">IF(ISNA(VLOOKUP(A611,'Danh mục biên mục tiện ích'!A8:M35,13,0)),"",IF(LEN(VLOOKUP(A611,'Danh mục biên mục tiện ích'!A8:M35,13,0))=0,"",VLOOKUP(A611,'Danh mục biên mục tiện ích'!A8:M35,13,0)))</f>
        <v/>
      </c>
    </row>
    <row r="612" spans="1:13">
      <c r="A612" s="22" t="str">
        <f ca="1">IF(ISNA(VLOOKUP(A612,'Danh mục biên mục tiện ích'!A8:M35,1,0)),"",IF(LEN(VLOOKUP(A612,'Danh mục biên mục tiện ích'!A8:M35,1,0))=0,"",VLOOKUP(A612,'Danh mục biên mục tiện ích'!A8:M35,1,0)))</f>
        <v/>
      </c>
      <c r="D612" s="25" t="str">
        <f ca="1">IF(ISNA(VLOOKUP(A612,'Danh mục biên mục tiện ích'!A8:M35,4,0)),"",IF(LEN(VLOOKUP(A612,'Danh mục biên mục tiện ích'!A8:M35,4,0))=0,"",VLOOKUP(A612,'Danh mục biên mục tiện ích'!A8:M35,4,0)))</f>
        <v/>
      </c>
      <c r="H612" s="25" t="str">
        <f ca="1">IF(ISNA(VLOOKUP(A612,'Danh mục biên mục tiện ích'!A8:M35,8,0)),"",IF(LEN(VLOOKUP(A612,'Danh mục biên mục tiện ích'!A8:M35,8,0))=0,"",VLOOKUP(A612,'Danh mục biên mục tiện ích'!A8:M35,8,0)))</f>
        <v/>
      </c>
      <c r="I612" s="25" t="str">
        <f ca="1">IF(ISNA(VLOOKUP(A612,'Danh mục biên mục tiện ích'!A8:M35,9,0)),"",IF(LEN(VLOOKUP(A612,'Danh mục biên mục tiện ích'!A8:M35,9,0))=0,"",VLOOKUP(A612,'Danh mục biên mục tiện ích'!A8:M35,9,0)))</f>
        <v/>
      </c>
      <c r="J612" s="25" t="str">
        <f ca="1">IF(ISNA(VLOOKUP(A612,'Danh mục biên mục tiện ích'!A8:M35,10,0)),"",IF(LEN(VLOOKUP(A612,'Danh mục biên mục tiện ích'!A8:M35,10,0))=0,"",VLOOKUP(A612,'Danh mục biên mục tiện ích'!A8:M35,10,0)))</f>
        <v/>
      </c>
      <c r="K612" s="25" t="str">
        <f ca="1">IF(ISNA(VLOOKUP(A612,'Danh mục biên mục tiện ích'!A8:M35,11,0)),"",IF(LEN(VLOOKUP(A612,'Danh mục biên mục tiện ích'!A8:M35,11,0))=0,"",VLOOKUP(A612,'Danh mục biên mục tiện ích'!A8:M35,11,0)))</f>
        <v/>
      </c>
      <c r="L612" s="23" t="str">
        <f ca="1">IF(ISNA(VLOOKUP(A612,'Danh mục biên mục tiện ích'!A8:M35,12,0)),"",IF(LEN(VLOOKUP(A612,'Danh mục biên mục tiện ích'!A8:M35,12,0))=0,"",VLOOKUP(A612,'Danh mục biên mục tiện ích'!A8:M35,12,0)))</f>
        <v/>
      </c>
      <c r="M612" s="28" t="str">
        <f ca="1">IF(ISNA(VLOOKUP(A612,'Danh mục biên mục tiện ích'!A8:M35,13,0)),"",IF(LEN(VLOOKUP(A612,'Danh mục biên mục tiện ích'!A8:M35,13,0))=0,"",VLOOKUP(A612,'Danh mục biên mục tiện ích'!A8:M35,13,0)))</f>
        <v/>
      </c>
    </row>
    <row r="613" spans="1:13">
      <c r="A613" s="22" t="str">
        <f ca="1">IF(ISNA(VLOOKUP(A613,'Danh mục biên mục tiện ích'!A8:M35,1,0)),"",IF(LEN(VLOOKUP(A613,'Danh mục biên mục tiện ích'!A8:M35,1,0))=0,"",VLOOKUP(A613,'Danh mục biên mục tiện ích'!A8:M35,1,0)))</f>
        <v/>
      </c>
      <c r="D613" s="25" t="str">
        <f ca="1">IF(ISNA(VLOOKUP(A613,'Danh mục biên mục tiện ích'!A8:M35,4,0)),"",IF(LEN(VLOOKUP(A613,'Danh mục biên mục tiện ích'!A8:M35,4,0))=0,"",VLOOKUP(A613,'Danh mục biên mục tiện ích'!A8:M35,4,0)))</f>
        <v/>
      </c>
      <c r="H613" s="25" t="str">
        <f ca="1">IF(ISNA(VLOOKUP(A613,'Danh mục biên mục tiện ích'!A8:M35,8,0)),"",IF(LEN(VLOOKUP(A613,'Danh mục biên mục tiện ích'!A8:M35,8,0))=0,"",VLOOKUP(A613,'Danh mục biên mục tiện ích'!A8:M35,8,0)))</f>
        <v/>
      </c>
      <c r="I613" s="25" t="str">
        <f ca="1">IF(ISNA(VLOOKUP(A613,'Danh mục biên mục tiện ích'!A8:M35,9,0)),"",IF(LEN(VLOOKUP(A613,'Danh mục biên mục tiện ích'!A8:M35,9,0))=0,"",VLOOKUP(A613,'Danh mục biên mục tiện ích'!A8:M35,9,0)))</f>
        <v/>
      </c>
      <c r="J613" s="25" t="str">
        <f ca="1">IF(ISNA(VLOOKUP(A613,'Danh mục biên mục tiện ích'!A8:M35,10,0)),"",IF(LEN(VLOOKUP(A613,'Danh mục biên mục tiện ích'!A8:M35,10,0))=0,"",VLOOKUP(A613,'Danh mục biên mục tiện ích'!A8:M35,10,0)))</f>
        <v/>
      </c>
      <c r="K613" s="25" t="str">
        <f ca="1">IF(ISNA(VLOOKUP(A613,'Danh mục biên mục tiện ích'!A8:M35,11,0)),"",IF(LEN(VLOOKUP(A613,'Danh mục biên mục tiện ích'!A8:M35,11,0))=0,"",VLOOKUP(A613,'Danh mục biên mục tiện ích'!A8:M35,11,0)))</f>
        <v/>
      </c>
      <c r="L613" s="23" t="str">
        <f ca="1">IF(ISNA(VLOOKUP(A613,'Danh mục biên mục tiện ích'!A8:M35,12,0)),"",IF(LEN(VLOOKUP(A613,'Danh mục biên mục tiện ích'!A8:M35,12,0))=0,"",VLOOKUP(A613,'Danh mục biên mục tiện ích'!A8:M35,12,0)))</f>
        <v/>
      </c>
      <c r="M613" s="28" t="str">
        <f ca="1">IF(ISNA(VLOOKUP(A613,'Danh mục biên mục tiện ích'!A8:M35,13,0)),"",IF(LEN(VLOOKUP(A613,'Danh mục biên mục tiện ích'!A8:M35,13,0))=0,"",VLOOKUP(A613,'Danh mục biên mục tiện ích'!A8:M35,13,0)))</f>
        <v/>
      </c>
    </row>
    <row r="614" spans="1:13">
      <c r="A614" s="22" t="str">
        <f ca="1">IF(ISNA(VLOOKUP(A614,'Danh mục biên mục tiện ích'!A8:M35,1,0)),"",IF(LEN(VLOOKUP(A614,'Danh mục biên mục tiện ích'!A8:M35,1,0))=0,"",VLOOKUP(A614,'Danh mục biên mục tiện ích'!A8:M35,1,0)))</f>
        <v/>
      </c>
      <c r="D614" s="25" t="str">
        <f ca="1">IF(ISNA(VLOOKUP(A614,'Danh mục biên mục tiện ích'!A8:M35,4,0)),"",IF(LEN(VLOOKUP(A614,'Danh mục biên mục tiện ích'!A8:M35,4,0))=0,"",VLOOKUP(A614,'Danh mục biên mục tiện ích'!A8:M35,4,0)))</f>
        <v/>
      </c>
      <c r="H614" s="25" t="str">
        <f ca="1">IF(ISNA(VLOOKUP(A614,'Danh mục biên mục tiện ích'!A8:M35,8,0)),"",IF(LEN(VLOOKUP(A614,'Danh mục biên mục tiện ích'!A8:M35,8,0))=0,"",VLOOKUP(A614,'Danh mục biên mục tiện ích'!A8:M35,8,0)))</f>
        <v/>
      </c>
      <c r="I614" s="25" t="str">
        <f ca="1">IF(ISNA(VLOOKUP(A614,'Danh mục biên mục tiện ích'!A8:M35,9,0)),"",IF(LEN(VLOOKUP(A614,'Danh mục biên mục tiện ích'!A8:M35,9,0))=0,"",VLOOKUP(A614,'Danh mục biên mục tiện ích'!A8:M35,9,0)))</f>
        <v/>
      </c>
      <c r="J614" s="25" t="str">
        <f ca="1">IF(ISNA(VLOOKUP(A614,'Danh mục biên mục tiện ích'!A8:M35,10,0)),"",IF(LEN(VLOOKUP(A614,'Danh mục biên mục tiện ích'!A8:M35,10,0))=0,"",VLOOKUP(A614,'Danh mục biên mục tiện ích'!A8:M35,10,0)))</f>
        <v/>
      </c>
      <c r="K614" s="25" t="str">
        <f ca="1">IF(ISNA(VLOOKUP(A614,'Danh mục biên mục tiện ích'!A8:M35,11,0)),"",IF(LEN(VLOOKUP(A614,'Danh mục biên mục tiện ích'!A8:M35,11,0))=0,"",VLOOKUP(A614,'Danh mục biên mục tiện ích'!A8:M35,11,0)))</f>
        <v/>
      </c>
      <c r="L614" s="23" t="str">
        <f ca="1">IF(ISNA(VLOOKUP(A614,'Danh mục biên mục tiện ích'!A8:M35,12,0)),"",IF(LEN(VLOOKUP(A614,'Danh mục biên mục tiện ích'!A8:M35,12,0))=0,"",VLOOKUP(A614,'Danh mục biên mục tiện ích'!A8:M35,12,0)))</f>
        <v/>
      </c>
      <c r="M614" s="28" t="str">
        <f ca="1">IF(ISNA(VLOOKUP(A614,'Danh mục biên mục tiện ích'!A8:M35,13,0)),"",IF(LEN(VLOOKUP(A614,'Danh mục biên mục tiện ích'!A8:M35,13,0))=0,"",VLOOKUP(A614,'Danh mục biên mục tiện ích'!A8:M35,13,0)))</f>
        <v/>
      </c>
    </row>
    <row r="615" spans="1:13">
      <c r="A615" s="22" t="str">
        <f ca="1">IF(ISNA(VLOOKUP(A615,'Danh mục biên mục tiện ích'!A8:M35,1,0)),"",IF(LEN(VLOOKUP(A615,'Danh mục biên mục tiện ích'!A8:M35,1,0))=0,"",VLOOKUP(A615,'Danh mục biên mục tiện ích'!A8:M35,1,0)))</f>
        <v/>
      </c>
      <c r="D615" s="25" t="str">
        <f ca="1">IF(ISNA(VLOOKUP(A615,'Danh mục biên mục tiện ích'!A8:M35,4,0)),"",IF(LEN(VLOOKUP(A615,'Danh mục biên mục tiện ích'!A8:M35,4,0))=0,"",VLOOKUP(A615,'Danh mục biên mục tiện ích'!A8:M35,4,0)))</f>
        <v/>
      </c>
      <c r="H615" s="25" t="str">
        <f ca="1">IF(ISNA(VLOOKUP(A615,'Danh mục biên mục tiện ích'!A8:M35,8,0)),"",IF(LEN(VLOOKUP(A615,'Danh mục biên mục tiện ích'!A8:M35,8,0))=0,"",VLOOKUP(A615,'Danh mục biên mục tiện ích'!A8:M35,8,0)))</f>
        <v/>
      </c>
      <c r="I615" s="25" t="str">
        <f ca="1">IF(ISNA(VLOOKUP(A615,'Danh mục biên mục tiện ích'!A8:M35,9,0)),"",IF(LEN(VLOOKUP(A615,'Danh mục biên mục tiện ích'!A8:M35,9,0))=0,"",VLOOKUP(A615,'Danh mục biên mục tiện ích'!A8:M35,9,0)))</f>
        <v/>
      </c>
      <c r="J615" s="25" t="str">
        <f ca="1">IF(ISNA(VLOOKUP(A615,'Danh mục biên mục tiện ích'!A8:M35,10,0)),"",IF(LEN(VLOOKUP(A615,'Danh mục biên mục tiện ích'!A8:M35,10,0))=0,"",VLOOKUP(A615,'Danh mục biên mục tiện ích'!A8:M35,10,0)))</f>
        <v/>
      </c>
      <c r="K615" s="25" t="str">
        <f ca="1">IF(ISNA(VLOOKUP(A615,'Danh mục biên mục tiện ích'!A8:M35,11,0)),"",IF(LEN(VLOOKUP(A615,'Danh mục biên mục tiện ích'!A8:M35,11,0))=0,"",VLOOKUP(A615,'Danh mục biên mục tiện ích'!A8:M35,11,0)))</f>
        <v/>
      </c>
      <c r="L615" s="23" t="str">
        <f ca="1">IF(ISNA(VLOOKUP(A615,'Danh mục biên mục tiện ích'!A8:M35,12,0)),"",IF(LEN(VLOOKUP(A615,'Danh mục biên mục tiện ích'!A8:M35,12,0))=0,"",VLOOKUP(A615,'Danh mục biên mục tiện ích'!A8:M35,12,0)))</f>
        <v/>
      </c>
      <c r="M615" s="28" t="str">
        <f ca="1">IF(ISNA(VLOOKUP(A615,'Danh mục biên mục tiện ích'!A8:M35,13,0)),"",IF(LEN(VLOOKUP(A615,'Danh mục biên mục tiện ích'!A8:M35,13,0))=0,"",VLOOKUP(A615,'Danh mục biên mục tiện ích'!A8:M35,13,0)))</f>
        <v/>
      </c>
    </row>
    <row r="616" spans="1:13">
      <c r="A616" s="22" t="str">
        <f ca="1">IF(ISNA(VLOOKUP(A616,'Danh mục biên mục tiện ích'!A8:M35,1,0)),"",IF(LEN(VLOOKUP(A616,'Danh mục biên mục tiện ích'!A8:M35,1,0))=0,"",VLOOKUP(A616,'Danh mục biên mục tiện ích'!A8:M35,1,0)))</f>
        <v/>
      </c>
      <c r="D616" s="25" t="str">
        <f ca="1">IF(ISNA(VLOOKUP(A616,'Danh mục biên mục tiện ích'!A8:M35,4,0)),"",IF(LEN(VLOOKUP(A616,'Danh mục biên mục tiện ích'!A8:M35,4,0))=0,"",VLOOKUP(A616,'Danh mục biên mục tiện ích'!A8:M35,4,0)))</f>
        <v/>
      </c>
      <c r="H616" s="25" t="str">
        <f ca="1">IF(ISNA(VLOOKUP(A616,'Danh mục biên mục tiện ích'!A8:M35,8,0)),"",IF(LEN(VLOOKUP(A616,'Danh mục biên mục tiện ích'!A8:M35,8,0))=0,"",VLOOKUP(A616,'Danh mục biên mục tiện ích'!A8:M35,8,0)))</f>
        <v/>
      </c>
      <c r="I616" s="25" t="str">
        <f ca="1">IF(ISNA(VLOOKUP(A616,'Danh mục biên mục tiện ích'!A8:M35,9,0)),"",IF(LEN(VLOOKUP(A616,'Danh mục biên mục tiện ích'!A8:M35,9,0))=0,"",VLOOKUP(A616,'Danh mục biên mục tiện ích'!A8:M35,9,0)))</f>
        <v/>
      </c>
      <c r="J616" s="25" t="str">
        <f ca="1">IF(ISNA(VLOOKUP(A616,'Danh mục biên mục tiện ích'!A8:M35,10,0)),"",IF(LEN(VLOOKUP(A616,'Danh mục biên mục tiện ích'!A8:M35,10,0))=0,"",VLOOKUP(A616,'Danh mục biên mục tiện ích'!A8:M35,10,0)))</f>
        <v/>
      </c>
      <c r="K616" s="25" t="str">
        <f ca="1">IF(ISNA(VLOOKUP(A616,'Danh mục biên mục tiện ích'!A8:M35,11,0)),"",IF(LEN(VLOOKUP(A616,'Danh mục biên mục tiện ích'!A8:M35,11,0))=0,"",VLOOKUP(A616,'Danh mục biên mục tiện ích'!A8:M35,11,0)))</f>
        <v/>
      </c>
      <c r="L616" s="23" t="str">
        <f ca="1">IF(ISNA(VLOOKUP(A616,'Danh mục biên mục tiện ích'!A8:M35,12,0)),"",IF(LEN(VLOOKUP(A616,'Danh mục biên mục tiện ích'!A8:M35,12,0))=0,"",VLOOKUP(A616,'Danh mục biên mục tiện ích'!A8:M35,12,0)))</f>
        <v/>
      </c>
      <c r="M616" s="28" t="str">
        <f ca="1">IF(ISNA(VLOOKUP(A616,'Danh mục biên mục tiện ích'!A8:M35,13,0)),"",IF(LEN(VLOOKUP(A616,'Danh mục biên mục tiện ích'!A8:M35,13,0))=0,"",VLOOKUP(A616,'Danh mục biên mục tiện ích'!A8:M35,13,0)))</f>
        <v/>
      </c>
    </row>
    <row r="617" spans="1:13">
      <c r="A617" s="22" t="str">
        <f ca="1">IF(ISNA(VLOOKUP(A617,'Danh mục biên mục tiện ích'!A8:M35,1,0)),"",IF(LEN(VLOOKUP(A617,'Danh mục biên mục tiện ích'!A8:M35,1,0))=0,"",VLOOKUP(A617,'Danh mục biên mục tiện ích'!A8:M35,1,0)))</f>
        <v/>
      </c>
      <c r="D617" s="25" t="str">
        <f ca="1">IF(ISNA(VLOOKUP(A617,'Danh mục biên mục tiện ích'!A8:M35,4,0)),"",IF(LEN(VLOOKUP(A617,'Danh mục biên mục tiện ích'!A8:M35,4,0))=0,"",VLOOKUP(A617,'Danh mục biên mục tiện ích'!A8:M35,4,0)))</f>
        <v/>
      </c>
      <c r="H617" s="25" t="str">
        <f ca="1">IF(ISNA(VLOOKUP(A617,'Danh mục biên mục tiện ích'!A8:M35,8,0)),"",IF(LEN(VLOOKUP(A617,'Danh mục biên mục tiện ích'!A8:M35,8,0))=0,"",VLOOKUP(A617,'Danh mục biên mục tiện ích'!A8:M35,8,0)))</f>
        <v/>
      </c>
      <c r="I617" s="25" t="str">
        <f ca="1">IF(ISNA(VLOOKUP(A617,'Danh mục biên mục tiện ích'!A8:M35,9,0)),"",IF(LEN(VLOOKUP(A617,'Danh mục biên mục tiện ích'!A8:M35,9,0))=0,"",VLOOKUP(A617,'Danh mục biên mục tiện ích'!A8:M35,9,0)))</f>
        <v/>
      </c>
      <c r="J617" s="25" t="str">
        <f ca="1">IF(ISNA(VLOOKUP(A617,'Danh mục biên mục tiện ích'!A8:M35,10,0)),"",IF(LEN(VLOOKUP(A617,'Danh mục biên mục tiện ích'!A8:M35,10,0))=0,"",VLOOKUP(A617,'Danh mục biên mục tiện ích'!A8:M35,10,0)))</f>
        <v/>
      </c>
      <c r="K617" s="25" t="str">
        <f ca="1">IF(ISNA(VLOOKUP(A617,'Danh mục biên mục tiện ích'!A8:M35,11,0)),"",IF(LEN(VLOOKUP(A617,'Danh mục biên mục tiện ích'!A8:M35,11,0))=0,"",VLOOKUP(A617,'Danh mục biên mục tiện ích'!A8:M35,11,0)))</f>
        <v/>
      </c>
      <c r="L617" s="23" t="str">
        <f ca="1">IF(ISNA(VLOOKUP(A617,'Danh mục biên mục tiện ích'!A8:M35,12,0)),"",IF(LEN(VLOOKUP(A617,'Danh mục biên mục tiện ích'!A8:M35,12,0))=0,"",VLOOKUP(A617,'Danh mục biên mục tiện ích'!A8:M35,12,0)))</f>
        <v/>
      </c>
      <c r="M617" s="28" t="str">
        <f ca="1">IF(ISNA(VLOOKUP(A617,'Danh mục biên mục tiện ích'!A8:M35,13,0)),"",IF(LEN(VLOOKUP(A617,'Danh mục biên mục tiện ích'!A8:M35,13,0))=0,"",VLOOKUP(A617,'Danh mục biên mục tiện ích'!A8:M35,13,0)))</f>
        <v/>
      </c>
    </row>
    <row r="618" spans="1:13">
      <c r="A618" s="22" t="str">
        <f ca="1">IF(ISNA(VLOOKUP(A618,'Danh mục biên mục tiện ích'!A8:M35,1,0)),"",IF(LEN(VLOOKUP(A618,'Danh mục biên mục tiện ích'!A8:M35,1,0))=0,"",VLOOKUP(A618,'Danh mục biên mục tiện ích'!A8:M35,1,0)))</f>
        <v/>
      </c>
      <c r="D618" s="25" t="str">
        <f ca="1">IF(ISNA(VLOOKUP(A618,'Danh mục biên mục tiện ích'!A8:M35,4,0)),"",IF(LEN(VLOOKUP(A618,'Danh mục biên mục tiện ích'!A8:M35,4,0))=0,"",VLOOKUP(A618,'Danh mục biên mục tiện ích'!A8:M35,4,0)))</f>
        <v/>
      </c>
      <c r="H618" s="25" t="str">
        <f ca="1">IF(ISNA(VLOOKUP(A618,'Danh mục biên mục tiện ích'!A8:M35,8,0)),"",IF(LEN(VLOOKUP(A618,'Danh mục biên mục tiện ích'!A8:M35,8,0))=0,"",VLOOKUP(A618,'Danh mục biên mục tiện ích'!A8:M35,8,0)))</f>
        <v/>
      </c>
      <c r="I618" s="25" t="str">
        <f ca="1">IF(ISNA(VLOOKUP(A618,'Danh mục biên mục tiện ích'!A8:M35,9,0)),"",IF(LEN(VLOOKUP(A618,'Danh mục biên mục tiện ích'!A8:M35,9,0))=0,"",VLOOKUP(A618,'Danh mục biên mục tiện ích'!A8:M35,9,0)))</f>
        <v/>
      </c>
      <c r="J618" s="25" t="str">
        <f ca="1">IF(ISNA(VLOOKUP(A618,'Danh mục biên mục tiện ích'!A8:M35,10,0)),"",IF(LEN(VLOOKUP(A618,'Danh mục biên mục tiện ích'!A8:M35,10,0))=0,"",VLOOKUP(A618,'Danh mục biên mục tiện ích'!A8:M35,10,0)))</f>
        <v/>
      </c>
      <c r="K618" s="25" t="str">
        <f ca="1">IF(ISNA(VLOOKUP(A618,'Danh mục biên mục tiện ích'!A8:M35,11,0)),"",IF(LEN(VLOOKUP(A618,'Danh mục biên mục tiện ích'!A8:M35,11,0))=0,"",VLOOKUP(A618,'Danh mục biên mục tiện ích'!A8:M35,11,0)))</f>
        <v/>
      </c>
      <c r="L618" s="23" t="str">
        <f ca="1">IF(ISNA(VLOOKUP(A618,'Danh mục biên mục tiện ích'!A8:M35,12,0)),"",IF(LEN(VLOOKUP(A618,'Danh mục biên mục tiện ích'!A8:M35,12,0))=0,"",VLOOKUP(A618,'Danh mục biên mục tiện ích'!A8:M35,12,0)))</f>
        <v/>
      </c>
      <c r="M618" s="28" t="str">
        <f ca="1">IF(ISNA(VLOOKUP(A618,'Danh mục biên mục tiện ích'!A8:M35,13,0)),"",IF(LEN(VLOOKUP(A618,'Danh mục biên mục tiện ích'!A8:M35,13,0))=0,"",VLOOKUP(A618,'Danh mục biên mục tiện ích'!A8:M35,13,0)))</f>
        <v/>
      </c>
    </row>
    <row r="619" spans="1:13">
      <c r="A619" s="22" t="str">
        <f ca="1">IF(ISNA(VLOOKUP(A619,'Danh mục biên mục tiện ích'!A8:M35,1,0)),"",IF(LEN(VLOOKUP(A619,'Danh mục biên mục tiện ích'!A8:M35,1,0))=0,"",VLOOKUP(A619,'Danh mục biên mục tiện ích'!A8:M35,1,0)))</f>
        <v/>
      </c>
      <c r="D619" s="25" t="str">
        <f ca="1">IF(ISNA(VLOOKUP(A619,'Danh mục biên mục tiện ích'!A8:M35,4,0)),"",IF(LEN(VLOOKUP(A619,'Danh mục biên mục tiện ích'!A8:M35,4,0))=0,"",VLOOKUP(A619,'Danh mục biên mục tiện ích'!A8:M35,4,0)))</f>
        <v/>
      </c>
      <c r="H619" s="25" t="str">
        <f ca="1">IF(ISNA(VLOOKUP(A619,'Danh mục biên mục tiện ích'!A8:M35,8,0)),"",IF(LEN(VLOOKUP(A619,'Danh mục biên mục tiện ích'!A8:M35,8,0))=0,"",VLOOKUP(A619,'Danh mục biên mục tiện ích'!A8:M35,8,0)))</f>
        <v/>
      </c>
      <c r="I619" s="25" t="str">
        <f ca="1">IF(ISNA(VLOOKUP(A619,'Danh mục biên mục tiện ích'!A8:M35,9,0)),"",IF(LEN(VLOOKUP(A619,'Danh mục biên mục tiện ích'!A8:M35,9,0))=0,"",VLOOKUP(A619,'Danh mục biên mục tiện ích'!A8:M35,9,0)))</f>
        <v/>
      </c>
      <c r="J619" s="25" t="str">
        <f ca="1">IF(ISNA(VLOOKUP(A619,'Danh mục biên mục tiện ích'!A8:M35,10,0)),"",IF(LEN(VLOOKUP(A619,'Danh mục biên mục tiện ích'!A8:M35,10,0))=0,"",VLOOKUP(A619,'Danh mục biên mục tiện ích'!A8:M35,10,0)))</f>
        <v/>
      </c>
      <c r="K619" s="25" t="str">
        <f ca="1">IF(ISNA(VLOOKUP(A619,'Danh mục biên mục tiện ích'!A8:M35,11,0)),"",IF(LEN(VLOOKUP(A619,'Danh mục biên mục tiện ích'!A8:M35,11,0))=0,"",VLOOKUP(A619,'Danh mục biên mục tiện ích'!A8:M35,11,0)))</f>
        <v/>
      </c>
      <c r="L619" s="23" t="str">
        <f ca="1">IF(ISNA(VLOOKUP(A619,'Danh mục biên mục tiện ích'!A8:M35,12,0)),"",IF(LEN(VLOOKUP(A619,'Danh mục biên mục tiện ích'!A8:M35,12,0))=0,"",VLOOKUP(A619,'Danh mục biên mục tiện ích'!A8:M35,12,0)))</f>
        <v/>
      </c>
      <c r="M619" s="28" t="str">
        <f ca="1">IF(ISNA(VLOOKUP(A619,'Danh mục biên mục tiện ích'!A8:M35,13,0)),"",IF(LEN(VLOOKUP(A619,'Danh mục biên mục tiện ích'!A8:M35,13,0))=0,"",VLOOKUP(A619,'Danh mục biên mục tiện ích'!A8:M35,13,0)))</f>
        <v/>
      </c>
    </row>
    <row r="620" spans="1:13">
      <c r="A620" s="22" t="str">
        <f ca="1">IF(ISNA(VLOOKUP(A620,'Danh mục biên mục tiện ích'!A8:M35,1,0)),"",IF(LEN(VLOOKUP(A620,'Danh mục biên mục tiện ích'!A8:M35,1,0))=0,"",VLOOKUP(A620,'Danh mục biên mục tiện ích'!A8:M35,1,0)))</f>
        <v/>
      </c>
      <c r="D620" s="25" t="str">
        <f ca="1">IF(ISNA(VLOOKUP(A620,'Danh mục biên mục tiện ích'!A8:M35,4,0)),"",IF(LEN(VLOOKUP(A620,'Danh mục biên mục tiện ích'!A8:M35,4,0))=0,"",VLOOKUP(A620,'Danh mục biên mục tiện ích'!A8:M35,4,0)))</f>
        <v/>
      </c>
      <c r="H620" s="25" t="str">
        <f ca="1">IF(ISNA(VLOOKUP(A620,'Danh mục biên mục tiện ích'!A8:M35,8,0)),"",IF(LEN(VLOOKUP(A620,'Danh mục biên mục tiện ích'!A8:M35,8,0))=0,"",VLOOKUP(A620,'Danh mục biên mục tiện ích'!A8:M35,8,0)))</f>
        <v/>
      </c>
      <c r="I620" s="25" t="str">
        <f ca="1">IF(ISNA(VLOOKUP(A620,'Danh mục biên mục tiện ích'!A8:M35,9,0)),"",IF(LEN(VLOOKUP(A620,'Danh mục biên mục tiện ích'!A8:M35,9,0))=0,"",VLOOKUP(A620,'Danh mục biên mục tiện ích'!A8:M35,9,0)))</f>
        <v/>
      </c>
      <c r="J620" s="25" t="str">
        <f ca="1">IF(ISNA(VLOOKUP(A620,'Danh mục biên mục tiện ích'!A8:M35,10,0)),"",IF(LEN(VLOOKUP(A620,'Danh mục biên mục tiện ích'!A8:M35,10,0))=0,"",VLOOKUP(A620,'Danh mục biên mục tiện ích'!A8:M35,10,0)))</f>
        <v/>
      </c>
      <c r="K620" s="25" t="str">
        <f ca="1">IF(ISNA(VLOOKUP(A620,'Danh mục biên mục tiện ích'!A8:M35,11,0)),"",IF(LEN(VLOOKUP(A620,'Danh mục biên mục tiện ích'!A8:M35,11,0))=0,"",VLOOKUP(A620,'Danh mục biên mục tiện ích'!A8:M35,11,0)))</f>
        <v/>
      </c>
      <c r="L620" s="23" t="str">
        <f ca="1">IF(ISNA(VLOOKUP(A620,'Danh mục biên mục tiện ích'!A8:M35,12,0)),"",IF(LEN(VLOOKUP(A620,'Danh mục biên mục tiện ích'!A8:M35,12,0))=0,"",VLOOKUP(A620,'Danh mục biên mục tiện ích'!A8:M35,12,0)))</f>
        <v/>
      </c>
      <c r="M620" s="28" t="str">
        <f ca="1">IF(ISNA(VLOOKUP(A620,'Danh mục biên mục tiện ích'!A8:M35,13,0)),"",IF(LEN(VLOOKUP(A620,'Danh mục biên mục tiện ích'!A8:M35,13,0))=0,"",VLOOKUP(A620,'Danh mục biên mục tiện ích'!A8:M35,13,0)))</f>
        <v/>
      </c>
    </row>
    <row r="621" spans="1:13">
      <c r="A621" s="22" t="str">
        <f ca="1">IF(ISNA(VLOOKUP(A621,'Danh mục biên mục tiện ích'!A8:M35,1,0)),"",IF(LEN(VLOOKUP(A621,'Danh mục biên mục tiện ích'!A8:M35,1,0))=0,"",VLOOKUP(A621,'Danh mục biên mục tiện ích'!A8:M35,1,0)))</f>
        <v/>
      </c>
      <c r="D621" s="25" t="str">
        <f ca="1">IF(ISNA(VLOOKUP(A621,'Danh mục biên mục tiện ích'!A8:M35,4,0)),"",IF(LEN(VLOOKUP(A621,'Danh mục biên mục tiện ích'!A8:M35,4,0))=0,"",VLOOKUP(A621,'Danh mục biên mục tiện ích'!A8:M35,4,0)))</f>
        <v/>
      </c>
      <c r="H621" s="25" t="str">
        <f ca="1">IF(ISNA(VLOOKUP(A621,'Danh mục biên mục tiện ích'!A8:M35,8,0)),"",IF(LEN(VLOOKUP(A621,'Danh mục biên mục tiện ích'!A8:M35,8,0))=0,"",VLOOKUP(A621,'Danh mục biên mục tiện ích'!A8:M35,8,0)))</f>
        <v/>
      </c>
      <c r="I621" s="25" t="str">
        <f ca="1">IF(ISNA(VLOOKUP(A621,'Danh mục biên mục tiện ích'!A8:M35,9,0)),"",IF(LEN(VLOOKUP(A621,'Danh mục biên mục tiện ích'!A8:M35,9,0))=0,"",VLOOKUP(A621,'Danh mục biên mục tiện ích'!A8:M35,9,0)))</f>
        <v/>
      </c>
      <c r="J621" s="25" t="str">
        <f ca="1">IF(ISNA(VLOOKUP(A621,'Danh mục biên mục tiện ích'!A8:M35,10,0)),"",IF(LEN(VLOOKUP(A621,'Danh mục biên mục tiện ích'!A8:M35,10,0))=0,"",VLOOKUP(A621,'Danh mục biên mục tiện ích'!A8:M35,10,0)))</f>
        <v/>
      </c>
      <c r="K621" s="25" t="str">
        <f ca="1">IF(ISNA(VLOOKUP(A621,'Danh mục biên mục tiện ích'!A8:M35,11,0)),"",IF(LEN(VLOOKUP(A621,'Danh mục biên mục tiện ích'!A8:M35,11,0))=0,"",VLOOKUP(A621,'Danh mục biên mục tiện ích'!A8:M35,11,0)))</f>
        <v/>
      </c>
      <c r="L621" s="23" t="str">
        <f ca="1">IF(ISNA(VLOOKUP(A621,'Danh mục biên mục tiện ích'!A8:M35,12,0)),"",IF(LEN(VLOOKUP(A621,'Danh mục biên mục tiện ích'!A8:M35,12,0))=0,"",VLOOKUP(A621,'Danh mục biên mục tiện ích'!A8:M35,12,0)))</f>
        <v/>
      </c>
      <c r="M621" s="28" t="str">
        <f ca="1">IF(ISNA(VLOOKUP(A621,'Danh mục biên mục tiện ích'!A8:M35,13,0)),"",IF(LEN(VLOOKUP(A621,'Danh mục biên mục tiện ích'!A8:M35,13,0))=0,"",VLOOKUP(A621,'Danh mục biên mục tiện ích'!A8:M35,13,0)))</f>
        <v/>
      </c>
    </row>
    <row r="622" spans="1:13">
      <c r="A622" s="22" t="str">
        <f ca="1">IF(ISNA(VLOOKUP(A622,'Danh mục biên mục tiện ích'!A8:M35,1,0)),"",IF(LEN(VLOOKUP(A622,'Danh mục biên mục tiện ích'!A8:M35,1,0))=0,"",VLOOKUP(A622,'Danh mục biên mục tiện ích'!A8:M35,1,0)))</f>
        <v/>
      </c>
      <c r="D622" s="25" t="str">
        <f ca="1">IF(ISNA(VLOOKUP(A622,'Danh mục biên mục tiện ích'!A8:M35,4,0)),"",IF(LEN(VLOOKUP(A622,'Danh mục biên mục tiện ích'!A8:M35,4,0))=0,"",VLOOKUP(A622,'Danh mục biên mục tiện ích'!A8:M35,4,0)))</f>
        <v/>
      </c>
      <c r="H622" s="25" t="str">
        <f ca="1">IF(ISNA(VLOOKUP(A622,'Danh mục biên mục tiện ích'!A8:M35,8,0)),"",IF(LEN(VLOOKUP(A622,'Danh mục biên mục tiện ích'!A8:M35,8,0))=0,"",VLOOKUP(A622,'Danh mục biên mục tiện ích'!A8:M35,8,0)))</f>
        <v/>
      </c>
      <c r="I622" s="25" t="str">
        <f ca="1">IF(ISNA(VLOOKUP(A622,'Danh mục biên mục tiện ích'!A8:M35,9,0)),"",IF(LEN(VLOOKUP(A622,'Danh mục biên mục tiện ích'!A8:M35,9,0))=0,"",VLOOKUP(A622,'Danh mục biên mục tiện ích'!A8:M35,9,0)))</f>
        <v/>
      </c>
      <c r="J622" s="25" t="str">
        <f ca="1">IF(ISNA(VLOOKUP(A622,'Danh mục biên mục tiện ích'!A8:M35,10,0)),"",IF(LEN(VLOOKUP(A622,'Danh mục biên mục tiện ích'!A8:M35,10,0))=0,"",VLOOKUP(A622,'Danh mục biên mục tiện ích'!A8:M35,10,0)))</f>
        <v/>
      </c>
      <c r="K622" s="25" t="str">
        <f ca="1">IF(ISNA(VLOOKUP(A622,'Danh mục biên mục tiện ích'!A8:M35,11,0)),"",IF(LEN(VLOOKUP(A622,'Danh mục biên mục tiện ích'!A8:M35,11,0))=0,"",VLOOKUP(A622,'Danh mục biên mục tiện ích'!A8:M35,11,0)))</f>
        <v/>
      </c>
      <c r="L622" s="23" t="str">
        <f ca="1">IF(ISNA(VLOOKUP(A622,'Danh mục biên mục tiện ích'!A8:M35,12,0)),"",IF(LEN(VLOOKUP(A622,'Danh mục biên mục tiện ích'!A8:M35,12,0))=0,"",VLOOKUP(A622,'Danh mục biên mục tiện ích'!A8:M35,12,0)))</f>
        <v/>
      </c>
      <c r="M622" s="28" t="str">
        <f ca="1">IF(ISNA(VLOOKUP(A622,'Danh mục biên mục tiện ích'!A8:M35,13,0)),"",IF(LEN(VLOOKUP(A622,'Danh mục biên mục tiện ích'!A8:M35,13,0))=0,"",VLOOKUP(A622,'Danh mục biên mục tiện ích'!A8:M35,13,0)))</f>
        <v/>
      </c>
    </row>
    <row r="623" spans="1:13">
      <c r="A623" s="22" t="str">
        <f ca="1">IF(ISNA(VLOOKUP(A623,'Danh mục biên mục tiện ích'!A8:M35,1,0)),"",IF(LEN(VLOOKUP(A623,'Danh mục biên mục tiện ích'!A8:M35,1,0))=0,"",VLOOKUP(A623,'Danh mục biên mục tiện ích'!A8:M35,1,0)))</f>
        <v/>
      </c>
      <c r="D623" s="25" t="str">
        <f ca="1">IF(ISNA(VLOOKUP(A623,'Danh mục biên mục tiện ích'!A8:M35,4,0)),"",IF(LEN(VLOOKUP(A623,'Danh mục biên mục tiện ích'!A8:M35,4,0))=0,"",VLOOKUP(A623,'Danh mục biên mục tiện ích'!A8:M35,4,0)))</f>
        <v/>
      </c>
      <c r="H623" s="25" t="str">
        <f ca="1">IF(ISNA(VLOOKUP(A623,'Danh mục biên mục tiện ích'!A8:M35,8,0)),"",IF(LEN(VLOOKUP(A623,'Danh mục biên mục tiện ích'!A8:M35,8,0))=0,"",VLOOKUP(A623,'Danh mục biên mục tiện ích'!A8:M35,8,0)))</f>
        <v/>
      </c>
      <c r="I623" s="25" t="str">
        <f ca="1">IF(ISNA(VLOOKUP(A623,'Danh mục biên mục tiện ích'!A8:M35,9,0)),"",IF(LEN(VLOOKUP(A623,'Danh mục biên mục tiện ích'!A8:M35,9,0))=0,"",VLOOKUP(A623,'Danh mục biên mục tiện ích'!A8:M35,9,0)))</f>
        <v/>
      </c>
      <c r="J623" s="25" t="str">
        <f ca="1">IF(ISNA(VLOOKUP(A623,'Danh mục biên mục tiện ích'!A8:M35,10,0)),"",IF(LEN(VLOOKUP(A623,'Danh mục biên mục tiện ích'!A8:M35,10,0))=0,"",VLOOKUP(A623,'Danh mục biên mục tiện ích'!A8:M35,10,0)))</f>
        <v/>
      </c>
      <c r="K623" s="25" t="str">
        <f ca="1">IF(ISNA(VLOOKUP(A623,'Danh mục biên mục tiện ích'!A8:M35,11,0)),"",IF(LEN(VLOOKUP(A623,'Danh mục biên mục tiện ích'!A8:M35,11,0))=0,"",VLOOKUP(A623,'Danh mục biên mục tiện ích'!A8:M35,11,0)))</f>
        <v/>
      </c>
      <c r="L623" s="23" t="str">
        <f ca="1">IF(ISNA(VLOOKUP(A623,'Danh mục biên mục tiện ích'!A8:M35,12,0)),"",IF(LEN(VLOOKUP(A623,'Danh mục biên mục tiện ích'!A8:M35,12,0))=0,"",VLOOKUP(A623,'Danh mục biên mục tiện ích'!A8:M35,12,0)))</f>
        <v/>
      </c>
      <c r="M623" s="28" t="str">
        <f ca="1">IF(ISNA(VLOOKUP(A623,'Danh mục biên mục tiện ích'!A8:M35,13,0)),"",IF(LEN(VLOOKUP(A623,'Danh mục biên mục tiện ích'!A8:M35,13,0))=0,"",VLOOKUP(A623,'Danh mục biên mục tiện ích'!A8:M35,13,0)))</f>
        <v/>
      </c>
    </row>
    <row r="624" spans="1:13">
      <c r="A624" s="22" t="str">
        <f ca="1">IF(ISNA(VLOOKUP(A624,'Danh mục biên mục tiện ích'!A8:M35,1,0)),"",IF(LEN(VLOOKUP(A624,'Danh mục biên mục tiện ích'!A8:M35,1,0))=0,"",VLOOKUP(A624,'Danh mục biên mục tiện ích'!A8:M35,1,0)))</f>
        <v/>
      </c>
      <c r="D624" s="25" t="str">
        <f ca="1">IF(ISNA(VLOOKUP(A624,'Danh mục biên mục tiện ích'!A8:M35,4,0)),"",IF(LEN(VLOOKUP(A624,'Danh mục biên mục tiện ích'!A8:M35,4,0))=0,"",VLOOKUP(A624,'Danh mục biên mục tiện ích'!A8:M35,4,0)))</f>
        <v/>
      </c>
      <c r="H624" s="25" t="str">
        <f ca="1">IF(ISNA(VLOOKUP(A624,'Danh mục biên mục tiện ích'!A8:M35,8,0)),"",IF(LEN(VLOOKUP(A624,'Danh mục biên mục tiện ích'!A8:M35,8,0))=0,"",VLOOKUP(A624,'Danh mục biên mục tiện ích'!A8:M35,8,0)))</f>
        <v/>
      </c>
      <c r="I624" s="25" t="str">
        <f ca="1">IF(ISNA(VLOOKUP(A624,'Danh mục biên mục tiện ích'!A8:M35,9,0)),"",IF(LEN(VLOOKUP(A624,'Danh mục biên mục tiện ích'!A8:M35,9,0))=0,"",VLOOKUP(A624,'Danh mục biên mục tiện ích'!A8:M35,9,0)))</f>
        <v/>
      </c>
      <c r="J624" s="25" t="str">
        <f ca="1">IF(ISNA(VLOOKUP(A624,'Danh mục biên mục tiện ích'!A8:M35,10,0)),"",IF(LEN(VLOOKUP(A624,'Danh mục biên mục tiện ích'!A8:M35,10,0))=0,"",VLOOKUP(A624,'Danh mục biên mục tiện ích'!A8:M35,10,0)))</f>
        <v/>
      </c>
      <c r="K624" s="25" t="str">
        <f ca="1">IF(ISNA(VLOOKUP(A624,'Danh mục biên mục tiện ích'!A8:M35,11,0)),"",IF(LEN(VLOOKUP(A624,'Danh mục biên mục tiện ích'!A8:M35,11,0))=0,"",VLOOKUP(A624,'Danh mục biên mục tiện ích'!A8:M35,11,0)))</f>
        <v/>
      </c>
      <c r="L624" s="23" t="str">
        <f ca="1">IF(ISNA(VLOOKUP(A624,'Danh mục biên mục tiện ích'!A8:M35,12,0)),"",IF(LEN(VLOOKUP(A624,'Danh mục biên mục tiện ích'!A8:M35,12,0))=0,"",VLOOKUP(A624,'Danh mục biên mục tiện ích'!A8:M35,12,0)))</f>
        <v/>
      </c>
      <c r="M624" s="28" t="str">
        <f ca="1">IF(ISNA(VLOOKUP(A624,'Danh mục biên mục tiện ích'!A8:M35,13,0)),"",IF(LEN(VLOOKUP(A624,'Danh mục biên mục tiện ích'!A8:M35,13,0))=0,"",VLOOKUP(A624,'Danh mục biên mục tiện ích'!A8:M35,13,0)))</f>
        <v/>
      </c>
    </row>
    <row r="625" spans="1:13">
      <c r="A625" s="22" t="str">
        <f ca="1">IF(ISNA(VLOOKUP(A625,'Danh mục biên mục tiện ích'!A8:M35,1,0)),"",IF(LEN(VLOOKUP(A625,'Danh mục biên mục tiện ích'!A8:M35,1,0))=0,"",VLOOKUP(A625,'Danh mục biên mục tiện ích'!A8:M35,1,0)))</f>
        <v/>
      </c>
      <c r="D625" s="25" t="str">
        <f ca="1">IF(ISNA(VLOOKUP(A625,'Danh mục biên mục tiện ích'!A8:M35,4,0)),"",IF(LEN(VLOOKUP(A625,'Danh mục biên mục tiện ích'!A8:M35,4,0))=0,"",VLOOKUP(A625,'Danh mục biên mục tiện ích'!A8:M35,4,0)))</f>
        <v/>
      </c>
      <c r="H625" s="25" t="str">
        <f ca="1">IF(ISNA(VLOOKUP(A625,'Danh mục biên mục tiện ích'!A8:M35,8,0)),"",IF(LEN(VLOOKUP(A625,'Danh mục biên mục tiện ích'!A8:M35,8,0))=0,"",VLOOKUP(A625,'Danh mục biên mục tiện ích'!A8:M35,8,0)))</f>
        <v/>
      </c>
      <c r="I625" s="25" t="str">
        <f ca="1">IF(ISNA(VLOOKUP(A625,'Danh mục biên mục tiện ích'!A8:M35,9,0)),"",IF(LEN(VLOOKUP(A625,'Danh mục biên mục tiện ích'!A8:M35,9,0))=0,"",VLOOKUP(A625,'Danh mục biên mục tiện ích'!A8:M35,9,0)))</f>
        <v/>
      </c>
      <c r="J625" s="25" t="str">
        <f ca="1">IF(ISNA(VLOOKUP(A625,'Danh mục biên mục tiện ích'!A8:M35,10,0)),"",IF(LEN(VLOOKUP(A625,'Danh mục biên mục tiện ích'!A8:M35,10,0))=0,"",VLOOKUP(A625,'Danh mục biên mục tiện ích'!A8:M35,10,0)))</f>
        <v/>
      </c>
      <c r="K625" s="25" t="str">
        <f ca="1">IF(ISNA(VLOOKUP(A625,'Danh mục biên mục tiện ích'!A8:M35,11,0)),"",IF(LEN(VLOOKUP(A625,'Danh mục biên mục tiện ích'!A8:M35,11,0))=0,"",VLOOKUP(A625,'Danh mục biên mục tiện ích'!A8:M35,11,0)))</f>
        <v/>
      </c>
      <c r="L625" s="23" t="str">
        <f ca="1">IF(ISNA(VLOOKUP(A625,'Danh mục biên mục tiện ích'!A8:M35,12,0)),"",IF(LEN(VLOOKUP(A625,'Danh mục biên mục tiện ích'!A8:M35,12,0))=0,"",VLOOKUP(A625,'Danh mục biên mục tiện ích'!A8:M35,12,0)))</f>
        <v/>
      </c>
      <c r="M625" s="28" t="str">
        <f ca="1">IF(ISNA(VLOOKUP(A625,'Danh mục biên mục tiện ích'!A8:M35,13,0)),"",IF(LEN(VLOOKUP(A625,'Danh mục biên mục tiện ích'!A8:M35,13,0))=0,"",VLOOKUP(A625,'Danh mục biên mục tiện ích'!A8:M35,13,0)))</f>
        <v/>
      </c>
    </row>
    <row r="626" spans="1:13">
      <c r="A626" s="22" t="str">
        <f ca="1">IF(ISNA(VLOOKUP(A626,'Danh mục biên mục tiện ích'!A8:M35,1,0)),"",IF(LEN(VLOOKUP(A626,'Danh mục biên mục tiện ích'!A8:M35,1,0))=0,"",VLOOKUP(A626,'Danh mục biên mục tiện ích'!A8:M35,1,0)))</f>
        <v/>
      </c>
      <c r="D626" s="25" t="str">
        <f ca="1">IF(ISNA(VLOOKUP(A626,'Danh mục biên mục tiện ích'!A8:M35,4,0)),"",IF(LEN(VLOOKUP(A626,'Danh mục biên mục tiện ích'!A8:M35,4,0))=0,"",VLOOKUP(A626,'Danh mục biên mục tiện ích'!A8:M35,4,0)))</f>
        <v/>
      </c>
      <c r="H626" s="25" t="str">
        <f ca="1">IF(ISNA(VLOOKUP(A626,'Danh mục biên mục tiện ích'!A8:M35,8,0)),"",IF(LEN(VLOOKUP(A626,'Danh mục biên mục tiện ích'!A8:M35,8,0))=0,"",VLOOKUP(A626,'Danh mục biên mục tiện ích'!A8:M35,8,0)))</f>
        <v/>
      </c>
      <c r="I626" s="25" t="str">
        <f ca="1">IF(ISNA(VLOOKUP(A626,'Danh mục biên mục tiện ích'!A8:M35,9,0)),"",IF(LEN(VLOOKUP(A626,'Danh mục biên mục tiện ích'!A8:M35,9,0))=0,"",VLOOKUP(A626,'Danh mục biên mục tiện ích'!A8:M35,9,0)))</f>
        <v/>
      </c>
      <c r="J626" s="25" t="str">
        <f ca="1">IF(ISNA(VLOOKUP(A626,'Danh mục biên mục tiện ích'!A8:M35,10,0)),"",IF(LEN(VLOOKUP(A626,'Danh mục biên mục tiện ích'!A8:M35,10,0))=0,"",VLOOKUP(A626,'Danh mục biên mục tiện ích'!A8:M35,10,0)))</f>
        <v/>
      </c>
      <c r="K626" s="25" t="str">
        <f ca="1">IF(ISNA(VLOOKUP(A626,'Danh mục biên mục tiện ích'!A8:M35,11,0)),"",IF(LEN(VLOOKUP(A626,'Danh mục biên mục tiện ích'!A8:M35,11,0))=0,"",VLOOKUP(A626,'Danh mục biên mục tiện ích'!A8:M35,11,0)))</f>
        <v/>
      </c>
      <c r="L626" s="23" t="str">
        <f ca="1">IF(ISNA(VLOOKUP(A626,'Danh mục biên mục tiện ích'!A8:M35,12,0)),"",IF(LEN(VLOOKUP(A626,'Danh mục biên mục tiện ích'!A8:M35,12,0))=0,"",VLOOKUP(A626,'Danh mục biên mục tiện ích'!A8:M35,12,0)))</f>
        <v/>
      </c>
      <c r="M626" s="28" t="str">
        <f ca="1">IF(ISNA(VLOOKUP(A626,'Danh mục biên mục tiện ích'!A8:M35,13,0)),"",IF(LEN(VLOOKUP(A626,'Danh mục biên mục tiện ích'!A8:M35,13,0))=0,"",VLOOKUP(A626,'Danh mục biên mục tiện ích'!A8:M35,13,0)))</f>
        <v/>
      </c>
    </row>
    <row r="627" spans="1:13">
      <c r="A627" s="22" t="str">
        <f ca="1">IF(ISNA(VLOOKUP(A627,'Danh mục biên mục tiện ích'!A8:M35,1,0)),"",IF(LEN(VLOOKUP(A627,'Danh mục biên mục tiện ích'!A8:M35,1,0))=0,"",VLOOKUP(A627,'Danh mục biên mục tiện ích'!A8:M35,1,0)))</f>
        <v/>
      </c>
      <c r="D627" s="25" t="str">
        <f ca="1">IF(ISNA(VLOOKUP(A627,'Danh mục biên mục tiện ích'!A8:M35,4,0)),"",IF(LEN(VLOOKUP(A627,'Danh mục biên mục tiện ích'!A8:M35,4,0))=0,"",VLOOKUP(A627,'Danh mục biên mục tiện ích'!A8:M35,4,0)))</f>
        <v/>
      </c>
      <c r="H627" s="25" t="str">
        <f ca="1">IF(ISNA(VLOOKUP(A627,'Danh mục biên mục tiện ích'!A8:M35,8,0)),"",IF(LEN(VLOOKUP(A627,'Danh mục biên mục tiện ích'!A8:M35,8,0))=0,"",VLOOKUP(A627,'Danh mục biên mục tiện ích'!A8:M35,8,0)))</f>
        <v/>
      </c>
      <c r="I627" s="25" t="str">
        <f ca="1">IF(ISNA(VLOOKUP(A627,'Danh mục biên mục tiện ích'!A8:M35,9,0)),"",IF(LEN(VLOOKUP(A627,'Danh mục biên mục tiện ích'!A8:M35,9,0))=0,"",VLOOKUP(A627,'Danh mục biên mục tiện ích'!A8:M35,9,0)))</f>
        <v/>
      </c>
      <c r="J627" s="25" t="str">
        <f ca="1">IF(ISNA(VLOOKUP(A627,'Danh mục biên mục tiện ích'!A8:M35,10,0)),"",IF(LEN(VLOOKUP(A627,'Danh mục biên mục tiện ích'!A8:M35,10,0))=0,"",VLOOKUP(A627,'Danh mục biên mục tiện ích'!A8:M35,10,0)))</f>
        <v/>
      </c>
      <c r="K627" s="25" t="str">
        <f ca="1">IF(ISNA(VLOOKUP(A627,'Danh mục biên mục tiện ích'!A8:M35,11,0)),"",IF(LEN(VLOOKUP(A627,'Danh mục biên mục tiện ích'!A8:M35,11,0))=0,"",VLOOKUP(A627,'Danh mục biên mục tiện ích'!A8:M35,11,0)))</f>
        <v/>
      </c>
      <c r="L627" s="23" t="str">
        <f ca="1">IF(ISNA(VLOOKUP(A627,'Danh mục biên mục tiện ích'!A8:M35,12,0)),"",IF(LEN(VLOOKUP(A627,'Danh mục biên mục tiện ích'!A8:M35,12,0))=0,"",VLOOKUP(A627,'Danh mục biên mục tiện ích'!A8:M35,12,0)))</f>
        <v/>
      </c>
      <c r="M627" s="28" t="str">
        <f ca="1">IF(ISNA(VLOOKUP(A627,'Danh mục biên mục tiện ích'!A8:M35,13,0)),"",IF(LEN(VLOOKUP(A627,'Danh mục biên mục tiện ích'!A8:M35,13,0))=0,"",VLOOKUP(A627,'Danh mục biên mục tiện ích'!A8:M35,13,0)))</f>
        <v/>
      </c>
    </row>
    <row r="628" spans="1:13">
      <c r="A628" s="22" t="str">
        <f ca="1">IF(ISNA(VLOOKUP(A628,'Danh mục biên mục tiện ích'!A8:M35,1,0)),"",IF(LEN(VLOOKUP(A628,'Danh mục biên mục tiện ích'!A8:M35,1,0))=0,"",VLOOKUP(A628,'Danh mục biên mục tiện ích'!A8:M35,1,0)))</f>
        <v/>
      </c>
      <c r="D628" s="25" t="str">
        <f ca="1">IF(ISNA(VLOOKUP(A628,'Danh mục biên mục tiện ích'!A8:M35,4,0)),"",IF(LEN(VLOOKUP(A628,'Danh mục biên mục tiện ích'!A8:M35,4,0))=0,"",VLOOKUP(A628,'Danh mục biên mục tiện ích'!A8:M35,4,0)))</f>
        <v/>
      </c>
      <c r="H628" s="25" t="str">
        <f ca="1">IF(ISNA(VLOOKUP(A628,'Danh mục biên mục tiện ích'!A8:M35,8,0)),"",IF(LEN(VLOOKUP(A628,'Danh mục biên mục tiện ích'!A8:M35,8,0))=0,"",VLOOKUP(A628,'Danh mục biên mục tiện ích'!A8:M35,8,0)))</f>
        <v/>
      </c>
      <c r="I628" s="25" t="str">
        <f ca="1">IF(ISNA(VLOOKUP(A628,'Danh mục biên mục tiện ích'!A8:M35,9,0)),"",IF(LEN(VLOOKUP(A628,'Danh mục biên mục tiện ích'!A8:M35,9,0))=0,"",VLOOKUP(A628,'Danh mục biên mục tiện ích'!A8:M35,9,0)))</f>
        <v/>
      </c>
      <c r="J628" s="25" t="str">
        <f ca="1">IF(ISNA(VLOOKUP(A628,'Danh mục biên mục tiện ích'!A8:M35,10,0)),"",IF(LEN(VLOOKUP(A628,'Danh mục biên mục tiện ích'!A8:M35,10,0))=0,"",VLOOKUP(A628,'Danh mục biên mục tiện ích'!A8:M35,10,0)))</f>
        <v/>
      </c>
      <c r="K628" s="25" t="str">
        <f ca="1">IF(ISNA(VLOOKUP(A628,'Danh mục biên mục tiện ích'!A8:M35,11,0)),"",IF(LEN(VLOOKUP(A628,'Danh mục biên mục tiện ích'!A8:M35,11,0))=0,"",VLOOKUP(A628,'Danh mục biên mục tiện ích'!A8:M35,11,0)))</f>
        <v/>
      </c>
      <c r="L628" s="23" t="str">
        <f ca="1">IF(ISNA(VLOOKUP(A628,'Danh mục biên mục tiện ích'!A8:M35,12,0)),"",IF(LEN(VLOOKUP(A628,'Danh mục biên mục tiện ích'!A8:M35,12,0))=0,"",VLOOKUP(A628,'Danh mục biên mục tiện ích'!A8:M35,12,0)))</f>
        <v/>
      </c>
      <c r="M628" s="28" t="str">
        <f ca="1">IF(ISNA(VLOOKUP(A628,'Danh mục biên mục tiện ích'!A8:M35,13,0)),"",IF(LEN(VLOOKUP(A628,'Danh mục biên mục tiện ích'!A8:M35,13,0))=0,"",VLOOKUP(A628,'Danh mục biên mục tiện ích'!A8:M35,13,0)))</f>
        <v/>
      </c>
    </row>
    <row r="629" spans="1:13">
      <c r="A629" s="22" t="str">
        <f ca="1">IF(ISNA(VLOOKUP(A629,'Danh mục biên mục tiện ích'!A8:M35,1,0)),"",IF(LEN(VLOOKUP(A629,'Danh mục biên mục tiện ích'!A8:M35,1,0))=0,"",VLOOKUP(A629,'Danh mục biên mục tiện ích'!A8:M35,1,0)))</f>
        <v/>
      </c>
      <c r="D629" s="25" t="str">
        <f ca="1">IF(ISNA(VLOOKUP(A629,'Danh mục biên mục tiện ích'!A8:M35,4,0)),"",IF(LEN(VLOOKUP(A629,'Danh mục biên mục tiện ích'!A8:M35,4,0))=0,"",VLOOKUP(A629,'Danh mục biên mục tiện ích'!A8:M35,4,0)))</f>
        <v/>
      </c>
      <c r="H629" s="25" t="str">
        <f ca="1">IF(ISNA(VLOOKUP(A629,'Danh mục biên mục tiện ích'!A8:M35,8,0)),"",IF(LEN(VLOOKUP(A629,'Danh mục biên mục tiện ích'!A8:M35,8,0))=0,"",VLOOKUP(A629,'Danh mục biên mục tiện ích'!A8:M35,8,0)))</f>
        <v/>
      </c>
      <c r="I629" s="25" t="str">
        <f ca="1">IF(ISNA(VLOOKUP(A629,'Danh mục biên mục tiện ích'!A8:M35,9,0)),"",IF(LEN(VLOOKUP(A629,'Danh mục biên mục tiện ích'!A8:M35,9,0))=0,"",VLOOKUP(A629,'Danh mục biên mục tiện ích'!A8:M35,9,0)))</f>
        <v/>
      </c>
      <c r="J629" s="25" t="str">
        <f ca="1">IF(ISNA(VLOOKUP(A629,'Danh mục biên mục tiện ích'!A8:M35,10,0)),"",IF(LEN(VLOOKUP(A629,'Danh mục biên mục tiện ích'!A8:M35,10,0))=0,"",VLOOKUP(A629,'Danh mục biên mục tiện ích'!A8:M35,10,0)))</f>
        <v/>
      </c>
      <c r="K629" s="25" t="str">
        <f ca="1">IF(ISNA(VLOOKUP(A629,'Danh mục biên mục tiện ích'!A8:M35,11,0)),"",IF(LEN(VLOOKUP(A629,'Danh mục biên mục tiện ích'!A8:M35,11,0))=0,"",VLOOKUP(A629,'Danh mục biên mục tiện ích'!A8:M35,11,0)))</f>
        <v/>
      </c>
      <c r="L629" s="23" t="str">
        <f ca="1">IF(ISNA(VLOOKUP(A629,'Danh mục biên mục tiện ích'!A8:M35,12,0)),"",IF(LEN(VLOOKUP(A629,'Danh mục biên mục tiện ích'!A8:M35,12,0))=0,"",VLOOKUP(A629,'Danh mục biên mục tiện ích'!A8:M35,12,0)))</f>
        <v/>
      </c>
      <c r="M629" s="28" t="str">
        <f ca="1">IF(ISNA(VLOOKUP(A629,'Danh mục biên mục tiện ích'!A8:M35,13,0)),"",IF(LEN(VLOOKUP(A629,'Danh mục biên mục tiện ích'!A8:M35,13,0))=0,"",VLOOKUP(A629,'Danh mục biên mục tiện ích'!A8:M35,13,0)))</f>
        <v/>
      </c>
    </row>
    <row r="630" spans="1:13">
      <c r="A630" s="22" t="str">
        <f ca="1">IF(ISNA(VLOOKUP(A630,'Danh mục biên mục tiện ích'!A8:M35,1,0)),"",IF(LEN(VLOOKUP(A630,'Danh mục biên mục tiện ích'!A8:M35,1,0))=0,"",VLOOKUP(A630,'Danh mục biên mục tiện ích'!A8:M35,1,0)))</f>
        <v/>
      </c>
      <c r="D630" s="25" t="str">
        <f ca="1">IF(ISNA(VLOOKUP(A630,'Danh mục biên mục tiện ích'!A8:M35,4,0)),"",IF(LEN(VLOOKUP(A630,'Danh mục biên mục tiện ích'!A8:M35,4,0))=0,"",VLOOKUP(A630,'Danh mục biên mục tiện ích'!A8:M35,4,0)))</f>
        <v/>
      </c>
      <c r="H630" s="25" t="str">
        <f ca="1">IF(ISNA(VLOOKUP(A630,'Danh mục biên mục tiện ích'!A8:M35,8,0)),"",IF(LEN(VLOOKUP(A630,'Danh mục biên mục tiện ích'!A8:M35,8,0))=0,"",VLOOKUP(A630,'Danh mục biên mục tiện ích'!A8:M35,8,0)))</f>
        <v/>
      </c>
      <c r="I630" s="25" t="str">
        <f ca="1">IF(ISNA(VLOOKUP(A630,'Danh mục biên mục tiện ích'!A8:M35,9,0)),"",IF(LEN(VLOOKUP(A630,'Danh mục biên mục tiện ích'!A8:M35,9,0))=0,"",VLOOKUP(A630,'Danh mục biên mục tiện ích'!A8:M35,9,0)))</f>
        <v/>
      </c>
      <c r="J630" s="25" t="str">
        <f ca="1">IF(ISNA(VLOOKUP(A630,'Danh mục biên mục tiện ích'!A8:M35,10,0)),"",IF(LEN(VLOOKUP(A630,'Danh mục biên mục tiện ích'!A8:M35,10,0))=0,"",VLOOKUP(A630,'Danh mục biên mục tiện ích'!A8:M35,10,0)))</f>
        <v/>
      </c>
      <c r="K630" s="25" t="str">
        <f ca="1">IF(ISNA(VLOOKUP(A630,'Danh mục biên mục tiện ích'!A8:M35,11,0)),"",IF(LEN(VLOOKUP(A630,'Danh mục biên mục tiện ích'!A8:M35,11,0))=0,"",VLOOKUP(A630,'Danh mục biên mục tiện ích'!A8:M35,11,0)))</f>
        <v/>
      </c>
      <c r="L630" s="23" t="str">
        <f ca="1">IF(ISNA(VLOOKUP(A630,'Danh mục biên mục tiện ích'!A8:M35,12,0)),"",IF(LEN(VLOOKUP(A630,'Danh mục biên mục tiện ích'!A8:M35,12,0))=0,"",VLOOKUP(A630,'Danh mục biên mục tiện ích'!A8:M35,12,0)))</f>
        <v/>
      </c>
      <c r="M630" s="28" t="str">
        <f ca="1">IF(ISNA(VLOOKUP(A630,'Danh mục biên mục tiện ích'!A8:M35,13,0)),"",IF(LEN(VLOOKUP(A630,'Danh mục biên mục tiện ích'!A8:M35,13,0))=0,"",VLOOKUP(A630,'Danh mục biên mục tiện ích'!A8:M35,13,0)))</f>
        <v/>
      </c>
    </row>
    <row r="631" spans="1:13">
      <c r="A631" s="22" t="str">
        <f ca="1">IF(ISNA(VLOOKUP(A631,'Danh mục biên mục tiện ích'!A8:M35,1,0)),"",IF(LEN(VLOOKUP(A631,'Danh mục biên mục tiện ích'!A8:M35,1,0))=0,"",VLOOKUP(A631,'Danh mục biên mục tiện ích'!A8:M35,1,0)))</f>
        <v/>
      </c>
      <c r="D631" s="25" t="str">
        <f ca="1">IF(ISNA(VLOOKUP(A631,'Danh mục biên mục tiện ích'!A8:M35,4,0)),"",IF(LEN(VLOOKUP(A631,'Danh mục biên mục tiện ích'!A8:M35,4,0))=0,"",VLOOKUP(A631,'Danh mục biên mục tiện ích'!A8:M35,4,0)))</f>
        <v/>
      </c>
      <c r="H631" s="25" t="str">
        <f ca="1">IF(ISNA(VLOOKUP(A631,'Danh mục biên mục tiện ích'!A8:M35,8,0)),"",IF(LEN(VLOOKUP(A631,'Danh mục biên mục tiện ích'!A8:M35,8,0))=0,"",VLOOKUP(A631,'Danh mục biên mục tiện ích'!A8:M35,8,0)))</f>
        <v/>
      </c>
      <c r="I631" s="25" t="str">
        <f ca="1">IF(ISNA(VLOOKUP(A631,'Danh mục biên mục tiện ích'!A8:M35,9,0)),"",IF(LEN(VLOOKUP(A631,'Danh mục biên mục tiện ích'!A8:M35,9,0))=0,"",VLOOKUP(A631,'Danh mục biên mục tiện ích'!A8:M35,9,0)))</f>
        <v/>
      </c>
      <c r="J631" s="25" t="str">
        <f ca="1">IF(ISNA(VLOOKUP(A631,'Danh mục biên mục tiện ích'!A8:M35,10,0)),"",IF(LEN(VLOOKUP(A631,'Danh mục biên mục tiện ích'!A8:M35,10,0))=0,"",VLOOKUP(A631,'Danh mục biên mục tiện ích'!A8:M35,10,0)))</f>
        <v/>
      </c>
      <c r="K631" s="25" t="str">
        <f ca="1">IF(ISNA(VLOOKUP(A631,'Danh mục biên mục tiện ích'!A8:M35,11,0)),"",IF(LEN(VLOOKUP(A631,'Danh mục biên mục tiện ích'!A8:M35,11,0))=0,"",VLOOKUP(A631,'Danh mục biên mục tiện ích'!A8:M35,11,0)))</f>
        <v/>
      </c>
      <c r="L631" s="23" t="str">
        <f ca="1">IF(ISNA(VLOOKUP(A631,'Danh mục biên mục tiện ích'!A8:M35,12,0)),"",IF(LEN(VLOOKUP(A631,'Danh mục biên mục tiện ích'!A8:M35,12,0))=0,"",VLOOKUP(A631,'Danh mục biên mục tiện ích'!A8:M35,12,0)))</f>
        <v/>
      </c>
      <c r="M631" s="28" t="str">
        <f ca="1">IF(ISNA(VLOOKUP(A631,'Danh mục biên mục tiện ích'!A8:M35,13,0)),"",IF(LEN(VLOOKUP(A631,'Danh mục biên mục tiện ích'!A8:M35,13,0))=0,"",VLOOKUP(A631,'Danh mục biên mục tiện ích'!A8:M35,13,0)))</f>
        <v/>
      </c>
    </row>
    <row r="632" spans="1:13">
      <c r="A632" s="22" t="str">
        <f ca="1">IF(ISNA(VLOOKUP(A632,'Danh mục biên mục tiện ích'!A8:M35,1,0)),"",IF(LEN(VLOOKUP(A632,'Danh mục biên mục tiện ích'!A8:M35,1,0))=0,"",VLOOKUP(A632,'Danh mục biên mục tiện ích'!A8:M35,1,0)))</f>
        <v/>
      </c>
      <c r="D632" s="25" t="str">
        <f ca="1">IF(ISNA(VLOOKUP(A632,'Danh mục biên mục tiện ích'!A8:M35,4,0)),"",IF(LEN(VLOOKUP(A632,'Danh mục biên mục tiện ích'!A8:M35,4,0))=0,"",VLOOKUP(A632,'Danh mục biên mục tiện ích'!A8:M35,4,0)))</f>
        <v/>
      </c>
      <c r="H632" s="25" t="str">
        <f ca="1">IF(ISNA(VLOOKUP(A632,'Danh mục biên mục tiện ích'!A8:M35,8,0)),"",IF(LEN(VLOOKUP(A632,'Danh mục biên mục tiện ích'!A8:M35,8,0))=0,"",VLOOKUP(A632,'Danh mục biên mục tiện ích'!A8:M35,8,0)))</f>
        <v/>
      </c>
      <c r="I632" s="25" t="str">
        <f ca="1">IF(ISNA(VLOOKUP(A632,'Danh mục biên mục tiện ích'!A8:M35,9,0)),"",IF(LEN(VLOOKUP(A632,'Danh mục biên mục tiện ích'!A8:M35,9,0))=0,"",VLOOKUP(A632,'Danh mục biên mục tiện ích'!A8:M35,9,0)))</f>
        <v/>
      </c>
      <c r="J632" s="25" t="str">
        <f ca="1">IF(ISNA(VLOOKUP(A632,'Danh mục biên mục tiện ích'!A8:M35,10,0)),"",IF(LEN(VLOOKUP(A632,'Danh mục biên mục tiện ích'!A8:M35,10,0))=0,"",VLOOKUP(A632,'Danh mục biên mục tiện ích'!A8:M35,10,0)))</f>
        <v/>
      </c>
      <c r="K632" s="25" t="str">
        <f ca="1">IF(ISNA(VLOOKUP(A632,'Danh mục biên mục tiện ích'!A8:M35,11,0)),"",IF(LEN(VLOOKUP(A632,'Danh mục biên mục tiện ích'!A8:M35,11,0))=0,"",VLOOKUP(A632,'Danh mục biên mục tiện ích'!A8:M35,11,0)))</f>
        <v/>
      </c>
      <c r="L632" s="23" t="str">
        <f ca="1">IF(ISNA(VLOOKUP(A632,'Danh mục biên mục tiện ích'!A8:M35,12,0)),"",IF(LEN(VLOOKUP(A632,'Danh mục biên mục tiện ích'!A8:M35,12,0))=0,"",VLOOKUP(A632,'Danh mục biên mục tiện ích'!A8:M35,12,0)))</f>
        <v/>
      </c>
      <c r="M632" s="28" t="str">
        <f ca="1">IF(ISNA(VLOOKUP(A632,'Danh mục biên mục tiện ích'!A8:M35,13,0)),"",IF(LEN(VLOOKUP(A632,'Danh mục biên mục tiện ích'!A8:M35,13,0))=0,"",VLOOKUP(A632,'Danh mục biên mục tiện ích'!A8:M35,13,0)))</f>
        <v/>
      </c>
    </row>
    <row r="633" spans="1:13">
      <c r="A633" s="22" t="str">
        <f ca="1">IF(ISNA(VLOOKUP(A633,'Danh mục biên mục tiện ích'!A8:M35,1,0)),"",IF(LEN(VLOOKUP(A633,'Danh mục biên mục tiện ích'!A8:M35,1,0))=0,"",VLOOKUP(A633,'Danh mục biên mục tiện ích'!A8:M35,1,0)))</f>
        <v/>
      </c>
      <c r="D633" s="25" t="str">
        <f ca="1">IF(ISNA(VLOOKUP(A633,'Danh mục biên mục tiện ích'!A8:M35,4,0)),"",IF(LEN(VLOOKUP(A633,'Danh mục biên mục tiện ích'!A8:M35,4,0))=0,"",VLOOKUP(A633,'Danh mục biên mục tiện ích'!A8:M35,4,0)))</f>
        <v/>
      </c>
      <c r="H633" s="25" t="str">
        <f ca="1">IF(ISNA(VLOOKUP(A633,'Danh mục biên mục tiện ích'!A8:M35,8,0)),"",IF(LEN(VLOOKUP(A633,'Danh mục biên mục tiện ích'!A8:M35,8,0))=0,"",VLOOKUP(A633,'Danh mục biên mục tiện ích'!A8:M35,8,0)))</f>
        <v/>
      </c>
      <c r="I633" s="25" t="str">
        <f ca="1">IF(ISNA(VLOOKUP(A633,'Danh mục biên mục tiện ích'!A8:M35,9,0)),"",IF(LEN(VLOOKUP(A633,'Danh mục biên mục tiện ích'!A8:M35,9,0))=0,"",VLOOKUP(A633,'Danh mục biên mục tiện ích'!A8:M35,9,0)))</f>
        <v/>
      </c>
      <c r="J633" s="25" t="str">
        <f ca="1">IF(ISNA(VLOOKUP(A633,'Danh mục biên mục tiện ích'!A8:M35,10,0)),"",IF(LEN(VLOOKUP(A633,'Danh mục biên mục tiện ích'!A8:M35,10,0))=0,"",VLOOKUP(A633,'Danh mục biên mục tiện ích'!A8:M35,10,0)))</f>
        <v/>
      </c>
      <c r="K633" s="25" t="str">
        <f ca="1">IF(ISNA(VLOOKUP(A633,'Danh mục biên mục tiện ích'!A8:M35,11,0)),"",IF(LEN(VLOOKUP(A633,'Danh mục biên mục tiện ích'!A8:M35,11,0))=0,"",VLOOKUP(A633,'Danh mục biên mục tiện ích'!A8:M35,11,0)))</f>
        <v/>
      </c>
      <c r="L633" s="23" t="str">
        <f ca="1">IF(ISNA(VLOOKUP(A633,'Danh mục biên mục tiện ích'!A8:M35,12,0)),"",IF(LEN(VLOOKUP(A633,'Danh mục biên mục tiện ích'!A8:M35,12,0))=0,"",VLOOKUP(A633,'Danh mục biên mục tiện ích'!A8:M35,12,0)))</f>
        <v/>
      </c>
      <c r="M633" s="28" t="str">
        <f ca="1">IF(ISNA(VLOOKUP(A633,'Danh mục biên mục tiện ích'!A8:M35,13,0)),"",IF(LEN(VLOOKUP(A633,'Danh mục biên mục tiện ích'!A8:M35,13,0))=0,"",VLOOKUP(A633,'Danh mục biên mục tiện ích'!A8:M35,13,0)))</f>
        <v/>
      </c>
    </row>
    <row r="634" spans="1:13">
      <c r="A634" s="22" t="str">
        <f ca="1">IF(ISNA(VLOOKUP(A634,'Danh mục biên mục tiện ích'!A8:M35,1,0)),"",IF(LEN(VLOOKUP(A634,'Danh mục biên mục tiện ích'!A8:M35,1,0))=0,"",VLOOKUP(A634,'Danh mục biên mục tiện ích'!A8:M35,1,0)))</f>
        <v/>
      </c>
      <c r="D634" s="25" t="str">
        <f ca="1">IF(ISNA(VLOOKUP(A634,'Danh mục biên mục tiện ích'!A8:M35,4,0)),"",IF(LEN(VLOOKUP(A634,'Danh mục biên mục tiện ích'!A8:M35,4,0))=0,"",VLOOKUP(A634,'Danh mục biên mục tiện ích'!A8:M35,4,0)))</f>
        <v/>
      </c>
      <c r="H634" s="25" t="str">
        <f ca="1">IF(ISNA(VLOOKUP(A634,'Danh mục biên mục tiện ích'!A8:M35,8,0)),"",IF(LEN(VLOOKUP(A634,'Danh mục biên mục tiện ích'!A8:M35,8,0))=0,"",VLOOKUP(A634,'Danh mục biên mục tiện ích'!A8:M35,8,0)))</f>
        <v/>
      </c>
      <c r="I634" s="25" t="str">
        <f ca="1">IF(ISNA(VLOOKUP(A634,'Danh mục biên mục tiện ích'!A8:M35,9,0)),"",IF(LEN(VLOOKUP(A634,'Danh mục biên mục tiện ích'!A8:M35,9,0))=0,"",VLOOKUP(A634,'Danh mục biên mục tiện ích'!A8:M35,9,0)))</f>
        <v/>
      </c>
      <c r="J634" s="25" t="str">
        <f ca="1">IF(ISNA(VLOOKUP(A634,'Danh mục biên mục tiện ích'!A8:M35,10,0)),"",IF(LEN(VLOOKUP(A634,'Danh mục biên mục tiện ích'!A8:M35,10,0))=0,"",VLOOKUP(A634,'Danh mục biên mục tiện ích'!A8:M35,10,0)))</f>
        <v/>
      </c>
      <c r="K634" s="25" t="str">
        <f ca="1">IF(ISNA(VLOOKUP(A634,'Danh mục biên mục tiện ích'!A8:M35,11,0)),"",IF(LEN(VLOOKUP(A634,'Danh mục biên mục tiện ích'!A8:M35,11,0))=0,"",VLOOKUP(A634,'Danh mục biên mục tiện ích'!A8:M35,11,0)))</f>
        <v/>
      </c>
      <c r="L634" s="23" t="str">
        <f ca="1">IF(ISNA(VLOOKUP(A634,'Danh mục biên mục tiện ích'!A8:M35,12,0)),"",IF(LEN(VLOOKUP(A634,'Danh mục biên mục tiện ích'!A8:M35,12,0))=0,"",VLOOKUP(A634,'Danh mục biên mục tiện ích'!A8:M35,12,0)))</f>
        <v/>
      </c>
      <c r="M634" s="28" t="str">
        <f ca="1">IF(ISNA(VLOOKUP(A634,'Danh mục biên mục tiện ích'!A8:M35,13,0)),"",IF(LEN(VLOOKUP(A634,'Danh mục biên mục tiện ích'!A8:M35,13,0))=0,"",VLOOKUP(A634,'Danh mục biên mục tiện ích'!A8:M35,13,0)))</f>
        <v/>
      </c>
    </row>
    <row r="635" spans="1:13">
      <c r="A635" s="22" t="str">
        <f ca="1">IF(ISNA(VLOOKUP(A635,'Danh mục biên mục tiện ích'!A8:M35,1,0)),"",IF(LEN(VLOOKUP(A635,'Danh mục biên mục tiện ích'!A8:M35,1,0))=0,"",VLOOKUP(A635,'Danh mục biên mục tiện ích'!A8:M35,1,0)))</f>
        <v/>
      </c>
      <c r="D635" s="25" t="str">
        <f ca="1">IF(ISNA(VLOOKUP(A635,'Danh mục biên mục tiện ích'!A8:M35,4,0)),"",IF(LEN(VLOOKUP(A635,'Danh mục biên mục tiện ích'!A8:M35,4,0))=0,"",VLOOKUP(A635,'Danh mục biên mục tiện ích'!A8:M35,4,0)))</f>
        <v/>
      </c>
      <c r="H635" s="25" t="str">
        <f ca="1">IF(ISNA(VLOOKUP(A635,'Danh mục biên mục tiện ích'!A8:M35,8,0)),"",IF(LEN(VLOOKUP(A635,'Danh mục biên mục tiện ích'!A8:M35,8,0))=0,"",VLOOKUP(A635,'Danh mục biên mục tiện ích'!A8:M35,8,0)))</f>
        <v/>
      </c>
      <c r="I635" s="25" t="str">
        <f ca="1">IF(ISNA(VLOOKUP(A635,'Danh mục biên mục tiện ích'!A8:M35,9,0)),"",IF(LEN(VLOOKUP(A635,'Danh mục biên mục tiện ích'!A8:M35,9,0))=0,"",VLOOKUP(A635,'Danh mục biên mục tiện ích'!A8:M35,9,0)))</f>
        <v/>
      </c>
      <c r="J635" s="25" t="str">
        <f ca="1">IF(ISNA(VLOOKUP(A635,'Danh mục biên mục tiện ích'!A8:M35,10,0)),"",IF(LEN(VLOOKUP(A635,'Danh mục biên mục tiện ích'!A8:M35,10,0))=0,"",VLOOKUP(A635,'Danh mục biên mục tiện ích'!A8:M35,10,0)))</f>
        <v/>
      </c>
      <c r="K635" s="25" t="str">
        <f ca="1">IF(ISNA(VLOOKUP(A635,'Danh mục biên mục tiện ích'!A8:M35,11,0)),"",IF(LEN(VLOOKUP(A635,'Danh mục biên mục tiện ích'!A8:M35,11,0))=0,"",VLOOKUP(A635,'Danh mục biên mục tiện ích'!A8:M35,11,0)))</f>
        <v/>
      </c>
      <c r="L635" s="23" t="str">
        <f ca="1">IF(ISNA(VLOOKUP(A635,'Danh mục biên mục tiện ích'!A8:M35,12,0)),"",IF(LEN(VLOOKUP(A635,'Danh mục biên mục tiện ích'!A8:M35,12,0))=0,"",VLOOKUP(A635,'Danh mục biên mục tiện ích'!A8:M35,12,0)))</f>
        <v/>
      </c>
      <c r="M635" s="28" t="str">
        <f ca="1">IF(ISNA(VLOOKUP(A635,'Danh mục biên mục tiện ích'!A8:M35,13,0)),"",IF(LEN(VLOOKUP(A635,'Danh mục biên mục tiện ích'!A8:M35,13,0))=0,"",VLOOKUP(A635,'Danh mục biên mục tiện ích'!A8:M35,13,0)))</f>
        <v/>
      </c>
    </row>
    <row r="636" spans="1:13">
      <c r="A636" s="22" t="str">
        <f ca="1">IF(ISNA(VLOOKUP(A636,'Danh mục biên mục tiện ích'!A8:M35,1,0)),"",IF(LEN(VLOOKUP(A636,'Danh mục biên mục tiện ích'!A8:M35,1,0))=0,"",VLOOKUP(A636,'Danh mục biên mục tiện ích'!A8:M35,1,0)))</f>
        <v/>
      </c>
      <c r="D636" s="25" t="str">
        <f ca="1">IF(ISNA(VLOOKUP(A636,'Danh mục biên mục tiện ích'!A8:M35,4,0)),"",IF(LEN(VLOOKUP(A636,'Danh mục biên mục tiện ích'!A8:M35,4,0))=0,"",VLOOKUP(A636,'Danh mục biên mục tiện ích'!A8:M35,4,0)))</f>
        <v/>
      </c>
      <c r="H636" s="25" t="str">
        <f ca="1">IF(ISNA(VLOOKUP(A636,'Danh mục biên mục tiện ích'!A8:M35,8,0)),"",IF(LEN(VLOOKUP(A636,'Danh mục biên mục tiện ích'!A8:M35,8,0))=0,"",VLOOKUP(A636,'Danh mục biên mục tiện ích'!A8:M35,8,0)))</f>
        <v/>
      </c>
      <c r="I636" s="25" t="str">
        <f ca="1">IF(ISNA(VLOOKUP(A636,'Danh mục biên mục tiện ích'!A8:M35,9,0)),"",IF(LEN(VLOOKUP(A636,'Danh mục biên mục tiện ích'!A8:M35,9,0))=0,"",VLOOKUP(A636,'Danh mục biên mục tiện ích'!A8:M35,9,0)))</f>
        <v/>
      </c>
      <c r="J636" s="25" t="str">
        <f ca="1">IF(ISNA(VLOOKUP(A636,'Danh mục biên mục tiện ích'!A8:M35,10,0)),"",IF(LEN(VLOOKUP(A636,'Danh mục biên mục tiện ích'!A8:M35,10,0))=0,"",VLOOKUP(A636,'Danh mục biên mục tiện ích'!A8:M35,10,0)))</f>
        <v/>
      </c>
      <c r="K636" s="25" t="str">
        <f ca="1">IF(ISNA(VLOOKUP(A636,'Danh mục biên mục tiện ích'!A8:M35,11,0)),"",IF(LEN(VLOOKUP(A636,'Danh mục biên mục tiện ích'!A8:M35,11,0))=0,"",VLOOKUP(A636,'Danh mục biên mục tiện ích'!A8:M35,11,0)))</f>
        <v/>
      </c>
      <c r="L636" s="23" t="str">
        <f ca="1">IF(ISNA(VLOOKUP(A636,'Danh mục biên mục tiện ích'!A8:M35,12,0)),"",IF(LEN(VLOOKUP(A636,'Danh mục biên mục tiện ích'!A8:M35,12,0))=0,"",VLOOKUP(A636,'Danh mục biên mục tiện ích'!A8:M35,12,0)))</f>
        <v/>
      </c>
      <c r="M636" s="28" t="str">
        <f ca="1">IF(ISNA(VLOOKUP(A636,'Danh mục biên mục tiện ích'!A8:M35,13,0)),"",IF(LEN(VLOOKUP(A636,'Danh mục biên mục tiện ích'!A8:M35,13,0))=0,"",VLOOKUP(A636,'Danh mục biên mục tiện ích'!A8:M35,13,0)))</f>
        <v/>
      </c>
    </row>
    <row r="637" spans="1:13">
      <c r="A637" s="22" t="str">
        <f ca="1">IF(ISNA(VLOOKUP(A637,'Danh mục biên mục tiện ích'!A8:M35,1,0)),"",IF(LEN(VLOOKUP(A637,'Danh mục biên mục tiện ích'!A8:M35,1,0))=0,"",VLOOKUP(A637,'Danh mục biên mục tiện ích'!A8:M35,1,0)))</f>
        <v/>
      </c>
      <c r="D637" s="25" t="str">
        <f ca="1">IF(ISNA(VLOOKUP(A637,'Danh mục biên mục tiện ích'!A8:M35,4,0)),"",IF(LEN(VLOOKUP(A637,'Danh mục biên mục tiện ích'!A8:M35,4,0))=0,"",VLOOKUP(A637,'Danh mục biên mục tiện ích'!A8:M35,4,0)))</f>
        <v/>
      </c>
      <c r="H637" s="25" t="str">
        <f ca="1">IF(ISNA(VLOOKUP(A637,'Danh mục biên mục tiện ích'!A8:M35,8,0)),"",IF(LEN(VLOOKUP(A637,'Danh mục biên mục tiện ích'!A8:M35,8,0))=0,"",VLOOKUP(A637,'Danh mục biên mục tiện ích'!A8:M35,8,0)))</f>
        <v/>
      </c>
      <c r="I637" s="25" t="str">
        <f ca="1">IF(ISNA(VLOOKUP(A637,'Danh mục biên mục tiện ích'!A8:M35,9,0)),"",IF(LEN(VLOOKUP(A637,'Danh mục biên mục tiện ích'!A8:M35,9,0))=0,"",VLOOKUP(A637,'Danh mục biên mục tiện ích'!A8:M35,9,0)))</f>
        <v/>
      </c>
      <c r="J637" s="25" t="str">
        <f ca="1">IF(ISNA(VLOOKUP(A637,'Danh mục biên mục tiện ích'!A8:M35,10,0)),"",IF(LEN(VLOOKUP(A637,'Danh mục biên mục tiện ích'!A8:M35,10,0))=0,"",VLOOKUP(A637,'Danh mục biên mục tiện ích'!A8:M35,10,0)))</f>
        <v/>
      </c>
      <c r="K637" s="25" t="str">
        <f ca="1">IF(ISNA(VLOOKUP(A637,'Danh mục biên mục tiện ích'!A8:M35,11,0)),"",IF(LEN(VLOOKUP(A637,'Danh mục biên mục tiện ích'!A8:M35,11,0))=0,"",VLOOKUP(A637,'Danh mục biên mục tiện ích'!A8:M35,11,0)))</f>
        <v/>
      </c>
      <c r="L637" s="23" t="str">
        <f ca="1">IF(ISNA(VLOOKUP(A637,'Danh mục biên mục tiện ích'!A8:M35,12,0)),"",IF(LEN(VLOOKUP(A637,'Danh mục biên mục tiện ích'!A8:M35,12,0))=0,"",VLOOKUP(A637,'Danh mục biên mục tiện ích'!A8:M35,12,0)))</f>
        <v/>
      </c>
      <c r="M637" s="28" t="str">
        <f ca="1">IF(ISNA(VLOOKUP(A637,'Danh mục biên mục tiện ích'!A8:M35,13,0)),"",IF(LEN(VLOOKUP(A637,'Danh mục biên mục tiện ích'!A8:M35,13,0))=0,"",VLOOKUP(A637,'Danh mục biên mục tiện ích'!A8:M35,13,0)))</f>
        <v/>
      </c>
    </row>
    <row r="638" spans="1:13">
      <c r="A638" s="22" t="str">
        <f ca="1">IF(ISNA(VLOOKUP(A638,'Danh mục biên mục tiện ích'!A8:M35,1,0)),"",IF(LEN(VLOOKUP(A638,'Danh mục biên mục tiện ích'!A8:M35,1,0))=0,"",VLOOKUP(A638,'Danh mục biên mục tiện ích'!A8:M35,1,0)))</f>
        <v/>
      </c>
      <c r="D638" s="25" t="str">
        <f ca="1">IF(ISNA(VLOOKUP(A638,'Danh mục biên mục tiện ích'!A8:M35,4,0)),"",IF(LEN(VLOOKUP(A638,'Danh mục biên mục tiện ích'!A8:M35,4,0))=0,"",VLOOKUP(A638,'Danh mục biên mục tiện ích'!A8:M35,4,0)))</f>
        <v/>
      </c>
      <c r="H638" s="25" t="str">
        <f ca="1">IF(ISNA(VLOOKUP(A638,'Danh mục biên mục tiện ích'!A8:M35,8,0)),"",IF(LEN(VLOOKUP(A638,'Danh mục biên mục tiện ích'!A8:M35,8,0))=0,"",VLOOKUP(A638,'Danh mục biên mục tiện ích'!A8:M35,8,0)))</f>
        <v/>
      </c>
      <c r="I638" s="25" t="str">
        <f ca="1">IF(ISNA(VLOOKUP(A638,'Danh mục biên mục tiện ích'!A8:M35,9,0)),"",IF(LEN(VLOOKUP(A638,'Danh mục biên mục tiện ích'!A8:M35,9,0))=0,"",VLOOKUP(A638,'Danh mục biên mục tiện ích'!A8:M35,9,0)))</f>
        <v/>
      </c>
      <c r="J638" s="25" t="str">
        <f ca="1">IF(ISNA(VLOOKUP(A638,'Danh mục biên mục tiện ích'!A8:M35,10,0)),"",IF(LEN(VLOOKUP(A638,'Danh mục biên mục tiện ích'!A8:M35,10,0))=0,"",VLOOKUP(A638,'Danh mục biên mục tiện ích'!A8:M35,10,0)))</f>
        <v/>
      </c>
      <c r="K638" s="25" t="str">
        <f ca="1">IF(ISNA(VLOOKUP(A638,'Danh mục biên mục tiện ích'!A8:M35,11,0)),"",IF(LEN(VLOOKUP(A638,'Danh mục biên mục tiện ích'!A8:M35,11,0))=0,"",VLOOKUP(A638,'Danh mục biên mục tiện ích'!A8:M35,11,0)))</f>
        <v/>
      </c>
      <c r="L638" s="23" t="str">
        <f ca="1">IF(ISNA(VLOOKUP(A638,'Danh mục biên mục tiện ích'!A8:M35,12,0)),"",IF(LEN(VLOOKUP(A638,'Danh mục biên mục tiện ích'!A8:M35,12,0))=0,"",VLOOKUP(A638,'Danh mục biên mục tiện ích'!A8:M35,12,0)))</f>
        <v/>
      </c>
      <c r="M638" s="28" t="str">
        <f ca="1">IF(ISNA(VLOOKUP(A638,'Danh mục biên mục tiện ích'!A8:M35,13,0)),"",IF(LEN(VLOOKUP(A638,'Danh mục biên mục tiện ích'!A8:M35,13,0))=0,"",VLOOKUP(A638,'Danh mục biên mục tiện ích'!A8:M35,13,0)))</f>
        <v/>
      </c>
    </row>
    <row r="639" spans="1:13">
      <c r="A639" s="22" t="str">
        <f ca="1">IF(ISNA(VLOOKUP(A639,'Danh mục biên mục tiện ích'!A8:M35,1,0)),"",IF(LEN(VLOOKUP(A639,'Danh mục biên mục tiện ích'!A8:M35,1,0))=0,"",VLOOKUP(A639,'Danh mục biên mục tiện ích'!A8:M35,1,0)))</f>
        <v/>
      </c>
      <c r="D639" s="25" t="str">
        <f ca="1">IF(ISNA(VLOOKUP(A639,'Danh mục biên mục tiện ích'!A8:M35,4,0)),"",IF(LEN(VLOOKUP(A639,'Danh mục biên mục tiện ích'!A8:M35,4,0))=0,"",VLOOKUP(A639,'Danh mục biên mục tiện ích'!A8:M35,4,0)))</f>
        <v/>
      </c>
      <c r="H639" s="25" t="str">
        <f ca="1">IF(ISNA(VLOOKUP(A639,'Danh mục biên mục tiện ích'!A8:M35,8,0)),"",IF(LEN(VLOOKUP(A639,'Danh mục biên mục tiện ích'!A8:M35,8,0))=0,"",VLOOKUP(A639,'Danh mục biên mục tiện ích'!A8:M35,8,0)))</f>
        <v/>
      </c>
      <c r="I639" s="25" t="str">
        <f ca="1">IF(ISNA(VLOOKUP(A639,'Danh mục biên mục tiện ích'!A8:M35,9,0)),"",IF(LEN(VLOOKUP(A639,'Danh mục biên mục tiện ích'!A8:M35,9,0))=0,"",VLOOKUP(A639,'Danh mục biên mục tiện ích'!A8:M35,9,0)))</f>
        <v/>
      </c>
      <c r="J639" s="25" t="str">
        <f ca="1">IF(ISNA(VLOOKUP(A639,'Danh mục biên mục tiện ích'!A8:M35,10,0)),"",IF(LEN(VLOOKUP(A639,'Danh mục biên mục tiện ích'!A8:M35,10,0))=0,"",VLOOKUP(A639,'Danh mục biên mục tiện ích'!A8:M35,10,0)))</f>
        <v/>
      </c>
      <c r="K639" s="25" t="str">
        <f ca="1">IF(ISNA(VLOOKUP(A639,'Danh mục biên mục tiện ích'!A8:M35,11,0)),"",IF(LEN(VLOOKUP(A639,'Danh mục biên mục tiện ích'!A8:M35,11,0))=0,"",VLOOKUP(A639,'Danh mục biên mục tiện ích'!A8:M35,11,0)))</f>
        <v/>
      </c>
      <c r="L639" s="23" t="str">
        <f ca="1">IF(ISNA(VLOOKUP(A639,'Danh mục biên mục tiện ích'!A8:M35,12,0)),"",IF(LEN(VLOOKUP(A639,'Danh mục biên mục tiện ích'!A8:M35,12,0))=0,"",VLOOKUP(A639,'Danh mục biên mục tiện ích'!A8:M35,12,0)))</f>
        <v/>
      </c>
      <c r="M639" s="28" t="str">
        <f ca="1">IF(ISNA(VLOOKUP(A639,'Danh mục biên mục tiện ích'!A8:M35,13,0)),"",IF(LEN(VLOOKUP(A639,'Danh mục biên mục tiện ích'!A8:M35,13,0))=0,"",VLOOKUP(A639,'Danh mục biên mục tiện ích'!A8:M35,13,0)))</f>
        <v/>
      </c>
    </row>
    <row r="640" spans="1:13">
      <c r="A640" s="22" t="str">
        <f ca="1">IF(ISNA(VLOOKUP(A640,'Danh mục biên mục tiện ích'!A8:M35,1,0)),"",IF(LEN(VLOOKUP(A640,'Danh mục biên mục tiện ích'!A8:M35,1,0))=0,"",VLOOKUP(A640,'Danh mục biên mục tiện ích'!A8:M35,1,0)))</f>
        <v/>
      </c>
      <c r="D640" s="25" t="str">
        <f ca="1">IF(ISNA(VLOOKUP(A640,'Danh mục biên mục tiện ích'!A8:M35,4,0)),"",IF(LEN(VLOOKUP(A640,'Danh mục biên mục tiện ích'!A8:M35,4,0))=0,"",VLOOKUP(A640,'Danh mục biên mục tiện ích'!A8:M35,4,0)))</f>
        <v/>
      </c>
      <c r="H640" s="25" t="str">
        <f ca="1">IF(ISNA(VLOOKUP(A640,'Danh mục biên mục tiện ích'!A8:M35,8,0)),"",IF(LEN(VLOOKUP(A640,'Danh mục biên mục tiện ích'!A8:M35,8,0))=0,"",VLOOKUP(A640,'Danh mục biên mục tiện ích'!A8:M35,8,0)))</f>
        <v/>
      </c>
      <c r="I640" s="25" t="str">
        <f ca="1">IF(ISNA(VLOOKUP(A640,'Danh mục biên mục tiện ích'!A8:M35,9,0)),"",IF(LEN(VLOOKUP(A640,'Danh mục biên mục tiện ích'!A8:M35,9,0))=0,"",VLOOKUP(A640,'Danh mục biên mục tiện ích'!A8:M35,9,0)))</f>
        <v/>
      </c>
      <c r="J640" s="25" t="str">
        <f ca="1">IF(ISNA(VLOOKUP(A640,'Danh mục biên mục tiện ích'!A8:M35,10,0)),"",IF(LEN(VLOOKUP(A640,'Danh mục biên mục tiện ích'!A8:M35,10,0))=0,"",VLOOKUP(A640,'Danh mục biên mục tiện ích'!A8:M35,10,0)))</f>
        <v/>
      </c>
      <c r="K640" s="25" t="str">
        <f ca="1">IF(ISNA(VLOOKUP(A640,'Danh mục biên mục tiện ích'!A8:M35,11,0)),"",IF(LEN(VLOOKUP(A640,'Danh mục biên mục tiện ích'!A8:M35,11,0))=0,"",VLOOKUP(A640,'Danh mục biên mục tiện ích'!A8:M35,11,0)))</f>
        <v/>
      </c>
      <c r="L640" s="23" t="str">
        <f ca="1">IF(ISNA(VLOOKUP(A640,'Danh mục biên mục tiện ích'!A8:M35,12,0)),"",IF(LEN(VLOOKUP(A640,'Danh mục biên mục tiện ích'!A8:M35,12,0))=0,"",VLOOKUP(A640,'Danh mục biên mục tiện ích'!A8:M35,12,0)))</f>
        <v/>
      </c>
      <c r="M640" s="28" t="str">
        <f ca="1">IF(ISNA(VLOOKUP(A640,'Danh mục biên mục tiện ích'!A8:M35,13,0)),"",IF(LEN(VLOOKUP(A640,'Danh mục biên mục tiện ích'!A8:M35,13,0))=0,"",VLOOKUP(A640,'Danh mục biên mục tiện ích'!A8:M35,13,0)))</f>
        <v/>
      </c>
    </row>
    <row r="641" spans="1:13">
      <c r="A641" s="22" t="str">
        <f ca="1">IF(ISNA(VLOOKUP(A641,'Danh mục biên mục tiện ích'!A8:M35,1,0)),"",IF(LEN(VLOOKUP(A641,'Danh mục biên mục tiện ích'!A8:M35,1,0))=0,"",VLOOKUP(A641,'Danh mục biên mục tiện ích'!A8:M35,1,0)))</f>
        <v/>
      </c>
      <c r="D641" s="25" t="str">
        <f ca="1">IF(ISNA(VLOOKUP(A641,'Danh mục biên mục tiện ích'!A8:M35,4,0)),"",IF(LEN(VLOOKUP(A641,'Danh mục biên mục tiện ích'!A8:M35,4,0))=0,"",VLOOKUP(A641,'Danh mục biên mục tiện ích'!A8:M35,4,0)))</f>
        <v/>
      </c>
      <c r="H641" s="25" t="str">
        <f ca="1">IF(ISNA(VLOOKUP(A641,'Danh mục biên mục tiện ích'!A8:M35,8,0)),"",IF(LEN(VLOOKUP(A641,'Danh mục biên mục tiện ích'!A8:M35,8,0))=0,"",VLOOKUP(A641,'Danh mục biên mục tiện ích'!A8:M35,8,0)))</f>
        <v/>
      </c>
      <c r="I641" s="25" t="str">
        <f ca="1">IF(ISNA(VLOOKUP(A641,'Danh mục biên mục tiện ích'!A8:M35,9,0)),"",IF(LEN(VLOOKUP(A641,'Danh mục biên mục tiện ích'!A8:M35,9,0))=0,"",VLOOKUP(A641,'Danh mục biên mục tiện ích'!A8:M35,9,0)))</f>
        <v/>
      </c>
      <c r="J641" s="25" t="str">
        <f ca="1">IF(ISNA(VLOOKUP(A641,'Danh mục biên mục tiện ích'!A8:M35,10,0)),"",IF(LEN(VLOOKUP(A641,'Danh mục biên mục tiện ích'!A8:M35,10,0))=0,"",VLOOKUP(A641,'Danh mục biên mục tiện ích'!A8:M35,10,0)))</f>
        <v/>
      </c>
      <c r="K641" s="25" t="str">
        <f ca="1">IF(ISNA(VLOOKUP(A641,'Danh mục biên mục tiện ích'!A8:M35,11,0)),"",IF(LEN(VLOOKUP(A641,'Danh mục biên mục tiện ích'!A8:M35,11,0))=0,"",VLOOKUP(A641,'Danh mục biên mục tiện ích'!A8:M35,11,0)))</f>
        <v/>
      </c>
      <c r="L641" s="23" t="str">
        <f ca="1">IF(ISNA(VLOOKUP(A641,'Danh mục biên mục tiện ích'!A8:M35,12,0)),"",IF(LEN(VLOOKUP(A641,'Danh mục biên mục tiện ích'!A8:M35,12,0))=0,"",VLOOKUP(A641,'Danh mục biên mục tiện ích'!A8:M35,12,0)))</f>
        <v/>
      </c>
      <c r="M641" s="28" t="str">
        <f ca="1">IF(ISNA(VLOOKUP(A641,'Danh mục biên mục tiện ích'!A8:M35,13,0)),"",IF(LEN(VLOOKUP(A641,'Danh mục biên mục tiện ích'!A8:M35,13,0))=0,"",VLOOKUP(A641,'Danh mục biên mục tiện ích'!A8:M35,13,0)))</f>
        <v/>
      </c>
    </row>
    <row r="642" spans="1:13">
      <c r="A642" s="22" t="str">
        <f ca="1">IF(ISNA(VLOOKUP(A642,'Danh mục biên mục tiện ích'!A8:M35,1,0)),"",IF(LEN(VLOOKUP(A642,'Danh mục biên mục tiện ích'!A8:M35,1,0))=0,"",VLOOKUP(A642,'Danh mục biên mục tiện ích'!A8:M35,1,0)))</f>
        <v/>
      </c>
      <c r="D642" s="25" t="str">
        <f ca="1">IF(ISNA(VLOOKUP(A642,'Danh mục biên mục tiện ích'!A8:M35,4,0)),"",IF(LEN(VLOOKUP(A642,'Danh mục biên mục tiện ích'!A8:M35,4,0))=0,"",VLOOKUP(A642,'Danh mục biên mục tiện ích'!A8:M35,4,0)))</f>
        <v/>
      </c>
      <c r="H642" s="25" t="str">
        <f ca="1">IF(ISNA(VLOOKUP(A642,'Danh mục biên mục tiện ích'!A8:M35,8,0)),"",IF(LEN(VLOOKUP(A642,'Danh mục biên mục tiện ích'!A8:M35,8,0))=0,"",VLOOKUP(A642,'Danh mục biên mục tiện ích'!A8:M35,8,0)))</f>
        <v/>
      </c>
      <c r="I642" s="25" t="str">
        <f ca="1">IF(ISNA(VLOOKUP(A642,'Danh mục biên mục tiện ích'!A8:M35,9,0)),"",IF(LEN(VLOOKUP(A642,'Danh mục biên mục tiện ích'!A8:M35,9,0))=0,"",VLOOKUP(A642,'Danh mục biên mục tiện ích'!A8:M35,9,0)))</f>
        <v/>
      </c>
      <c r="J642" s="25" t="str">
        <f ca="1">IF(ISNA(VLOOKUP(A642,'Danh mục biên mục tiện ích'!A8:M35,10,0)),"",IF(LEN(VLOOKUP(A642,'Danh mục biên mục tiện ích'!A8:M35,10,0))=0,"",VLOOKUP(A642,'Danh mục biên mục tiện ích'!A8:M35,10,0)))</f>
        <v/>
      </c>
      <c r="K642" s="25" t="str">
        <f ca="1">IF(ISNA(VLOOKUP(A642,'Danh mục biên mục tiện ích'!A8:M35,11,0)),"",IF(LEN(VLOOKUP(A642,'Danh mục biên mục tiện ích'!A8:M35,11,0))=0,"",VLOOKUP(A642,'Danh mục biên mục tiện ích'!A8:M35,11,0)))</f>
        <v/>
      </c>
      <c r="L642" s="23" t="str">
        <f ca="1">IF(ISNA(VLOOKUP(A642,'Danh mục biên mục tiện ích'!A8:M35,12,0)),"",IF(LEN(VLOOKUP(A642,'Danh mục biên mục tiện ích'!A8:M35,12,0))=0,"",VLOOKUP(A642,'Danh mục biên mục tiện ích'!A8:M35,12,0)))</f>
        <v/>
      </c>
      <c r="M642" s="28" t="str">
        <f ca="1">IF(ISNA(VLOOKUP(A642,'Danh mục biên mục tiện ích'!A8:M35,13,0)),"",IF(LEN(VLOOKUP(A642,'Danh mục biên mục tiện ích'!A8:M35,13,0))=0,"",VLOOKUP(A642,'Danh mục biên mục tiện ích'!A8:M35,13,0)))</f>
        <v/>
      </c>
    </row>
    <row r="643" spans="1:13">
      <c r="A643" s="22" t="str">
        <f ca="1">IF(ISNA(VLOOKUP(A643,'Danh mục biên mục tiện ích'!A8:M35,1,0)),"",IF(LEN(VLOOKUP(A643,'Danh mục biên mục tiện ích'!A8:M35,1,0))=0,"",VLOOKUP(A643,'Danh mục biên mục tiện ích'!A8:M35,1,0)))</f>
        <v/>
      </c>
      <c r="D643" s="25" t="str">
        <f ca="1">IF(ISNA(VLOOKUP(A643,'Danh mục biên mục tiện ích'!A8:M35,4,0)),"",IF(LEN(VLOOKUP(A643,'Danh mục biên mục tiện ích'!A8:M35,4,0))=0,"",VLOOKUP(A643,'Danh mục biên mục tiện ích'!A8:M35,4,0)))</f>
        <v/>
      </c>
      <c r="H643" s="25" t="str">
        <f ca="1">IF(ISNA(VLOOKUP(A643,'Danh mục biên mục tiện ích'!A8:M35,8,0)),"",IF(LEN(VLOOKUP(A643,'Danh mục biên mục tiện ích'!A8:M35,8,0))=0,"",VLOOKUP(A643,'Danh mục biên mục tiện ích'!A8:M35,8,0)))</f>
        <v/>
      </c>
      <c r="I643" s="25" t="str">
        <f ca="1">IF(ISNA(VLOOKUP(A643,'Danh mục biên mục tiện ích'!A8:M35,9,0)),"",IF(LEN(VLOOKUP(A643,'Danh mục biên mục tiện ích'!A8:M35,9,0))=0,"",VLOOKUP(A643,'Danh mục biên mục tiện ích'!A8:M35,9,0)))</f>
        <v/>
      </c>
      <c r="J643" s="25" t="str">
        <f ca="1">IF(ISNA(VLOOKUP(A643,'Danh mục biên mục tiện ích'!A8:M35,10,0)),"",IF(LEN(VLOOKUP(A643,'Danh mục biên mục tiện ích'!A8:M35,10,0))=0,"",VLOOKUP(A643,'Danh mục biên mục tiện ích'!A8:M35,10,0)))</f>
        <v/>
      </c>
      <c r="K643" s="25" t="str">
        <f ca="1">IF(ISNA(VLOOKUP(A643,'Danh mục biên mục tiện ích'!A8:M35,11,0)),"",IF(LEN(VLOOKUP(A643,'Danh mục biên mục tiện ích'!A8:M35,11,0))=0,"",VLOOKUP(A643,'Danh mục biên mục tiện ích'!A8:M35,11,0)))</f>
        <v/>
      </c>
      <c r="L643" s="23" t="str">
        <f ca="1">IF(ISNA(VLOOKUP(A643,'Danh mục biên mục tiện ích'!A8:M35,12,0)),"",IF(LEN(VLOOKUP(A643,'Danh mục biên mục tiện ích'!A8:M35,12,0))=0,"",VLOOKUP(A643,'Danh mục biên mục tiện ích'!A8:M35,12,0)))</f>
        <v/>
      </c>
      <c r="M643" s="28" t="str">
        <f ca="1">IF(ISNA(VLOOKUP(A643,'Danh mục biên mục tiện ích'!A8:M35,13,0)),"",IF(LEN(VLOOKUP(A643,'Danh mục biên mục tiện ích'!A8:M35,13,0))=0,"",VLOOKUP(A643,'Danh mục biên mục tiện ích'!A8:M35,13,0)))</f>
        <v/>
      </c>
    </row>
    <row r="644" spans="1:13">
      <c r="A644" s="22" t="str">
        <f ca="1">IF(ISNA(VLOOKUP(A644,'Danh mục biên mục tiện ích'!A8:M35,1,0)),"",IF(LEN(VLOOKUP(A644,'Danh mục biên mục tiện ích'!A8:M35,1,0))=0,"",VLOOKUP(A644,'Danh mục biên mục tiện ích'!A8:M35,1,0)))</f>
        <v/>
      </c>
      <c r="D644" s="25" t="str">
        <f ca="1">IF(ISNA(VLOOKUP(A644,'Danh mục biên mục tiện ích'!A8:M35,4,0)),"",IF(LEN(VLOOKUP(A644,'Danh mục biên mục tiện ích'!A8:M35,4,0))=0,"",VLOOKUP(A644,'Danh mục biên mục tiện ích'!A8:M35,4,0)))</f>
        <v/>
      </c>
      <c r="H644" s="25" t="str">
        <f ca="1">IF(ISNA(VLOOKUP(A644,'Danh mục biên mục tiện ích'!A8:M35,8,0)),"",IF(LEN(VLOOKUP(A644,'Danh mục biên mục tiện ích'!A8:M35,8,0))=0,"",VLOOKUP(A644,'Danh mục biên mục tiện ích'!A8:M35,8,0)))</f>
        <v/>
      </c>
      <c r="I644" s="25" t="str">
        <f ca="1">IF(ISNA(VLOOKUP(A644,'Danh mục biên mục tiện ích'!A8:M35,9,0)),"",IF(LEN(VLOOKUP(A644,'Danh mục biên mục tiện ích'!A8:M35,9,0))=0,"",VLOOKUP(A644,'Danh mục biên mục tiện ích'!A8:M35,9,0)))</f>
        <v/>
      </c>
      <c r="J644" s="25" t="str">
        <f ca="1">IF(ISNA(VLOOKUP(A644,'Danh mục biên mục tiện ích'!A8:M35,10,0)),"",IF(LEN(VLOOKUP(A644,'Danh mục biên mục tiện ích'!A8:M35,10,0))=0,"",VLOOKUP(A644,'Danh mục biên mục tiện ích'!A8:M35,10,0)))</f>
        <v/>
      </c>
      <c r="K644" s="25" t="str">
        <f ca="1">IF(ISNA(VLOOKUP(A644,'Danh mục biên mục tiện ích'!A8:M35,11,0)),"",IF(LEN(VLOOKUP(A644,'Danh mục biên mục tiện ích'!A8:M35,11,0))=0,"",VLOOKUP(A644,'Danh mục biên mục tiện ích'!A8:M35,11,0)))</f>
        <v/>
      </c>
      <c r="L644" s="23" t="str">
        <f ca="1">IF(ISNA(VLOOKUP(A644,'Danh mục biên mục tiện ích'!A8:M35,12,0)),"",IF(LEN(VLOOKUP(A644,'Danh mục biên mục tiện ích'!A8:M35,12,0))=0,"",VLOOKUP(A644,'Danh mục biên mục tiện ích'!A8:M35,12,0)))</f>
        <v/>
      </c>
      <c r="M644" s="28" t="str">
        <f ca="1">IF(ISNA(VLOOKUP(A644,'Danh mục biên mục tiện ích'!A8:M35,13,0)),"",IF(LEN(VLOOKUP(A644,'Danh mục biên mục tiện ích'!A8:M35,13,0))=0,"",VLOOKUP(A644,'Danh mục biên mục tiện ích'!A8:M35,13,0)))</f>
        <v/>
      </c>
    </row>
    <row r="645" spans="1:13">
      <c r="A645" s="22" t="str">
        <f ca="1">IF(ISNA(VLOOKUP(A645,'Danh mục biên mục tiện ích'!A8:M35,1,0)),"",IF(LEN(VLOOKUP(A645,'Danh mục biên mục tiện ích'!A8:M35,1,0))=0,"",VLOOKUP(A645,'Danh mục biên mục tiện ích'!A8:M35,1,0)))</f>
        <v/>
      </c>
      <c r="D645" s="25" t="str">
        <f ca="1">IF(ISNA(VLOOKUP(A645,'Danh mục biên mục tiện ích'!A8:M35,4,0)),"",IF(LEN(VLOOKUP(A645,'Danh mục biên mục tiện ích'!A8:M35,4,0))=0,"",VLOOKUP(A645,'Danh mục biên mục tiện ích'!A8:M35,4,0)))</f>
        <v/>
      </c>
      <c r="H645" s="25" t="str">
        <f ca="1">IF(ISNA(VLOOKUP(A645,'Danh mục biên mục tiện ích'!A8:M35,8,0)),"",IF(LEN(VLOOKUP(A645,'Danh mục biên mục tiện ích'!A8:M35,8,0))=0,"",VLOOKUP(A645,'Danh mục biên mục tiện ích'!A8:M35,8,0)))</f>
        <v/>
      </c>
      <c r="I645" s="25" t="str">
        <f ca="1">IF(ISNA(VLOOKUP(A645,'Danh mục biên mục tiện ích'!A8:M35,9,0)),"",IF(LEN(VLOOKUP(A645,'Danh mục biên mục tiện ích'!A8:M35,9,0))=0,"",VLOOKUP(A645,'Danh mục biên mục tiện ích'!A8:M35,9,0)))</f>
        <v/>
      </c>
      <c r="J645" s="25" t="str">
        <f ca="1">IF(ISNA(VLOOKUP(A645,'Danh mục biên mục tiện ích'!A8:M35,10,0)),"",IF(LEN(VLOOKUP(A645,'Danh mục biên mục tiện ích'!A8:M35,10,0))=0,"",VLOOKUP(A645,'Danh mục biên mục tiện ích'!A8:M35,10,0)))</f>
        <v/>
      </c>
      <c r="K645" s="25" t="str">
        <f ca="1">IF(ISNA(VLOOKUP(A645,'Danh mục biên mục tiện ích'!A8:M35,11,0)),"",IF(LEN(VLOOKUP(A645,'Danh mục biên mục tiện ích'!A8:M35,11,0))=0,"",VLOOKUP(A645,'Danh mục biên mục tiện ích'!A8:M35,11,0)))</f>
        <v/>
      </c>
      <c r="L645" s="23" t="str">
        <f ca="1">IF(ISNA(VLOOKUP(A645,'Danh mục biên mục tiện ích'!A8:M35,12,0)),"",IF(LEN(VLOOKUP(A645,'Danh mục biên mục tiện ích'!A8:M35,12,0))=0,"",VLOOKUP(A645,'Danh mục biên mục tiện ích'!A8:M35,12,0)))</f>
        <v/>
      </c>
      <c r="M645" s="28" t="str">
        <f ca="1">IF(ISNA(VLOOKUP(A645,'Danh mục biên mục tiện ích'!A8:M35,13,0)),"",IF(LEN(VLOOKUP(A645,'Danh mục biên mục tiện ích'!A8:M35,13,0))=0,"",VLOOKUP(A645,'Danh mục biên mục tiện ích'!A8:M35,13,0)))</f>
        <v/>
      </c>
    </row>
    <row r="646" spans="1:13">
      <c r="A646" s="22" t="str">
        <f ca="1">IF(ISNA(VLOOKUP(A646,'Danh mục biên mục tiện ích'!A8:M35,1,0)),"",IF(LEN(VLOOKUP(A646,'Danh mục biên mục tiện ích'!A8:M35,1,0))=0,"",VLOOKUP(A646,'Danh mục biên mục tiện ích'!A8:M35,1,0)))</f>
        <v/>
      </c>
      <c r="D646" s="25" t="str">
        <f ca="1">IF(ISNA(VLOOKUP(A646,'Danh mục biên mục tiện ích'!A8:M35,4,0)),"",IF(LEN(VLOOKUP(A646,'Danh mục biên mục tiện ích'!A8:M35,4,0))=0,"",VLOOKUP(A646,'Danh mục biên mục tiện ích'!A8:M35,4,0)))</f>
        <v/>
      </c>
      <c r="H646" s="25" t="str">
        <f ca="1">IF(ISNA(VLOOKUP(A646,'Danh mục biên mục tiện ích'!A8:M35,8,0)),"",IF(LEN(VLOOKUP(A646,'Danh mục biên mục tiện ích'!A8:M35,8,0))=0,"",VLOOKUP(A646,'Danh mục biên mục tiện ích'!A8:M35,8,0)))</f>
        <v/>
      </c>
      <c r="I646" s="25" t="str">
        <f ca="1">IF(ISNA(VLOOKUP(A646,'Danh mục biên mục tiện ích'!A8:M35,9,0)),"",IF(LEN(VLOOKUP(A646,'Danh mục biên mục tiện ích'!A8:M35,9,0))=0,"",VLOOKUP(A646,'Danh mục biên mục tiện ích'!A8:M35,9,0)))</f>
        <v/>
      </c>
      <c r="J646" s="25" t="str">
        <f ca="1">IF(ISNA(VLOOKUP(A646,'Danh mục biên mục tiện ích'!A8:M35,10,0)),"",IF(LEN(VLOOKUP(A646,'Danh mục biên mục tiện ích'!A8:M35,10,0))=0,"",VLOOKUP(A646,'Danh mục biên mục tiện ích'!A8:M35,10,0)))</f>
        <v/>
      </c>
      <c r="K646" s="25" t="str">
        <f ca="1">IF(ISNA(VLOOKUP(A646,'Danh mục biên mục tiện ích'!A8:M35,11,0)),"",IF(LEN(VLOOKUP(A646,'Danh mục biên mục tiện ích'!A8:M35,11,0))=0,"",VLOOKUP(A646,'Danh mục biên mục tiện ích'!A8:M35,11,0)))</f>
        <v/>
      </c>
      <c r="L646" s="23" t="str">
        <f ca="1">IF(ISNA(VLOOKUP(A646,'Danh mục biên mục tiện ích'!A8:M35,12,0)),"",IF(LEN(VLOOKUP(A646,'Danh mục biên mục tiện ích'!A8:M35,12,0))=0,"",VLOOKUP(A646,'Danh mục biên mục tiện ích'!A8:M35,12,0)))</f>
        <v/>
      </c>
      <c r="M646" s="28" t="str">
        <f ca="1">IF(ISNA(VLOOKUP(A646,'Danh mục biên mục tiện ích'!A8:M35,13,0)),"",IF(LEN(VLOOKUP(A646,'Danh mục biên mục tiện ích'!A8:M35,13,0))=0,"",VLOOKUP(A646,'Danh mục biên mục tiện ích'!A8:M35,13,0)))</f>
        <v/>
      </c>
    </row>
    <row r="647" spans="1:13">
      <c r="A647" s="22" t="str">
        <f ca="1">IF(ISNA(VLOOKUP(A647,'Danh mục biên mục tiện ích'!A8:M35,1,0)),"",IF(LEN(VLOOKUP(A647,'Danh mục biên mục tiện ích'!A8:M35,1,0))=0,"",VLOOKUP(A647,'Danh mục biên mục tiện ích'!A8:M35,1,0)))</f>
        <v/>
      </c>
      <c r="D647" s="25" t="str">
        <f ca="1">IF(ISNA(VLOOKUP(A647,'Danh mục biên mục tiện ích'!A8:M35,4,0)),"",IF(LEN(VLOOKUP(A647,'Danh mục biên mục tiện ích'!A8:M35,4,0))=0,"",VLOOKUP(A647,'Danh mục biên mục tiện ích'!A8:M35,4,0)))</f>
        <v/>
      </c>
      <c r="H647" s="25" t="str">
        <f ca="1">IF(ISNA(VLOOKUP(A647,'Danh mục biên mục tiện ích'!A8:M35,8,0)),"",IF(LEN(VLOOKUP(A647,'Danh mục biên mục tiện ích'!A8:M35,8,0))=0,"",VLOOKUP(A647,'Danh mục biên mục tiện ích'!A8:M35,8,0)))</f>
        <v/>
      </c>
      <c r="I647" s="25" t="str">
        <f ca="1">IF(ISNA(VLOOKUP(A647,'Danh mục biên mục tiện ích'!A8:M35,9,0)),"",IF(LEN(VLOOKUP(A647,'Danh mục biên mục tiện ích'!A8:M35,9,0))=0,"",VLOOKUP(A647,'Danh mục biên mục tiện ích'!A8:M35,9,0)))</f>
        <v/>
      </c>
      <c r="J647" s="25" t="str">
        <f ca="1">IF(ISNA(VLOOKUP(A647,'Danh mục biên mục tiện ích'!A8:M35,10,0)),"",IF(LEN(VLOOKUP(A647,'Danh mục biên mục tiện ích'!A8:M35,10,0))=0,"",VLOOKUP(A647,'Danh mục biên mục tiện ích'!A8:M35,10,0)))</f>
        <v/>
      </c>
      <c r="K647" s="25" t="str">
        <f ca="1">IF(ISNA(VLOOKUP(A647,'Danh mục biên mục tiện ích'!A8:M35,11,0)),"",IF(LEN(VLOOKUP(A647,'Danh mục biên mục tiện ích'!A8:M35,11,0))=0,"",VLOOKUP(A647,'Danh mục biên mục tiện ích'!A8:M35,11,0)))</f>
        <v/>
      </c>
      <c r="L647" s="23" t="str">
        <f ca="1">IF(ISNA(VLOOKUP(A647,'Danh mục biên mục tiện ích'!A8:M35,12,0)),"",IF(LEN(VLOOKUP(A647,'Danh mục biên mục tiện ích'!A8:M35,12,0))=0,"",VLOOKUP(A647,'Danh mục biên mục tiện ích'!A8:M35,12,0)))</f>
        <v/>
      </c>
      <c r="M647" s="28" t="str">
        <f ca="1">IF(ISNA(VLOOKUP(A647,'Danh mục biên mục tiện ích'!A8:M35,13,0)),"",IF(LEN(VLOOKUP(A647,'Danh mục biên mục tiện ích'!A8:M35,13,0))=0,"",VLOOKUP(A647,'Danh mục biên mục tiện ích'!A8:M35,13,0)))</f>
        <v/>
      </c>
    </row>
    <row r="648" spans="1:13">
      <c r="A648" s="22" t="str">
        <f ca="1">IF(ISNA(VLOOKUP(A648,'Danh mục biên mục tiện ích'!A8:M35,1,0)),"",IF(LEN(VLOOKUP(A648,'Danh mục biên mục tiện ích'!A8:M35,1,0))=0,"",VLOOKUP(A648,'Danh mục biên mục tiện ích'!A8:M35,1,0)))</f>
        <v/>
      </c>
      <c r="D648" s="25" t="str">
        <f ca="1">IF(ISNA(VLOOKUP(A648,'Danh mục biên mục tiện ích'!A8:M35,4,0)),"",IF(LEN(VLOOKUP(A648,'Danh mục biên mục tiện ích'!A8:M35,4,0))=0,"",VLOOKUP(A648,'Danh mục biên mục tiện ích'!A8:M35,4,0)))</f>
        <v/>
      </c>
      <c r="H648" s="25" t="str">
        <f ca="1">IF(ISNA(VLOOKUP(A648,'Danh mục biên mục tiện ích'!A8:M35,8,0)),"",IF(LEN(VLOOKUP(A648,'Danh mục biên mục tiện ích'!A8:M35,8,0))=0,"",VLOOKUP(A648,'Danh mục biên mục tiện ích'!A8:M35,8,0)))</f>
        <v/>
      </c>
      <c r="I648" s="25" t="str">
        <f ca="1">IF(ISNA(VLOOKUP(A648,'Danh mục biên mục tiện ích'!A8:M35,9,0)),"",IF(LEN(VLOOKUP(A648,'Danh mục biên mục tiện ích'!A8:M35,9,0))=0,"",VLOOKUP(A648,'Danh mục biên mục tiện ích'!A8:M35,9,0)))</f>
        <v/>
      </c>
      <c r="J648" s="25" t="str">
        <f ca="1">IF(ISNA(VLOOKUP(A648,'Danh mục biên mục tiện ích'!A8:M35,10,0)),"",IF(LEN(VLOOKUP(A648,'Danh mục biên mục tiện ích'!A8:M35,10,0))=0,"",VLOOKUP(A648,'Danh mục biên mục tiện ích'!A8:M35,10,0)))</f>
        <v/>
      </c>
      <c r="K648" s="25" t="str">
        <f ca="1">IF(ISNA(VLOOKUP(A648,'Danh mục biên mục tiện ích'!A8:M35,11,0)),"",IF(LEN(VLOOKUP(A648,'Danh mục biên mục tiện ích'!A8:M35,11,0))=0,"",VLOOKUP(A648,'Danh mục biên mục tiện ích'!A8:M35,11,0)))</f>
        <v/>
      </c>
      <c r="L648" s="23" t="str">
        <f ca="1">IF(ISNA(VLOOKUP(A648,'Danh mục biên mục tiện ích'!A8:M35,12,0)),"",IF(LEN(VLOOKUP(A648,'Danh mục biên mục tiện ích'!A8:M35,12,0))=0,"",VLOOKUP(A648,'Danh mục biên mục tiện ích'!A8:M35,12,0)))</f>
        <v/>
      </c>
      <c r="M648" s="28" t="str">
        <f ca="1">IF(ISNA(VLOOKUP(A648,'Danh mục biên mục tiện ích'!A8:M35,13,0)),"",IF(LEN(VLOOKUP(A648,'Danh mục biên mục tiện ích'!A8:M35,13,0))=0,"",VLOOKUP(A648,'Danh mục biên mục tiện ích'!A8:M35,13,0)))</f>
        <v/>
      </c>
    </row>
    <row r="649" spans="1:13">
      <c r="A649" s="22" t="str">
        <f ca="1">IF(ISNA(VLOOKUP(A649,'Danh mục biên mục tiện ích'!A8:M35,1,0)),"",IF(LEN(VLOOKUP(A649,'Danh mục biên mục tiện ích'!A8:M35,1,0))=0,"",VLOOKUP(A649,'Danh mục biên mục tiện ích'!A8:M35,1,0)))</f>
        <v/>
      </c>
      <c r="D649" s="25" t="str">
        <f ca="1">IF(ISNA(VLOOKUP(A649,'Danh mục biên mục tiện ích'!A8:M35,4,0)),"",IF(LEN(VLOOKUP(A649,'Danh mục biên mục tiện ích'!A8:M35,4,0))=0,"",VLOOKUP(A649,'Danh mục biên mục tiện ích'!A8:M35,4,0)))</f>
        <v/>
      </c>
      <c r="H649" s="25" t="str">
        <f ca="1">IF(ISNA(VLOOKUP(A649,'Danh mục biên mục tiện ích'!A8:M35,8,0)),"",IF(LEN(VLOOKUP(A649,'Danh mục biên mục tiện ích'!A8:M35,8,0))=0,"",VLOOKUP(A649,'Danh mục biên mục tiện ích'!A8:M35,8,0)))</f>
        <v/>
      </c>
      <c r="I649" s="25" t="str">
        <f ca="1">IF(ISNA(VLOOKUP(A649,'Danh mục biên mục tiện ích'!A8:M35,9,0)),"",IF(LEN(VLOOKUP(A649,'Danh mục biên mục tiện ích'!A8:M35,9,0))=0,"",VLOOKUP(A649,'Danh mục biên mục tiện ích'!A8:M35,9,0)))</f>
        <v/>
      </c>
      <c r="J649" s="25" t="str">
        <f ca="1">IF(ISNA(VLOOKUP(A649,'Danh mục biên mục tiện ích'!A8:M35,10,0)),"",IF(LEN(VLOOKUP(A649,'Danh mục biên mục tiện ích'!A8:M35,10,0))=0,"",VLOOKUP(A649,'Danh mục biên mục tiện ích'!A8:M35,10,0)))</f>
        <v/>
      </c>
      <c r="K649" s="25" t="str">
        <f ca="1">IF(ISNA(VLOOKUP(A649,'Danh mục biên mục tiện ích'!A8:M35,11,0)),"",IF(LEN(VLOOKUP(A649,'Danh mục biên mục tiện ích'!A8:M35,11,0))=0,"",VLOOKUP(A649,'Danh mục biên mục tiện ích'!A8:M35,11,0)))</f>
        <v/>
      </c>
      <c r="L649" s="23" t="str">
        <f ca="1">IF(ISNA(VLOOKUP(A649,'Danh mục biên mục tiện ích'!A8:M35,12,0)),"",IF(LEN(VLOOKUP(A649,'Danh mục biên mục tiện ích'!A8:M35,12,0))=0,"",VLOOKUP(A649,'Danh mục biên mục tiện ích'!A8:M35,12,0)))</f>
        <v/>
      </c>
      <c r="M649" s="28" t="str">
        <f ca="1">IF(ISNA(VLOOKUP(A649,'Danh mục biên mục tiện ích'!A8:M35,13,0)),"",IF(LEN(VLOOKUP(A649,'Danh mục biên mục tiện ích'!A8:M35,13,0))=0,"",VLOOKUP(A649,'Danh mục biên mục tiện ích'!A8:M35,13,0)))</f>
        <v/>
      </c>
    </row>
    <row r="650" spans="1:13">
      <c r="A650" s="22" t="str">
        <f ca="1">IF(ISNA(VLOOKUP(A650,'Danh mục biên mục tiện ích'!A8:M35,1,0)),"",IF(LEN(VLOOKUP(A650,'Danh mục biên mục tiện ích'!A8:M35,1,0))=0,"",VLOOKUP(A650,'Danh mục biên mục tiện ích'!A8:M35,1,0)))</f>
        <v/>
      </c>
      <c r="D650" s="25" t="str">
        <f ca="1">IF(ISNA(VLOOKUP(A650,'Danh mục biên mục tiện ích'!A8:M35,4,0)),"",IF(LEN(VLOOKUP(A650,'Danh mục biên mục tiện ích'!A8:M35,4,0))=0,"",VLOOKUP(A650,'Danh mục biên mục tiện ích'!A8:M35,4,0)))</f>
        <v/>
      </c>
      <c r="H650" s="25" t="str">
        <f ca="1">IF(ISNA(VLOOKUP(A650,'Danh mục biên mục tiện ích'!A8:M35,8,0)),"",IF(LEN(VLOOKUP(A650,'Danh mục biên mục tiện ích'!A8:M35,8,0))=0,"",VLOOKUP(A650,'Danh mục biên mục tiện ích'!A8:M35,8,0)))</f>
        <v/>
      </c>
      <c r="I650" s="25" t="str">
        <f ca="1">IF(ISNA(VLOOKUP(A650,'Danh mục biên mục tiện ích'!A8:M35,9,0)),"",IF(LEN(VLOOKUP(A650,'Danh mục biên mục tiện ích'!A8:M35,9,0))=0,"",VLOOKUP(A650,'Danh mục biên mục tiện ích'!A8:M35,9,0)))</f>
        <v/>
      </c>
      <c r="J650" s="25" t="str">
        <f ca="1">IF(ISNA(VLOOKUP(A650,'Danh mục biên mục tiện ích'!A8:M35,10,0)),"",IF(LEN(VLOOKUP(A650,'Danh mục biên mục tiện ích'!A8:M35,10,0))=0,"",VLOOKUP(A650,'Danh mục biên mục tiện ích'!A8:M35,10,0)))</f>
        <v/>
      </c>
      <c r="K650" s="25" t="str">
        <f ca="1">IF(ISNA(VLOOKUP(A650,'Danh mục biên mục tiện ích'!A8:M35,11,0)),"",IF(LEN(VLOOKUP(A650,'Danh mục biên mục tiện ích'!A8:M35,11,0))=0,"",VLOOKUP(A650,'Danh mục biên mục tiện ích'!A8:M35,11,0)))</f>
        <v/>
      </c>
      <c r="L650" s="23" t="str">
        <f ca="1">IF(ISNA(VLOOKUP(A650,'Danh mục biên mục tiện ích'!A8:M35,12,0)),"",IF(LEN(VLOOKUP(A650,'Danh mục biên mục tiện ích'!A8:M35,12,0))=0,"",VLOOKUP(A650,'Danh mục biên mục tiện ích'!A8:M35,12,0)))</f>
        <v/>
      </c>
      <c r="M650" s="28" t="str">
        <f ca="1">IF(ISNA(VLOOKUP(A650,'Danh mục biên mục tiện ích'!A8:M35,13,0)),"",IF(LEN(VLOOKUP(A650,'Danh mục biên mục tiện ích'!A8:M35,13,0))=0,"",VLOOKUP(A650,'Danh mục biên mục tiện ích'!A8:M35,13,0)))</f>
        <v/>
      </c>
    </row>
    <row r="651" spans="1:13">
      <c r="A651" s="22" t="str">
        <f ca="1">IF(ISNA(VLOOKUP(A651,'Danh mục biên mục tiện ích'!A8:M35,1,0)),"",IF(LEN(VLOOKUP(A651,'Danh mục biên mục tiện ích'!A8:M35,1,0))=0,"",VLOOKUP(A651,'Danh mục biên mục tiện ích'!A8:M35,1,0)))</f>
        <v/>
      </c>
      <c r="D651" s="25" t="str">
        <f ca="1">IF(ISNA(VLOOKUP(A651,'Danh mục biên mục tiện ích'!A8:M35,4,0)),"",IF(LEN(VLOOKUP(A651,'Danh mục biên mục tiện ích'!A8:M35,4,0))=0,"",VLOOKUP(A651,'Danh mục biên mục tiện ích'!A8:M35,4,0)))</f>
        <v/>
      </c>
      <c r="H651" s="25" t="str">
        <f ca="1">IF(ISNA(VLOOKUP(A651,'Danh mục biên mục tiện ích'!A8:M35,8,0)),"",IF(LEN(VLOOKUP(A651,'Danh mục biên mục tiện ích'!A8:M35,8,0))=0,"",VLOOKUP(A651,'Danh mục biên mục tiện ích'!A8:M35,8,0)))</f>
        <v/>
      </c>
      <c r="I651" s="25" t="str">
        <f ca="1">IF(ISNA(VLOOKUP(A651,'Danh mục biên mục tiện ích'!A8:M35,9,0)),"",IF(LEN(VLOOKUP(A651,'Danh mục biên mục tiện ích'!A8:M35,9,0))=0,"",VLOOKUP(A651,'Danh mục biên mục tiện ích'!A8:M35,9,0)))</f>
        <v/>
      </c>
      <c r="J651" s="25" t="str">
        <f ca="1">IF(ISNA(VLOOKUP(A651,'Danh mục biên mục tiện ích'!A8:M35,10,0)),"",IF(LEN(VLOOKUP(A651,'Danh mục biên mục tiện ích'!A8:M35,10,0))=0,"",VLOOKUP(A651,'Danh mục biên mục tiện ích'!A8:M35,10,0)))</f>
        <v/>
      </c>
      <c r="K651" s="25" t="str">
        <f ca="1">IF(ISNA(VLOOKUP(A651,'Danh mục biên mục tiện ích'!A8:M35,11,0)),"",IF(LEN(VLOOKUP(A651,'Danh mục biên mục tiện ích'!A8:M35,11,0))=0,"",VLOOKUP(A651,'Danh mục biên mục tiện ích'!A8:M35,11,0)))</f>
        <v/>
      </c>
      <c r="L651" s="23" t="str">
        <f ca="1">IF(ISNA(VLOOKUP(A651,'Danh mục biên mục tiện ích'!A8:M35,12,0)),"",IF(LEN(VLOOKUP(A651,'Danh mục biên mục tiện ích'!A8:M35,12,0))=0,"",VLOOKUP(A651,'Danh mục biên mục tiện ích'!A8:M35,12,0)))</f>
        <v/>
      </c>
      <c r="M651" s="28" t="str">
        <f ca="1">IF(ISNA(VLOOKUP(A651,'Danh mục biên mục tiện ích'!A8:M35,13,0)),"",IF(LEN(VLOOKUP(A651,'Danh mục biên mục tiện ích'!A8:M35,13,0))=0,"",VLOOKUP(A651,'Danh mục biên mục tiện ích'!A8:M35,13,0)))</f>
        <v/>
      </c>
    </row>
    <row r="652" spans="1:13">
      <c r="A652" s="22" t="str">
        <f ca="1">IF(ISNA(VLOOKUP(A652,'Danh mục biên mục tiện ích'!A8:M35,1,0)),"",IF(LEN(VLOOKUP(A652,'Danh mục biên mục tiện ích'!A8:M35,1,0))=0,"",VLOOKUP(A652,'Danh mục biên mục tiện ích'!A8:M35,1,0)))</f>
        <v/>
      </c>
      <c r="D652" s="25" t="str">
        <f ca="1">IF(ISNA(VLOOKUP(A652,'Danh mục biên mục tiện ích'!A8:M35,4,0)),"",IF(LEN(VLOOKUP(A652,'Danh mục biên mục tiện ích'!A8:M35,4,0))=0,"",VLOOKUP(A652,'Danh mục biên mục tiện ích'!A8:M35,4,0)))</f>
        <v/>
      </c>
      <c r="H652" s="25" t="str">
        <f ca="1">IF(ISNA(VLOOKUP(A652,'Danh mục biên mục tiện ích'!A8:M35,8,0)),"",IF(LEN(VLOOKUP(A652,'Danh mục biên mục tiện ích'!A8:M35,8,0))=0,"",VLOOKUP(A652,'Danh mục biên mục tiện ích'!A8:M35,8,0)))</f>
        <v/>
      </c>
      <c r="I652" s="25" t="str">
        <f ca="1">IF(ISNA(VLOOKUP(A652,'Danh mục biên mục tiện ích'!A8:M35,9,0)),"",IF(LEN(VLOOKUP(A652,'Danh mục biên mục tiện ích'!A8:M35,9,0))=0,"",VLOOKUP(A652,'Danh mục biên mục tiện ích'!A8:M35,9,0)))</f>
        <v/>
      </c>
      <c r="J652" s="25" t="str">
        <f ca="1">IF(ISNA(VLOOKUP(A652,'Danh mục biên mục tiện ích'!A8:M35,10,0)),"",IF(LEN(VLOOKUP(A652,'Danh mục biên mục tiện ích'!A8:M35,10,0))=0,"",VLOOKUP(A652,'Danh mục biên mục tiện ích'!A8:M35,10,0)))</f>
        <v/>
      </c>
      <c r="K652" s="25" t="str">
        <f ca="1">IF(ISNA(VLOOKUP(A652,'Danh mục biên mục tiện ích'!A8:M35,11,0)),"",IF(LEN(VLOOKUP(A652,'Danh mục biên mục tiện ích'!A8:M35,11,0))=0,"",VLOOKUP(A652,'Danh mục biên mục tiện ích'!A8:M35,11,0)))</f>
        <v/>
      </c>
      <c r="L652" s="23" t="str">
        <f ca="1">IF(ISNA(VLOOKUP(A652,'Danh mục biên mục tiện ích'!A8:M35,12,0)),"",IF(LEN(VLOOKUP(A652,'Danh mục biên mục tiện ích'!A8:M35,12,0))=0,"",VLOOKUP(A652,'Danh mục biên mục tiện ích'!A8:M35,12,0)))</f>
        <v/>
      </c>
      <c r="M652" s="28" t="str">
        <f ca="1">IF(ISNA(VLOOKUP(A652,'Danh mục biên mục tiện ích'!A8:M35,13,0)),"",IF(LEN(VLOOKUP(A652,'Danh mục biên mục tiện ích'!A8:M35,13,0))=0,"",VLOOKUP(A652,'Danh mục biên mục tiện ích'!A8:M35,13,0)))</f>
        <v/>
      </c>
    </row>
    <row r="653" spans="1:13">
      <c r="A653" s="22" t="str">
        <f ca="1">IF(ISNA(VLOOKUP(A653,'Danh mục biên mục tiện ích'!A8:M35,1,0)),"",IF(LEN(VLOOKUP(A653,'Danh mục biên mục tiện ích'!A8:M35,1,0))=0,"",VLOOKUP(A653,'Danh mục biên mục tiện ích'!A8:M35,1,0)))</f>
        <v/>
      </c>
      <c r="D653" s="25" t="str">
        <f ca="1">IF(ISNA(VLOOKUP(A653,'Danh mục biên mục tiện ích'!A8:M35,4,0)),"",IF(LEN(VLOOKUP(A653,'Danh mục biên mục tiện ích'!A8:M35,4,0))=0,"",VLOOKUP(A653,'Danh mục biên mục tiện ích'!A8:M35,4,0)))</f>
        <v/>
      </c>
      <c r="H653" s="25" t="str">
        <f ca="1">IF(ISNA(VLOOKUP(A653,'Danh mục biên mục tiện ích'!A8:M35,8,0)),"",IF(LEN(VLOOKUP(A653,'Danh mục biên mục tiện ích'!A8:M35,8,0))=0,"",VLOOKUP(A653,'Danh mục biên mục tiện ích'!A8:M35,8,0)))</f>
        <v/>
      </c>
      <c r="I653" s="25" t="str">
        <f ca="1">IF(ISNA(VLOOKUP(A653,'Danh mục biên mục tiện ích'!A8:M35,9,0)),"",IF(LEN(VLOOKUP(A653,'Danh mục biên mục tiện ích'!A8:M35,9,0))=0,"",VLOOKUP(A653,'Danh mục biên mục tiện ích'!A8:M35,9,0)))</f>
        <v/>
      </c>
      <c r="J653" s="25" t="str">
        <f ca="1">IF(ISNA(VLOOKUP(A653,'Danh mục biên mục tiện ích'!A8:M35,10,0)),"",IF(LEN(VLOOKUP(A653,'Danh mục biên mục tiện ích'!A8:M35,10,0))=0,"",VLOOKUP(A653,'Danh mục biên mục tiện ích'!A8:M35,10,0)))</f>
        <v/>
      </c>
      <c r="K653" s="25" t="str">
        <f ca="1">IF(ISNA(VLOOKUP(A653,'Danh mục biên mục tiện ích'!A8:M35,11,0)),"",IF(LEN(VLOOKUP(A653,'Danh mục biên mục tiện ích'!A8:M35,11,0))=0,"",VLOOKUP(A653,'Danh mục biên mục tiện ích'!A8:M35,11,0)))</f>
        <v/>
      </c>
      <c r="L653" s="23" t="str">
        <f ca="1">IF(ISNA(VLOOKUP(A653,'Danh mục biên mục tiện ích'!A8:M35,12,0)),"",IF(LEN(VLOOKUP(A653,'Danh mục biên mục tiện ích'!A8:M35,12,0))=0,"",VLOOKUP(A653,'Danh mục biên mục tiện ích'!A8:M35,12,0)))</f>
        <v/>
      </c>
      <c r="M653" s="28" t="str">
        <f ca="1">IF(ISNA(VLOOKUP(A653,'Danh mục biên mục tiện ích'!A8:M35,13,0)),"",IF(LEN(VLOOKUP(A653,'Danh mục biên mục tiện ích'!A8:M35,13,0))=0,"",VLOOKUP(A653,'Danh mục biên mục tiện ích'!A8:M35,13,0)))</f>
        <v/>
      </c>
    </row>
    <row r="654" spans="1:13">
      <c r="A654" s="22" t="str">
        <f ca="1">IF(ISNA(VLOOKUP(A654,'Danh mục biên mục tiện ích'!A8:M35,1,0)),"",IF(LEN(VLOOKUP(A654,'Danh mục biên mục tiện ích'!A8:M35,1,0))=0,"",VLOOKUP(A654,'Danh mục biên mục tiện ích'!A8:M35,1,0)))</f>
        <v/>
      </c>
      <c r="D654" s="25" t="str">
        <f ca="1">IF(ISNA(VLOOKUP(A654,'Danh mục biên mục tiện ích'!A8:M35,4,0)),"",IF(LEN(VLOOKUP(A654,'Danh mục biên mục tiện ích'!A8:M35,4,0))=0,"",VLOOKUP(A654,'Danh mục biên mục tiện ích'!A8:M35,4,0)))</f>
        <v/>
      </c>
      <c r="H654" s="25" t="str">
        <f ca="1">IF(ISNA(VLOOKUP(A654,'Danh mục biên mục tiện ích'!A8:M35,8,0)),"",IF(LEN(VLOOKUP(A654,'Danh mục biên mục tiện ích'!A8:M35,8,0))=0,"",VLOOKUP(A654,'Danh mục biên mục tiện ích'!A8:M35,8,0)))</f>
        <v/>
      </c>
      <c r="I654" s="25" t="str">
        <f ca="1">IF(ISNA(VLOOKUP(A654,'Danh mục biên mục tiện ích'!A8:M35,9,0)),"",IF(LEN(VLOOKUP(A654,'Danh mục biên mục tiện ích'!A8:M35,9,0))=0,"",VLOOKUP(A654,'Danh mục biên mục tiện ích'!A8:M35,9,0)))</f>
        <v/>
      </c>
      <c r="J654" s="25" t="str">
        <f ca="1">IF(ISNA(VLOOKUP(A654,'Danh mục biên mục tiện ích'!A8:M35,10,0)),"",IF(LEN(VLOOKUP(A654,'Danh mục biên mục tiện ích'!A8:M35,10,0))=0,"",VLOOKUP(A654,'Danh mục biên mục tiện ích'!A8:M35,10,0)))</f>
        <v/>
      </c>
      <c r="K654" s="25" t="str">
        <f ca="1">IF(ISNA(VLOOKUP(A654,'Danh mục biên mục tiện ích'!A8:M35,11,0)),"",IF(LEN(VLOOKUP(A654,'Danh mục biên mục tiện ích'!A8:M35,11,0))=0,"",VLOOKUP(A654,'Danh mục biên mục tiện ích'!A8:M35,11,0)))</f>
        <v/>
      </c>
      <c r="L654" s="23" t="str">
        <f ca="1">IF(ISNA(VLOOKUP(A654,'Danh mục biên mục tiện ích'!A8:M35,12,0)),"",IF(LEN(VLOOKUP(A654,'Danh mục biên mục tiện ích'!A8:M35,12,0))=0,"",VLOOKUP(A654,'Danh mục biên mục tiện ích'!A8:M35,12,0)))</f>
        <v/>
      </c>
      <c r="M654" s="28" t="str">
        <f ca="1">IF(ISNA(VLOOKUP(A654,'Danh mục biên mục tiện ích'!A8:M35,13,0)),"",IF(LEN(VLOOKUP(A654,'Danh mục biên mục tiện ích'!A8:M35,13,0))=0,"",VLOOKUP(A654,'Danh mục biên mục tiện ích'!A8:M35,13,0)))</f>
        <v/>
      </c>
    </row>
    <row r="655" spans="1:13">
      <c r="A655" s="22" t="str">
        <f ca="1">IF(ISNA(VLOOKUP(A655,'Danh mục biên mục tiện ích'!A8:M35,1,0)),"",IF(LEN(VLOOKUP(A655,'Danh mục biên mục tiện ích'!A8:M35,1,0))=0,"",VLOOKUP(A655,'Danh mục biên mục tiện ích'!A8:M35,1,0)))</f>
        <v/>
      </c>
      <c r="D655" s="25" t="str">
        <f ca="1">IF(ISNA(VLOOKUP(A655,'Danh mục biên mục tiện ích'!A8:M35,4,0)),"",IF(LEN(VLOOKUP(A655,'Danh mục biên mục tiện ích'!A8:M35,4,0))=0,"",VLOOKUP(A655,'Danh mục biên mục tiện ích'!A8:M35,4,0)))</f>
        <v/>
      </c>
      <c r="H655" s="25" t="str">
        <f ca="1">IF(ISNA(VLOOKUP(A655,'Danh mục biên mục tiện ích'!A8:M35,8,0)),"",IF(LEN(VLOOKUP(A655,'Danh mục biên mục tiện ích'!A8:M35,8,0))=0,"",VLOOKUP(A655,'Danh mục biên mục tiện ích'!A8:M35,8,0)))</f>
        <v/>
      </c>
      <c r="I655" s="25" t="str">
        <f ca="1">IF(ISNA(VLOOKUP(A655,'Danh mục biên mục tiện ích'!A8:M35,9,0)),"",IF(LEN(VLOOKUP(A655,'Danh mục biên mục tiện ích'!A8:M35,9,0))=0,"",VLOOKUP(A655,'Danh mục biên mục tiện ích'!A8:M35,9,0)))</f>
        <v/>
      </c>
      <c r="J655" s="25" t="str">
        <f ca="1">IF(ISNA(VLOOKUP(A655,'Danh mục biên mục tiện ích'!A8:M35,10,0)),"",IF(LEN(VLOOKUP(A655,'Danh mục biên mục tiện ích'!A8:M35,10,0))=0,"",VLOOKUP(A655,'Danh mục biên mục tiện ích'!A8:M35,10,0)))</f>
        <v/>
      </c>
      <c r="K655" s="25" t="str">
        <f ca="1">IF(ISNA(VLOOKUP(A655,'Danh mục biên mục tiện ích'!A8:M35,11,0)),"",IF(LEN(VLOOKUP(A655,'Danh mục biên mục tiện ích'!A8:M35,11,0))=0,"",VLOOKUP(A655,'Danh mục biên mục tiện ích'!A8:M35,11,0)))</f>
        <v/>
      </c>
      <c r="L655" s="23" t="str">
        <f ca="1">IF(ISNA(VLOOKUP(A655,'Danh mục biên mục tiện ích'!A8:M35,12,0)),"",IF(LEN(VLOOKUP(A655,'Danh mục biên mục tiện ích'!A8:M35,12,0))=0,"",VLOOKUP(A655,'Danh mục biên mục tiện ích'!A8:M35,12,0)))</f>
        <v/>
      </c>
      <c r="M655" s="28" t="str">
        <f ca="1">IF(ISNA(VLOOKUP(A655,'Danh mục biên mục tiện ích'!A8:M35,13,0)),"",IF(LEN(VLOOKUP(A655,'Danh mục biên mục tiện ích'!A8:M35,13,0))=0,"",VLOOKUP(A655,'Danh mục biên mục tiện ích'!A8:M35,13,0)))</f>
        <v/>
      </c>
    </row>
    <row r="656" spans="1:13">
      <c r="A656" s="22" t="str">
        <f ca="1">IF(ISNA(VLOOKUP(A656,'Danh mục biên mục tiện ích'!A8:M35,1,0)),"",IF(LEN(VLOOKUP(A656,'Danh mục biên mục tiện ích'!A8:M35,1,0))=0,"",VLOOKUP(A656,'Danh mục biên mục tiện ích'!A8:M35,1,0)))</f>
        <v/>
      </c>
      <c r="D656" s="25" t="str">
        <f ca="1">IF(ISNA(VLOOKUP(A656,'Danh mục biên mục tiện ích'!A8:M35,4,0)),"",IF(LEN(VLOOKUP(A656,'Danh mục biên mục tiện ích'!A8:M35,4,0))=0,"",VLOOKUP(A656,'Danh mục biên mục tiện ích'!A8:M35,4,0)))</f>
        <v/>
      </c>
      <c r="H656" s="25" t="str">
        <f ca="1">IF(ISNA(VLOOKUP(A656,'Danh mục biên mục tiện ích'!A8:M35,8,0)),"",IF(LEN(VLOOKUP(A656,'Danh mục biên mục tiện ích'!A8:M35,8,0))=0,"",VLOOKUP(A656,'Danh mục biên mục tiện ích'!A8:M35,8,0)))</f>
        <v/>
      </c>
      <c r="I656" s="25" t="str">
        <f ca="1">IF(ISNA(VLOOKUP(A656,'Danh mục biên mục tiện ích'!A8:M35,9,0)),"",IF(LEN(VLOOKUP(A656,'Danh mục biên mục tiện ích'!A8:M35,9,0))=0,"",VLOOKUP(A656,'Danh mục biên mục tiện ích'!A8:M35,9,0)))</f>
        <v/>
      </c>
      <c r="J656" s="25" t="str">
        <f ca="1">IF(ISNA(VLOOKUP(A656,'Danh mục biên mục tiện ích'!A8:M35,10,0)),"",IF(LEN(VLOOKUP(A656,'Danh mục biên mục tiện ích'!A8:M35,10,0))=0,"",VLOOKUP(A656,'Danh mục biên mục tiện ích'!A8:M35,10,0)))</f>
        <v/>
      </c>
      <c r="K656" s="25" t="str">
        <f ca="1">IF(ISNA(VLOOKUP(A656,'Danh mục biên mục tiện ích'!A8:M35,11,0)),"",IF(LEN(VLOOKUP(A656,'Danh mục biên mục tiện ích'!A8:M35,11,0))=0,"",VLOOKUP(A656,'Danh mục biên mục tiện ích'!A8:M35,11,0)))</f>
        <v/>
      </c>
      <c r="L656" s="23" t="str">
        <f ca="1">IF(ISNA(VLOOKUP(A656,'Danh mục biên mục tiện ích'!A8:M35,12,0)),"",IF(LEN(VLOOKUP(A656,'Danh mục biên mục tiện ích'!A8:M35,12,0))=0,"",VLOOKUP(A656,'Danh mục biên mục tiện ích'!A8:M35,12,0)))</f>
        <v/>
      </c>
      <c r="M656" s="28" t="str">
        <f ca="1">IF(ISNA(VLOOKUP(A656,'Danh mục biên mục tiện ích'!A8:M35,13,0)),"",IF(LEN(VLOOKUP(A656,'Danh mục biên mục tiện ích'!A8:M35,13,0))=0,"",VLOOKUP(A656,'Danh mục biên mục tiện ích'!A8:M35,13,0)))</f>
        <v/>
      </c>
    </row>
    <row r="657" spans="1:13">
      <c r="A657" s="22" t="str">
        <f ca="1">IF(ISNA(VLOOKUP(A657,'Danh mục biên mục tiện ích'!A8:M35,1,0)),"",IF(LEN(VLOOKUP(A657,'Danh mục biên mục tiện ích'!A8:M35,1,0))=0,"",VLOOKUP(A657,'Danh mục biên mục tiện ích'!A8:M35,1,0)))</f>
        <v/>
      </c>
      <c r="D657" s="25" t="str">
        <f ca="1">IF(ISNA(VLOOKUP(A657,'Danh mục biên mục tiện ích'!A8:M35,4,0)),"",IF(LEN(VLOOKUP(A657,'Danh mục biên mục tiện ích'!A8:M35,4,0))=0,"",VLOOKUP(A657,'Danh mục biên mục tiện ích'!A8:M35,4,0)))</f>
        <v/>
      </c>
      <c r="H657" s="25" t="str">
        <f ca="1">IF(ISNA(VLOOKUP(A657,'Danh mục biên mục tiện ích'!A8:M35,8,0)),"",IF(LEN(VLOOKUP(A657,'Danh mục biên mục tiện ích'!A8:M35,8,0))=0,"",VLOOKUP(A657,'Danh mục biên mục tiện ích'!A8:M35,8,0)))</f>
        <v/>
      </c>
      <c r="I657" s="25" t="str">
        <f ca="1">IF(ISNA(VLOOKUP(A657,'Danh mục biên mục tiện ích'!A8:M35,9,0)),"",IF(LEN(VLOOKUP(A657,'Danh mục biên mục tiện ích'!A8:M35,9,0))=0,"",VLOOKUP(A657,'Danh mục biên mục tiện ích'!A8:M35,9,0)))</f>
        <v/>
      </c>
      <c r="J657" s="25" t="str">
        <f ca="1">IF(ISNA(VLOOKUP(A657,'Danh mục biên mục tiện ích'!A8:M35,10,0)),"",IF(LEN(VLOOKUP(A657,'Danh mục biên mục tiện ích'!A8:M35,10,0))=0,"",VLOOKUP(A657,'Danh mục biên mục tiện ích'!A8:M35,10,0)))</f>
        <v/>
      </c>
      <c r="K657" s="25" t="str">
        <f ca="1">IF(ISNA(VLOOKUP(A657,'Danh mục biên mục tiện ích'!A8:M35,11,0)),"",IF(LEN(VLOOKUP(A657,'Danh mục biên mục tiện ích'!A8:M35,11,0))=0,"",VLOOKUP(A657,'Danh mục biên mục tiện ích'!A8:M35,11,0)))</f>
        <v/>
      </c>
      <c r="L657" s="23" t="str">
        <f ca="1">IF(ISNA(VLOOKUP(A657,'Danh mục biên mục tiện ích'!A8:M35,12,0)),"",IF(LEN(VLOOKUP(A657,'Danh mục biên mục tiện ích'!A8:M35,12,0))=0,"",VLOOKUP(A657,'Danh mục biên mục tiện ích'!A8:M35,12,0)))</f>
        <v/>
      </c>
      <c r="M657" s="28" t="str">
        <f ca="1">IF(ISNA(VLOOKUP(A657,'Danh mục biên mục tiện ích'!A8:M35,13,0)),"",IF(LEN(VLOOKUP(A657,'Danh mục biên mục tiện ích'!A8:M35,13,0))=0,"",VLOOKUP(A657,'Danh mục biên mục tiện ích'!A8:M35,13,0)))</f>
        <v/>
      </c>
    </row>
    <row r="658" spans="1:13">
      <c r="A658" s="22" t="str">
        <f ca="1">IF(ISNA(VLOOKUP(A658,'Danh mục biên mục tiện ích'!A8:M35,1,0)),"",IF(LEN(VLOOKUP(A658,'Danh mục biên mục tiện ích'!A8:M35,1,0))=0,"",VLOOKUP(A658,'Danh mục biên mục tiện ích'!A8:M35,1,0)))</f>
        <v/>
      </c>
      <c r="D658" s="25" t="str">
        <f ca="1">IF(ISNA(VLOOKUP(A658,'Danh mục biên mục tiện ích'!A8:M35,4,0)),"",IF(LEN(VLOOKUP(A658,'Danh mục biên mục tiện ích'!A8:M35,4,0))=0,"",VLOOKUP(A658,'Danh mục biên mục tiện ích'!A8:M35,4,0)))</f>
        <v/>
      </c>
      <c r="H658" s="25" t="str">
        <f ca="1">IF(ISNA(VLOOKUP(A658,'Danh mục biên mục tiện ích'!A8:M35,8,0)),"",IF(LEN(VLOOKUP(A658,'Danh mục biên mục tiện ích'!A8:M35,8,0))=0,"",VLOOKUP(A658,'Danh mục biên mục tiện ích'!A8:M35,8,0)))</f>
        <v/>
      </c>
      <c r="I658" s="25" t="str">
        <f ca="1">IF(ISNA(VLOOKUP(A658,'Danh mục biên mục tiện ích'!A8:M35,9,0)),"",IF(LEN(VLOOKUP(A658,'Danh mục biên mục tiện ích'!A8:M35,9,0))=0,"",VLOOKUP(A658,'Danh mục biên mục tiện ích'!A8:M35,9,0)))</f>
        <v/>
      </c>
      <c r="J658" s="25" t="str">
        <f ca="1">IF(ISNA(VLOOKUP(A658,'Danh mục biên mục tiện ích'!A8:M35,10,0)),"",IF(LEN(VLOOKUP(A658,'Danh mục biên mục tiện ích'!A8:M35,10,0))=0,"",VLOOKUP(A658,'Danh mục biên mục tiện ích'!A8:M35,10,0)))</f>
        <v/>
      </c>
      <c r="K658" s="25" t="str">
        <f ca="1">IF(ISNA(VLOOKUP(A658,'Danh mục biên mục tiện ích'!A8:M35,11,0)),"",IF(LEN(VLOOKUP(A658,'Danh mục biên mục tiện ích'!A8:M35,11,0))=0,"",VLOOKUP(A658,'Danh mục biên mục tiện ích'!A8:M35,11,0)))</f>
        <v/>
      </c>
      <c r="L658" s="23" t="str">
        <f ca="1">IF(ISNA(VLOOKUP(A658,'Danh mục biên mục tiện ích'!A8:M35,12,0)),"",IF(LEN(VLOOKUP(A658,'Danh mục biên mục tiện ích'!A8:M35,12,0))=0,"",VLOOKUP(A658,'Danh mục biên mục tiện ích'!A8:M35,12,0)))</f>
        <v/>
      </c>
      <c r="M658" s="28" t="str">
        <f ca="1">IF(ISNA(VLOOKUP(A658,'Danh mục biên mục tiện ích'!A8:M35,13,0)),"",IF(LEN(VLOOKUP(A658,'Danh mục biên mục tiện ích'!A8:M35,13,0))=0,"",VLOOKUP(A658,'Danh mục biên mục tiện ích'!A8:M35,13,0)))</f>
        <v/>
      </c>
    </row>
    <row r="659" spans="1:13">
      <c r="A659" s="22" t="str">
        <f ca="1">IF(ISNA(VLOOKUP(A659,'Danh mục biên mục tiện ích'!A8:M35,1,0)),"",IF(LEN(VLOOKUP(A659,'Danh mục biên mục tiện ích'!A8:M35,1,0))=0,"",VLOOKUP(A659,'Danh mục biên mục tiện ích'!A8:M35,1,0)))</f>
        <v/>
      </c>
      <c r="D659" s="25" t="str">
        <f ca="1">IF(ISNA(VLOOKUP(A659,'Danh mục biên mục tiện ích'!A8:M35,4,0)),"",IF(LEN(VLOOKUP(A659,'Danh mục biên mục tiện ích'!A8:M35,4,0))=0,"",VLOOKUP(A659,'Danh mục biên mục tiện ích'!A8:M35,4,0)))</f>
        <v/>
      </c>
      <c r="H659" s="25" t="str">
        <f ca="1">IF(ISNA(VLOOKUP(A659,'Danh mục biên mục tiện ích'!A8:M35,8,0)),"",IF(LEN(VLOOKUP(A659,'Danh mục biên mục tiện ích'!A8:M35,8,0))=0,"",VLOOKUP(A659,'Danh mục biên mục tiện ích'!A8:M35,8,0)))</f>
        <v/>
      </c>
      <c r="I659" s="25" t="str">
        <f ca="1">IF(ISNA(VLOOKUP(A659,'Danh mục biên mục tiện ích'!A8:M35,9,0)),"",IF(LEN(VLOOKUP(A659,'Danh mục biên mục tiện ích'!A8:M35,9,0))=0,"",VLOOKUP(A659,'Danh mục biên mục tiện ích'!A8:M35,9,0)))</f>
        <v/>
      </c>
      <c r="J659" s="25" t="str">
        <f ca="1">IF(ISNA(VLOOKUP(A659,'Danh mục biên mục tiện ích'!A8:M35,10,0)),"",IF(LEN(VLOOKUP(A659,'Danh mục biên mục tiện ích'!A8:M35,10,0))=0,"",VLOOKUP(A659,'Danh mục biên mục tiện ích'!A8:M35,10,0)))</f>
        <v/>
      </c>
      <c r="K659" s="25" t="str">
        <f ca="1">IF(ISNA(VLOOKUP(A659,'Danh mục biên mục tiện ích'!A8:M35,11,0)),"",IF(LEN(VLOOKUP(A659,'Danh mục biên mục tiện ích'!A8:M35,11,0))=0,"",VLOOKUP(A659,'Danh mục biên mục tiện ích'!A8:M35,11,0)))</f>
        <v/>
      </c>
      <c r="L659" s="23" t="str">
        <f ca="1">IF(ISNA(VLOOKUP(A659,'Danh mục biên mục tiện ích'!A8:M35,12,0)),"",IF(LEN(VLOOKUP(A659,'Danh mục biên mục tiện ích'!A8:M35,12,0))=0,"",VLOOKUP(A659,'Danh mục biên mục tiện ích'!A8:M35,12,0)))</f>
        <v/>
      </c>
      <c r="M659" s="28" t="str">
        <f ca="1">IF(ISNA(VLOOKUP(A659,'Danh mục biên mục tiện ích'!A8:M35,13,0)),"",IF(LEN(VLOOKUP(A659,'Danh mục biên mục tiện ích'!A8:M35,13,0))=0,"",VLOOKUP(A659,'Danh mục biên mục tiện ích'!A8:M35,13,0)))</f>
        <v/>
      </c>
    </row>
    <row r="660" spans="1:13">
      <c r="A660" s="22" t="str">
        <f ca="1">IF(ISNA(VLOOKUP(A660,'Danh mục biên mục tiện ích'!A8:M35,1,0)),"",IF(LEN(VLOOKUP(A660,'Danh mục biên mục tiện ích'!A8:M35,1,0))=0,"",VLOOKUP(A660,'Danh mục biên mục tiện ích'!A8:M35,1,0)))</f>
        <v/>
      </c>
      <c r="D660" s="25" t="str">
        <f ca="1">IF(ISNA(VLOOKUP(A660,'Danh mục biên mục tiện ích'!A8:M35,4,0)),"",IF(LEN(VLOOKUP(A660,'Danh mục biên mục tiện ích'!A8:M35,4,0))=0,"",VLOOKUP(A660,'Danh mục biên mục tiện ích'!A8:M35,4,0)))</f>
        <v/>
      </c>
      <c r="H660" s="25" t="str">
        <f ca="1">IF(ISNA(VLOOKUP(A660,'Danh mục biên mục tiện ích'!A8:M35,8,0)),"",IF(LEN(VLOOKUP(A660,'Danh mục biên mục tiện ích'!A8:M35,8,0))=0,"",VLOOKUP(A660,'Danh mục biên mục tiện ích'!A8:M35,8,0)))</f>
        <v/>
      </c>
      <c r="I660" s="25" t="str">
        <f ca="1">IF(ISNA(VLOOKUP(A660,'Danh mục biên mục tiện ích'!A8:M35,9,0)),"",IF(LEN(VLOOKUP(A660,'Danh mục biên mục tiện ích'!A8:M35,9,0))=0,"",VLOOKUP(A660,'Danh mục biên mục tiện ích'!A8:M35,9,0)))</f>
        <v/>
      </c>
      <c r="J660" s="25" t="str">
        <f ca="1">IF(ISNA(VLOOKUP(A660,'Danh mục biên mục tiện ích'!A8:M35,10,0)),"",IF(LEN(VLOOKUP(A660,'Danh mục biên mục tiện ích'!A8:M35,10,0))=0,"",VLOOKUP(A660,'Danh mục biên mục tiện ích'!A8:M35,10,0)))</f>
        <v/>
      </c>
      <c r="K660" s="25" t="str">
        <f ca="1">IF(ISNA(VLOOKUP(A660,'Danh mục biên mục tiện ích'!A8:M35,11,0)),"",IF(LEN(VLOOKUP(A660,'Danh mục biên mục tiện ích'!A8:M35,11,0))=0,"",VLOOKUP(A660,'Danh mục biên mục tiện ích'!A8:M35,11,0)))</f>
        <v/>
      </c>
      <c r="L660" s="23" t="str">
        <f ca="1">IF(ISNA(VLOOKUP(A660,'Danh mục biên mục tiện ích'!A8:M35,12,0)),"",IF(LEN(VLOOKUP(A660,'Danh mục biên mục tiện ích'!A8:M35,12,0))=0,"",VLOOKUP(A660,'Danh mục biên mục tiện ích'!A8:M35,12,0)))</f>
        <v/>
      </c>
      <c r="M660" s="28" t="str">
        <f ca="1">IF(ISNA(VLOOKUP(A660,'Danh mục biên mục tiện ích'!A8:M35,13,0)),"",IF(LEN(VLOOKUP(A660,'Danh mục biên mục tiện ích'!A8:M35,13,0))=0,"",VLOOKUP(A660,'Danh mục biên mục tiện ích'!A8:M35,13,0)))</f>
        <v/>
      </c>
    </row>
    <row r="661" spans="1:13">
      <c r="A661" s="22" t="str">
        <f ca="1">IF(ISNA(VLOOKUP(A661,'Danh mục biên mục tiện ích'!A8:M35,1,0)),"",IF(LEN(VLOOKUP(A661,'Danh mục biên mục tiện ích'!A8:M35,1,0))=0,"",VLOOKUP(A661,'Danh mục biên mục tiện ích'!A8:M35,1,0)))</f>
        <v/>
      </c>
      <c r="D661" s="25" t="str">
        <f ca="1">IF(ISNA(VLOOKUP(A661,'Danh mục biên mục tiện ích'!A8:M35,4,0)),"",IF(LEN(VLOOKUP(A661,'Danh mục biên mục tiện ích'!A8:M35,4,0))=0,"",VLOOKUP(A661,'Danh mục biên mục tiện ích'!A8:M35,4,0)))</f>
        <v/>
      </c>
      <c r="H661" s="25" t="str">
        <f ca="1">IF(ISNA(VLOOKUP(A661,'Danh mục biên mục tiện ích'!A8:M35,8,0)),"",IF(LEN(VLOOKUP(A661,'Danh mục biên mục tiện ích'!A8:M35,8,0))=0,"",VLOOKUP(A661,'Danh mục biên mục tiện ích'!A8:M35,8,0)))</f>
        <v/>
      </c>
      <c r="I661" s="25" t="str">
        <f ca="1">IF(ISNA(VLOOKUP(A661,'Danh mục biên mục tiện ích'!A8:M35,9,0)),"",IF(LEN(VLOOKUP(A661,'Danh mục biên mục tiện ích'!A8:M35,9,0))=0,"",VLOOKUP(A661,'Danh mục biên mục tiện ích'!A8:M35,9,0)))</f>
        <v/>
      </c>
      <c r="J661" s="25" t="str">
        <f ca="1">IF(ISNA(VLOOKUP(A661,'Danh mục biên mục tiện ích'!A8:M35,10,0)),"",IF(LEN(VLOOKUP(A661,'Danh mục biên mục tiện ích'!A8:M35,10,0))=0,"",VLOOKUP(A661,'Danh mục biên mục tiện ích'!A8:M35,10,0)))</f>
        <v/>
      </c>
      <c r="K661" s="25" t="str">
        <f ca="1">IF(ISNA(VLOOKUP(A661,'Danh mục biên mục tiện ích'!A8:M35,11,0)),"",IF(LEN(VLOOKUP(A661,'Danh mục biên mục tiện ích'!A8:M35,11,0))=0,"",VLOOKUP(A661,'Danh mục biên mục tiện ích'!A8:M35,11,0)))</f>
        <v/>
      </c>
      <c r="L661" s="23" t="str">
        <f ca="1">IF(ISNA(VLOOKUP(A661,'Danh mục biên mục tiện ích'!A8:M35,12,0)),"",IF(LEN(VLOOKUP(A661,'Danh mục biên mục tiện ích'!A8:M35,12,0))=0,"",VLOOKUP(A661,'Danh mục biên mục tiện ích'!A8:M35,12,0)))</f>
        <v/>
      </c>
      <c r="M661" s="28" t="str">
        <f ca="1">IF(ISNA(VLOOKUP(A661,'Danh mục biên mục tiện ích'!A8:M35,13,0)),"",IF(LEN(VLOOKUP(A661,'Danh mục biên mục tiện ích'!A8:M35,13,0))=0,"",VLOOKUP(A661,'Danh mục biên mục tiện ích'!A8:M35,13,0)))</f>
        <v/>
      </c>
    </row>
    <row r="662" spans="1:13">
      <c r="A662" s="22" t="str">
        <f ca="1">IF(ISNA(VLOOKUP(A662,'Danh mục biên mục tiện ích'!A8:M35,1,0)),"",IF(LEN(VLOOKUP(A662,'Danh mục biên mục tiện ích'!A8:M35,1,0))=0,"",VLOOKUP(A662,'Danh mục biên mục tiện ích'!A8:M35,1,0)))</f>
        <v/>
      </c>
      <c r="D662" s="25" t="str">
        <f ca="1">IF(ISNA(VLOOKUP(A662,'Danh mục biên mục tiện ích'!A8:M35,4,0)),"",IF(LEN(VLOOKUP(A662,'Danh mục biên mục tiện ích'!A8:M35,4,0))=0,"",VLOOKUP(A662,'Danh mục biên mục tiện ích'!A8:M35,4,0)))</f>
        <v/>
      </c>
      <c r="H662" s="25" t="str">
        <f ca="1">IF(ISNA(VLOOKUP(A662,'Danh mục biên mục tiện ích'!A8:M35,8,0)),"",IF(LEN(VLOOKUP(A662,'Danh mục biên mục tiện ích'!A8:M35,8,0))=0,"",VLOOKUP(A662,'Danh mục biên mục tiện ích'!A8:M35,8,0)))</f>
        <v/>
      </c>
      <c r="I662" s="25" t="str">
        <f ca="1">IF(ISNA(VLOOKUP(A662,'Danh mục biên mục tiện ích'!A8:M35,9,0)),"",IF(LEN(VLOOKUP(A662,'Danh mục biên mục tiện ích'!A8:M35,9,0))=0,"",VLOOKUP(A662,'Danh mục biên mục tiện ích'!A8:M35,9,0)))</f>
        <v/>
      </c>
      <c r="J662" s="25" t="str">
        <f ca="1">IF(ISNA(VLOOKUP(A662,'Danh mục biên mục tiện ích'!A8:M35,10,0)),"",IF(LEN(VLOOKUP(A662,'Danh mục biên mục tiện ích'!A8:M35,10,0))=0,"",VLOOKUP(A662,'Danh mục biên mục tiện ích'!A8:M35,10,0)))</f>
        <v/>
      </c>
      <c r="K662" s="25" t="str">
        <f ca="1">IF(ISNA(VLOOKUP(A662,'Danh mục biên mục tiện ích'!A8:M35,11,0)),"",IF(LEN(VLOOKUP(A662,'Danh mục biên mục tiện ích'!A8:M35,11,0))=0,"",VLOOKUP(A662,'Danh mục biên mục tiện ích'!A8:M35,11,0)))</f>
        <v/>
      </c>
      <c r="L662" s="23" t="str">
        <f ca="1">IF(ISNA(VLOOKUP(A662,'Danh mục biên mục tiện ích'!A8:M35,12,0)),"",IF(LEN(VLOOKUP(A662,'Danh mục biên mục tiện ích'!A8:M35,12,0))=0,"",VLOOKUP(A662,'Danh mục biên mục tiện ích'!A8:M35,12,0)))</f>
        <v/>
      </c>
      <c r="M662" s="28" t="str">
        <f ca="1">IF(ISNA(VLOOKUP(A662,'Danh mục biên mục tiện ích'!A8:M35,13,0)),"",IF(LEN(VLOOKUP(A662,'Danh mục biên mục tiện ích'!A8:M35,13,0))=0,"",VLOOKUP(A662,'Danh mục biên mục tiện ích'!A8:M35,13,0)))</f>
        <v/>
      </c>
    </row>
    <row r="663" spans="1:13">
      <c r="A663" s="22" t="str">
        <f ca="1">IF(ISNA(VLOOKUP(A663,'Danh mục biên mục tiện ích'!A8:M35,1,0)),"",IF(LEN(VLOOKUP(A663,'Danh mục biên mục tiện ích'!A8:M35,1,0))=0,"",VLOOKUP(A663,'Danh mục biên mục tiện ích'!A8:M35,1,0)))</f>
        <v/>
      </c>
      <c r="D663" s="25" t="str">
        <f ca="1">IF(ISNA(VLOOKUP(A663,'Danh mục biên mục tiện ích'!A8:M35,4,0)),"",IF(LEN(VLOOKUP(A663,'Danh mục biên mục tiện ích'!A8:M35,4,0))=0,"",VLOOKUP(A663,'Danh mục biên mục tiện ích'!A8:M35,4,0)))</f>
        <v/>
      </c>
      <c r="H663" s="25" t="str">
        <f ca="1">IF(ISNA(VLOOKUP(A663,'Danh mục biên mục tiện ích'!A8:M35,8,0)),"",IF(LEN(VLOOKUP(A663,'Danh mục biên mục tiện ích'!A8:M35,8,0))=0,"",VLOOKUP(A663,'Danh mục biên mục tiện ích'!A8:M35,8,0)))</f>
        <v/>
      </c>
      <c r="I663" s="25" t="str">
        <f ca="1">IF(ISNA(VLOOKUP(A663,'Danh mục biên mục tiện ích'!A8:M35,9,0)),"",IF(LEN(VLOOKUP(A663,'Danh mục biên mục tiện ích'!A8:M35,9,0))=0,"",VLOOKUP(A663,'Danh mục biên mục tiện ích'!A8:M35,9,0)))</f>
        <v/>
      </c>
      <c r="J663" s="25" t="str">
        <f ca="1">IF(ISNA(VLOOKUP(A663,'Danh mục biên mục tiện ích'!A8:M35,10,0)),"",IF(LEN(VLOOKUP(A663,'Danh mục biên mục tiện ích'!A8:M35,10,0))=0,"",VLOOKUP(A663,'Danh mục biên mục tiện ích'!A8:M35,10,0)))</f>
        <v/>
      </c>
      <c r="K663" s="25" t="str">
        <f ca="1">IF(ISNA(VLOOKUP(A663,'Danh mục biên mục tiện ích'!A8:M35,11,0)),"",IF(LEN(VLOOKUP(A663,'Danh mục biên mục tiện ích'!A8:M35,11,0))=0,"",VLOOKUP(A663,'Danh mục biên mục tiện ích'!A8:M35,11,0)))</f>
        <v/>
      </c>
      <c r="L663" s="23" t="str">
        <f ca="1">IF(ISNA(VLOOKUP(A663,'Danh mục biên mục tiện ích'!A8:M35,12,0)),"",IF(LEN(VLOOKUP(A663,'Danh mục biên mục tiện ích'!A8:M35,12,0))=0,"",VLOOKUP(A663,'Danh mục biên mục tiện ích'!A8:M35,12,0)))</f>
        <v/>
      </c>
      <c r="M663" s="28" t="str">
        <f ca="1">IF(ISNA(VLOOKUP(A663,'Danh mục biên mục tiện ích'!A8:M35,13,0)),"",IF(LEN(VLOOKUP(A663,'Danh mục biên mục tiện ích'!A8:M35,13,0))=0,"",VLOOKUP(A663,'Danh mục biên mục tiện ích'!A8:M35,13,0)))</f>
        <v/>
      </c>
    </row>
    <row r="664" spans="1:13">
      <c r="A664" s="22" t="str">
        <f ca="1">IF(ISNA(VLOOKUP(A664,'Danh mục biên mục tiện ích'!A8:M35,1,0)),"",IF(LEN(VLOOKUP(A664,'Danh mục biên mục tiện ích'!A8:M35,1,0))=0,"",VLOOKUP(A664,'Danh mục biên mục tiện ích'!A8:M35,1,0)))</f>
        <v/>
      </c>
      <c r="D664" s="25" t="str">
        <f ca="1">IF(ISNA(VLOOKUP(A664,'Danh mục biên mục tiện ích'!A8:M35,4,0)),"",IF(LEN(VLOOKUP(A664,'Danh mục biên mục tiện ích'!A8:M35,4,0))=0,"",VLOOKUP(A664,'Danh mục biên mục tiện ích'!A8:M35,4,0)))</f>
        <v/>
      </c>
      <c r="H664" s="25" t="str">
        <f ca="1">IF(ISNA(VLOOKUP(A664,'Danh mục biên mục tiện ích'!A8:M35,8,0)),"",IF(LEN(VLOOKUP(A664,'Danh mục biên mục tiện ích'!A8:M35,8,0))=0,"",VLOOKUP(A664,'Danh mục biên mục tiện ích'!A8:M35,8,0)))</f>
        <v/>
      </c>
      <c r="I664" s="25" t="str">
        <f ca="1">IF(ISNA(VLOOKUP(A664,'Danh mục biên mục tiện ích'!A8:M35,9,0)),"",IF(LEN(VLOOKUP(A664,'Danh mục biên mục tiện ích'!A8:M35,9,0))=0,"",VLOOKUP(A664,'Danh mục biên mục tiện ích'!A8:M35,9,0)))</f>
        <v/>
      </c>
      <c r="J664" s="25" t="str">
        <f ca="1">IF(ISNA(VLOOKUP(A664,'Danh mục biên mục tiện ích'!A8:M35,10,0)),"",IF(LEN(VLOOKUP(A664,'Danh mục biên mục tiện ích'!A8:M35,10,0))=0,"",VLOOKUP(A664,'Danh mục biên mục tiện ích'!A8:M35,10,0)))</f>
        <v/>
      </c>
      <c r="K664" s="25" t="str">
        <f ca="1">IF(ISNA(VLOOKUP(A664,'Danh mục biên mục tiện ích'!A8:M35,11,0)),"",IF(LEN(VLOOKUP(A664,'Danh mục biên mục tiện ích'!A8:M35,11,0))=0,"",VLOOKUP(A664,'Danh mục biên mục tiện ích'!A8:M35,11,0)))</f>
        <v/>
      </c>
      <c r="L664" s="23" t="str">
        <f ca="1">IF(ISNA(VLOOKUP(A664,'Danh mục biên mục tiện ích'!A8:M35,12,0)),"",IF(LEN(VLOOKUP(A664,'Danh mục biên mục tiện ích'!A8:M35,12,0))=0,"",VLOOKUP(A664,'Danh mục biên mục tiện ích'!A8:M35,12,0)))</f>
        <v/>
      </c>
      <c r="M664" s="28" t="str">
        <f ca="1">IF(ISNA(VLOOKUP(A664,'Danh mục biên mục tiện ích'!A8:M35,13,0)),"",IF(LEN(VLOOKUP(A664,'Danh mục biên mục tiện ích'!A8:M35,13,0))=0,"",VLOOKUP(A664,'Danh mục biên mục tiện ích'!A8:M35,13,0)))</f>
        <v/>
      </c>
    </row>
    <row r="665" spans="1:13">
      <c r="A665" s="22" t="str">
        <f ca="1">IF(ISNA(VLOOKUP(A665,'Danh mục biên mục tiện ích'!A8:M35,1,0)),"",IF(LEN(VLOOKUP(A665,'Danh mục biên mục tiện ích'!A8:M35,1,0))=0,"",VLOOKUP(A665,'Danh mục biên mục tiện ích'!A8:M35,1,0)))</f>
        <v/>
      </c>
      <c r="D665" s="25" t="str">
        <f ca="1">IF(ISNA(VLOOKUP(A665,'Danh mục biên mục tiện ích'!A8:M35,4,0)),"",IF(LEN(VLOOKUP(A665,'Danh mục biên mục tiện ích'!A8:M35,4,0))=0,"",VLOOKUP(A665,'Danh mục biên mục tiện ích'!A8:M35,4,0)))</f>
        <v/>
      </c>
      <c r="H665" s="25" t="str">
        <f ca="1">IF(ISNA(VLOOKUP(A665,'Danh mục biên mục tiện ích'!A8:M35,8,0)),"",IF(LEN(VLOOKUP(A665,'Danh mục biên mục tiện ích'!A8:M35,8,0))=0,"",VLOOKUP(A665,'Danh mục biên mục tiện ích'!A8:M35,8,0)))</f>
        <v/>
      </c>
      <c r="I665" s="25" t="str">
        <f ca="1">IF(ISNA(VLOOKUP(A665,'Danh mục biên mục tiện ích'!A8:M35,9,0)),"",IF(LEN(VLOOKUP(A665,'Danh mục biên mục tiện ích'!A8:M35,9,0))=0,"",VLOOKUP(A665,'Danh mục biên mục tiện ích'!A8:M35,9,0)))</f>
        <v/>
      </c>
      <c r="J665" s="25" t="str">
        <f ca="1">IF(ISNA(VLOOKUP(A665,'Danh mục biên mục tiện ích'!A8:M35,10,0)),"",IF(LEN(VLOOKUP(A665,'Danh mục biên mục tiện ích'!A8:M35,10,0))=0,"",VLOOKUP(A665,'Danh mục biên mục tiện ích'!A8:M35,10,0)))</f>
        <v/>
      </c>
      <c r="K665" s="25" t="str">
        <f ca="1">IF(ISNA(VLOOKUP(A665,'Danh mục biên mục tiện ích'!A8:M35,11,0)),"",IF(LEN(VLOOKUP(A665,'Danh mục biên mục tiện ích'!A8:M35,11,0))=0,"",VLOOKUP(A665,'Danh mục biên mục tiện ích'!A8:M35,11,0)))</f>
        <v/>
      </c>
      <c r="L665" s="23" t="str">
        <f ca="1">IF(ISNA(VLOOKUP(A665,'Danh mục biên mục tiện ích'!A8:M35,12,0)),"",IF(LEN(VLOOKUP(A665,'Danh mục biên mục tiện ích'!A8:M35,12,0))=0,"",VLOOKUP(A665,'Danh mục biên mục tiện ích'!A8:M35,12,0)))</f>
        <v/>
      </c>
      <c r="M665" s="28" t="str">
        <f ca="1">IF(ISNA(VLOOKUP(A665,'Danh mục biên mục tiện ích'!A8:M35,13,0)),"",IF(LEN(VLOOKUP(A665,'Danh mục biên mục tiện ích'!A8:M35,13,0))=0,"",VLOOKUP(A665,'Danh mục biên mục tiện ích'!A8:M35,13,0)))</f>
        <v/>
      </c>
    </row>
    <row r="666" spans="1:13">
      <c r="A666" s="22" t="str">
        <f ca="1">IF(ISNA(VLOOKUP(A666,'Danh mục biên mục tiện ích'!A8:M35,1,0)),"",IF(LEN(VLOOKUP(A666,'Danh mục biên mục tiện ích'!A8:M35,1,0))=0,"",VLOOKUP(A666,'Danh mục biên mục tiện ích'!A8:M35,1,0)))</f>
        <v/>
      </c>
      <c r="D666" s="25" t="str">
        <f ca="1">IF(ISNA(VLOOKUP(A666,'Danh mục biên mục tiện ích'!A8:M35,4,0)),"",IF(LEN(VLOOKUP(A666,'Danh mục biên mục tiện ích'!A8:M35,4,0))=0,"",VLOOKUP(A666,'Danh mục biên mục tiện ích'!A8:M35,4,0)))</f>
        <v/>
      </c>
      <c r="H666" s="25" t="str">
        <f ca="1">IF(ISNA(VLOOKUP(A666,'Danh mục biên mục tiện ích'!A8:M35,8,0)),"",IF(LEN(VLOOKUP(A666,'Danh mục biên mục tiện ích'!A8:M35,8,0))=0,"",VLOOKUP(A666,'Danh mục biên mục tiện ích'!A8:M35,8,0)))</f>
        <v/>
      </c>
      <c r="I666" s="25" t="str">
        <f ca="1">IF(ISNA(VLOOKUP(A666,'Danh mục biên mục tiện ích'!A8:M35,9,0)),"",IF(LEN(VLOOKUP(A666,'Danh mục biên mục tiện ích'!A8:M35,9,0))=0,"",VLOOKUP(A666,'Danh mục biên mục tiện ích'!A8:M35,9,0)))</f>
        <v/>
      </c>
      <c r="J666" s="25" t="str">
        <f ca="1">IF(ISNA(VLOOKUP(A666,'Danh mục biên mục tiện ích'!A8:M35,10,0)),"",IF(LEN(VLOOKUP(A666,'Danh mục biên mục tiện ích'!A8:M35,10,0))=0,"",VLOOKUP(A666,'Danh mục biên mục tiện ích'!A8:M35,10,0)))</f>
        <v/>
      </c>
      <c r="K666" s="25" t="str">
        <f ca="1">IF(ISNA(VLOOKUP(A666,'Danh mục biên mục tiện ích'!A8:M35,11,0)),"",IF(LEN(VLOOKUP(A666,'Danh mục biên mục tiện ích'!A8:M35,11,0))=0,"",VLOOKUP(A666,'Danh mục biên mục tiện ích'!A8:M35,11,0)))</f>
        <v/>
      </c>
      <c r="L666" s="23" t="str">
        <f ca="1">IF(ISNA(VLOOKUP(A666,'Danh mục biên mục tiện ích'!A8:M35,12,0)),"",IF(LEN(VLOOKUP(A666,'Danh mục biên mục tiện ích'!A8:M35,12,0))=0,"",VLOOKUP(A666,'Danh mục biên mục tiện ích'!A8:M35,12,0)))</f>
        <v/>
      </c>
      <c r="M666" s="28" t="str">
        <f ca="1">IF(ISNA(VLOOKUP(A666,'Danh mục biên mục tiện ích'!A8:M35,13,0)),"",IF(LEN(VLOOKUP(A666,'Danh mục biên mục tiện ích'!A8:M35,13,0))=0,"",VLOOKUP(A666,'Danh mục biên mục tiện ích'!A8:M35,13,0)))</f>
        <v/>
      </c>
    </row>
    <row r="667" spans="1:13">
      <c r="A667" s="22" t="str">
        <f ca="1">IF(ISNA(VLOOKUP(A667,'Danh mục biên mục tiện ích'!A8:M35,1,0)),"",IF(LEN(VLOOKUP(A667,'Danh mục biên mục tiện ích'!A8:M35,1,0))=0,"",VLOOKUP(A667,'Danh mục biên mục tiện ích'!A8:M35,1,0)))</f>
        <v/>
      </c>
      <c r="D667" s="25" t="str">
        <f ca="1">IF(ISNA(VLOOKUP(A667,'Danh mục biên mục tiện ích'!A8:M35,4,0)),"",IF(LEN(VLOOKUP(A667,'Danh mục biên mục tiện ích'!A8:M35,4,0))=0,"",VLOOKUP(A667,'Danh mục biên mục tiện ích'!A8:M35,4,0)))</f>
        <v/>
      </c>
      <c r="H667" s="25" t="str">
        <f ca="1">IF(ISNA(VLOOKUP(A667,'Danh mục biên mục tiện ích'!A8:M35,8,0)),"",IF(LEN(VLOOKUP(A667,'Danh mục biên mục tiện ích'!A8:M35,8,0))=0,"",VLOOKUP(A667,'Danh mục biên mục tiện ích'!A8:M35,8,0)))</f>
        <v/>
      </c>
      <c r="I667" s="25" t="str">
        <f ca="1">IF(ISNA(VLOOKUP(A667,'Danh mục biên mục tiện ích'!A8:M35,9,0)),"",IF(LEN(VLOOKUP(A667,'Danh mục biên mục tiện ích'!A8:M35,9,0))=0,"",VLOOKUP(A667,'Danh mục biên mục tiện ích'!A8:M35,9,0)))</f>
        <v/>
      </c>
      <c r="J667" s="25" t="str">
        <f ca="1">IF(ISNA(VLOOKUP(A667,'Danh mục biên mục tiện ích'!A8:M35,10,0)),"",IF(LEN(VLOOKUP(A667,'Danh mục biên mục tiện ích'!A8:M35,10,0))=0,"",VLOOKUP(A667,'Danh mục biên mục tiện ích'!A8:M35,10,0)))</f>
        <v/>
      </c>
      <c r="K667" s="25" t="str">
        <f ca="1">IF(ISNA(VLOOKUP(A667,'Danh mục biên mục tiện ích'!A8:M35,11,0)),"",IF(LEN(VLOOKUP(A667,'Danh mục biên mục tiện ích'!A8:M35,11,0))=0,"",VLOOKUP(A667,'Danh mục biên mục tiện ích'!A8:M35,11,0)))</f>
        <v/>
      </c>
      <c r="L667" s="23" t="str">
        <f ca="1">IF(ISNA(VLOOKUP(A667,'Danh mục biên mục tiện ích'!A8:M35,12,0)),"",IF(LEN(VLOOKUP(A667,'Danh mục biên mục tiện ích'!A8:M35,12,0))=0,"",VLOOKUP(A667,'Danh mục biên mục tiện ích'!A8:M35,12,0)))</f>
        <v/>
      </c>
      <c r="M667" s="28" t="str">
        <f ca="1">IF(ISNA(VLOOKUP(A667,'Danh mục biên mục tiện ích'!A8:M35,13,0)),"",IF(LEN(VLOOKUP(A667,'Danh mục biên mục tiện ích'!A8:M35,13,0))=0,"",VLOOKUP(A667,'Danh mục biên mục tiện ích'!A8:M35,13,0)))</f>
        <v/>
      </c>
    </row>
    <row r="668" spans="1:13">
      <c r="A668" s="22" t="str">
        <f ca="1">IF(ISNA(VLOOKUP(A668,'Danh mục biên mục tiện ích'!A8:M35,1,0)),"",IF(LEN(VLOOKUP(A668,'Danh mục biên mục tiện ích'!A8:M35,1,0))=0,"",VLOOKUP(A668,'Danh mục biên mục tiện ích'!A8:M35,1,0)))</f>
        <v/>
      </c>
      <c r="D668" s="25" t="str">
        <f ca="1">IF(ISNA(VLOOKUP(A668,'Danh mục biên mục tiện ích'!A8:M35,4,0)),"",IF(LEN(VLOOKUP(A668,'Danh mục biên mục tiện ích'!A8:M35,4,0))=0,"",VLOOKUP(A668,'Danh mục biên mục tiện ích'!A8:M35,4,0)))</f>
        <v/>
      </c>
      <c r="H668" s="25" t="str">
        <f ca="1">IF(ISNA(VLOOKUP(A668,'Danh mục biên mục tiện ích'!A8:M35,8,0)),"",IF(LEN(VLOOKUP(A668,'Danh mục biên mục tiện ích'!A8:M35,8,0))=0,"",VLOOKUP(A668,'Danh mục biên mục tiện ích'!A8:M35,8,0)))</f>
        <v/>
      </c>
      <c r="I668" s="25" t="str">
        <f ca="1">IF(ISNA(VLOOKUP(A668,'Danh mục biên mục tiện ích'!A8:M35,9,0)),"",IF(LEN(VLOOKUP(A668,'Danh mục biên mục tiện ích'!A8:M35,9,0))=0,"",VLOOKUP(A668,'Danh mục biên mục tiện ích'!A8:M35,9,0)))</f>
        <v/>
      </c>
      <c r="J668" s="25" t="str">
        <f ca="1">IF(ISNA(VLOOKUP(A668,'Danh mục biên mục tiện ích'!A8:M35,10,0)),"",IF(LEN(VLOOKUP(A668,'Danh mục biên mục tiện ích'!A8:M35,10,0))=0,"",VLOOKUP(A668,'Danh mục biên mục tiện ích'!A8:M35,10,0)))</f>
        <v/>
      </c>
      <c r="K668" s="25" t="str">
        <f ca="1">IF(ISNA(VLOOKUP(A668,'Danh mục biên mục tiện ích'!A8:M35,11,0)),"",IF(LEN(VLOOKUP(A668,'Danh mục biên mục tiện ích'!A8:M35,11,0))=0,"",VLOOKUP(A668,'Danh mục biên mục tiện ích'!A8:M35,11,0)))</f>
        <v/>
      </c>
      <c r="L668" s="23" t="str">
        <f ca="1">IF(ISNA(VLOOKUP(A668,'Danh mục biên mục tiện ích'!A8:M35,12,0)),"",IF(LEN(VLOOKUP(A668,'Danh mục biên mục tiện ích'!A8:M35,12,0))=0,"",VLOOKUP(A668,'Danh mục biên mục tiện ích'!A8:M35,12,0)))</f>
        <v/>
      </c>
      <c r="M668" s="28" t="str">
        <f ca="1">IF(ISNA(VLOOKUP(A668,'Danh mục biên mục tiện ích'!A8:M35,13,0)),"",IF(LEN(VLOOKUP(A668,'Danh mục biên mục tiện ích'!A8:M35,13,0))=0,"",VLOOKUP(A668,'Danh mục biên mục tiện ích'!A8:M35,13,0)))</f>
        <v/>
      </c>
    </row>
    <row r="669" spans="1:13">
      <c r="A669" s="22" t="str">
        <f ca="1">IF(ISNA(VLOOKUP(A669,'Danh mục biên mục tiện ích'!A8:M35,1,0)),"",IF(LEN(VLOOKUP(A669,'Danh mục biên mục tiện ích'!A8:M35,1,0))=0,"",VLOOKUP(A669,'Danh mục biên mục tiện ích'!A8:M35,1,0)))</f>
        <v/>
      </c>
      <c r="D669" s="25" t="str">
        <f ca="1">IF(ISNA(VLOOKUP(A669,'Danh mục biên mục tiện ích'!A8:M35,4,0)),"",IF(LEN(VLOOKUP(A669,'Danh mục biên mục tiện ích'!A8:M35,4,0))=0,"",VLOOKUP(A669,'Danh mục biên mục tiện ích'!A8:M35,4,0)))</f>
        <v/>
      </c>
      <c r="H669" s="25" t="str">
        <f ca="1">IF(ISNA(VLOOKUP(A669,'Danh mục biên mục tiện ích'!A8:M35,8,0)),"",IF(LEN(VLOOKUP(A669,'Danh mục biên mục tiện ích'!A8:M35,8,0))=0,"",VLOOKUP(A669,'Danh mục biên mục tiện ích'!A8:M35,8,0)))</f>
        <v/>
      </c>
      <c r="I669" s="25" t="str">
        <f ca="1">IF(ISNA(VLOOKUP(A669,'Danh mục biên mục tiện ích'!A8:M35,9,0)),"",IF(LEN(VLOOKUP(A669,'Danh mục biên mục tiện ích'!A8:M35,9,0))=0,"",VLOOKUP(A669,'Danh mục biên mục tiện ích'!A8:M35,9,0)))</f>
        <v/>
      </c>
      <c r="J669" s="25" t="str">
        <f ca="1">IF(ISNA(VLOOKUP(A669,'Danh mục biên mục tiện ích'!A8:M35,10,0)),"",IF(LEN(VLOOKUP(A669,'Danh mục biên mục tiện ích'!A8:M35,10,0))=0,"",VLOOKUP(A669,'Danh mục biên mục tiện ích'!A8:M35,10,0)))</f>
        <v/>
      </c>
      <c r="K669" s="25" t="str">
        <f ca="1">IF(ISNA(VLOOKUP(A669,'Danh mục biên mục tiện ích'!A8:M35,11,0)),"",IF(LEN(VLOOKUP(A669,'Danh mục biên mục tiện ích'!A8:M35,11,0))=0,"",VLOOKUP(A669,'Danh mục biên mục tiện ích'!A8:M35,11,0)))</f>
        <v/>
      </c>
      <c r="L669" s="23" t="str">
        <f ca="1">IF(ISNA(VLOOKUP(A669,'Danh mục biên mục tiện ích'!A8:M35,12,0)),"",IF(LEN(VLOOKUP(A669,'Danh mục biên mục tiện ích'!A8:M35,12,0))=0,"",VLOOKUP(A669,'Danh mục biên mục tiện ích'!A8:M35,12,0)))</f>
        <v/>
      </c>
      <c r="M669" s="28" t="str">
        <f ca="1">IF(ISNA(VLOOKUP(A669,'Danh mục biên mục tiện ích'!A8:M35,13,0)),"",IF(LEN(VLOOKUP(A669,'Danh mục biên mục tiện ích'!A8:M35,13,0))=0,"",VLOOKUP(A669,'Danh mục biên mục tiện ích'!A8:M35,13,0)))</f>
        <v/>
      </c>
    </row>
    <row r="670" spans="1:13">
      <c r="A670" s="22" t="str">
        <f ca="1">IF(ISNA(VLOOKUP(A670,'Danh mục biên mục tiện ích'!A8:M35,1,0)),"",IF(LEN(VLOOKUP(A670,'Danh mục biên mục tiện ích'!A8:M35,1,0))=0,"",VLOOKUP(A670,'Danh mục biên mục tiện ích'!A8:M35,1,0)))</f>
        <v/>
      </c>
      <c r="D670" s="25" t="str">
        <f ca="1">IF(ISNA(VLOOKUP(A670,'Danh mục biên mục tiện ích'!A8:M35,4,0)),"",IF(LEN(VLOOKUP(A670,'Danh mục biên mục tiện ích'!A8:M35,4,0))=0,"",VLOOKUP(A670,'Danh mục biên mục tiện ích'!A8:M35,4,0)))</f>
        <v/>
      </c>
      <c r="H670" s="25" t="str">
        <f ca="1">IF(ISNA(VLOOKUP(A670,'Danh mục biên mục tiện ích'!A8:M35,8,0)),"",IF(LEN(VLOOKUP(A670,'Danh mục biên mục tiện ích'!A8:M35,8,0))=0,"",VLOOKUP(A670,'Danh mục biên mục tiện ích'!A8:M35,8,0)))</f>
        <v/>
      </c>
      <c r="I670" s="25" t="str">
        <f ca="1">IF(ISNA(VLOOKUP(A670,'Danh mục biên mục tiện ích'!A8:M35,9,0)),"",IF(LEN(VLOOKUP(A670,'Danh mục biên mục tiện ích'!A8:M35,9,0))=0,"",VLOOKUP(A670,'Danh mục biên mục tiện ích'!A8:M35,9,0)))</f>
        <v/>
      </c>
      <c r="J670" s="25" t="str">
        <f ca="1">IF(ISNA(VLOOKUP(A670,'Danh mục biên mục tiện ích'!A8:M35,10,0)),"",IF(LEN(VLOOKUP(A670,'Danh mục biên mục tiện ích'!A8:M35,10,0))=0,"",VLOOKUP(A670,'Danh mục biên mục tiện ích'!A8:M35,10,0)))</f>
        <v/>
      </c>
      <c r="K670" s="25" t="str">
        <f ca="1">IF(ISNA(VLOOKUP(A670,'Danh mục biên mục tiện ích'!A8:M35,11,0)),"",IF(LEN(VLOOKUP(A670,'Danh mục biên mục tiện ích'!A8:M35,11,0))=0,"",VLOOKUP(A670,'Danh mục biên mục tiện ích'!A8:M35,11,0)))</f>
        <v/>
      </c>
      <c r="L670" s="23" t="str">
        <f ca="1">IF(ISNA(VLOOKUP(A670,'Danh mục biên mục tiện ích'!A8:M35,12,0)),"",IF(LEN(VLOOKUP(A670,'Danh mục biên mục tiện ích'!A8:M35,12,0))=0,"",VLOOKUP(A670,'Danh mục biên mục tiện ích'!A8:M35,12,0)))</f>
        <v/>
      </c>
      <c r="M670" s="28" t="str">
        <f ca="1">IF(ISNA(VLOOKUP(A670,'Danh mục biên mục tiện ích'!A8:M35,13,0)),"",IF(LEN(VLOOKUP(A670,'Danh mục biên mục tiện ích'!A8:M35,13,0))=0,"",VLOOKUP(A670,'Danh mục biên mục tiện ích'!A8:M35,13,0)))</f>
        <v/>
      </c>
    </row>
    <row r="671" spans="1:13">
      <c r="A671" s="22" t="str">
        <f ca="1">IF(ISNA(VLOOKUP(A671,'Danh mục biên mục tiện ích'!A8:M35,1,0)),"",IF(LEN(VLOOKUP(A671,'Danh mục biên mục tiện ích'!A8:M35,1,0))=0,"",VLOOKUP(A671,'Danh mục biên mục tiện ích'!A8:M35,1,0)))</f>
        <v/>
      </c>
      <c r="D671" s="25" t="str">
        <f ca="1">IF(ISNA(VLOOKUP(A671,'Danh mục biên mục tiện ích'!A8:M35,4,0)),"",IF(LEN(VLOOKUP(A671,'Danh mục biên mục tiện ích'!A8:M35,4,0))=0,"",VLOOKUP(A671,'Danh mục biên mục tiện ích'!A8:M35,4,0)))</f>
        <v/>
      </c>
      <c r="H671" s="25" t="str">
        <f ca="1">IF(ISNA(VLOOKUP(A671,'Danh mục biên mục tiện ích'!A8:M35,8,0)),"",IF(LEN(VLOOKUP(A671,'Danh mục biên mục tiện ích'!A8:M35,8,0))=0,"",VLOOKUP(A671,'Danh mục biên mục tiện ích'!A8:M35,8,0)))</f>
        <v/>
      </c>
      <c r="I671" s="25" t="str">
        <f ca="1">IF(ISNA(VLOOKUP(A671,'Danh mục biên mục tiện ích'!A8:M35,9,0)),"",IF(LEN(VLOOKUP(A671,'Danh mục biên mục tiện ích'!A8:M35,9,0))=0,"",VLOOKUP(A671,'Danh mục biên mục tiện ích'!A8:M35,9,0)))</f>
        <v/>
      </c>
      <c r="J671" s="25" t="str">
        <f ca="1">IF(ISNA(VLOOKUP(A671,'Danh mục biên mục tiện ích'!A8:M35,10,0)),"",IF(LEN(VLOOKUP(A671,'Danh mục biên mục tiện ích'!A8:M35,10,0))=0,"",VLOOKUP(A671,'Danh mục biên mục tiện ích'!A8:M35,10,0)))</f>
        <v/>
      </c>
      <c r="K671" s="25" t="str">
        <f ca="1">IF(ISNA(VLOOKUP(A671,'Danh mục biên mục tiện ích'!A8:M35,11,0)),"",IF(LEN(VLOOKUP(A671,'Danh mục biên mục tiện ích'!A8:M35,11,0))=0,"",VLOOKUP(A671,'Danh mục biên mục tiện ích'!A8:M35,11,0)))</f>
        <v/>
      </c>
      <c r="L671" s="23" t="str">
        <f ca="1">IF(ISNA(VLOOKUP(A671,'Danh mục biên mục tiện ích'!A8:M35,12,0)),"",IF(LEN(VLOOKUP(A671,'Danh mục biên mục tiện ích'!A8:M35,12,0))=0,"",VLOOKUP(A671,'Danh mục biên mục tiện ích'!A8:M35,12,0)))</f>
        <v/>
      </c>
      <c r="M671" s="28" t="str">
        <f ca="1">IF(ISNA(VLOOKUP(A671,'Danh mục biên mục tiện ích'!A8:M35,13,0)),"",IF(LEN(VLOOKUP(A671,'Danh mục biên mục tiện ích'!A8:M35,13,0))=0,"",VLOOKUP(A671,'Danh mục biên mục tiện ích'!A8:M35,13,0)))</f>
        <v/>
      </c>
    </row>
    <row r="672" spans="1:13">
      <c r="A672" s="22" t="str">
        <f ca="1">IF(ISNA(VLOOKUP(A672,'Danh mục biên mục tiện ích'!A8:M35,1,0)),"",IF(LEN(VLOOKUP(A672,'Danh mục biên mục tiện ích'!A8:M35,1,0))=0,"",VLOOKUP(A672,'Danh mục biên mục tiện ích'!A8:M35,1,0)))</f>
        <v/>
      </c>
      <c r="D672" s="25" t="str">
        <f ca="1">IF(ISNA(VLOOKUP(A672,'Danh mục biên mục tiện ích'!A8:M35,4,0)),"",IF(LEN(VLOOKUP(A672,'Danh mục biên mục tiện ích'!A8:M35,4,0))=0,"",VLOOKUP(A672,'Danh mục biên mục tiện ích'!A8:M35,4,0)))</f>
        <v/>
      </c>
      <c r="H672" s="25" t="str">
        <f ca="1">IF(ISNA(VLOOKUP(A672,'Danh mục biên mục tiện ích'!A8:M35,8,0)),"",IF(LEN(VLOOKUP(A672,'Danh mục biên mục tiện ích'!A8:M35,8,0))=0,"",VLOOKUP(A672,'Danh mục biên mục tiện ích'!A8:M35,8,0)))</f>
        <v/>
      </c>
      <c r="I672" s="25" t="str">
        <f ca="1">IF(ISNA(VLOOKUP(A672,'Danh mục biên mục tiện ích'!A8:M35,9,0)),"",IF(LEN(VLOOKUP(A672,'Danh mục biên mục tiện ích'!A8:M35,9,0))=0,"",VLOOKUP(A672,'Danh mục biên mục tiện ích'!A8:M35,9,0)))</f>
        <v/>
      </c>
      <c r="J672" s="25" t="str">
        <f ca="1">IF(ISNA(VLOOKUP(A672,'Danh mục biên mục tiện ích'!A8:M35,10,0)),"",IF(LEN(VLOOKUP(A672,'Danh mục biên mục tiện ích'!A8:M35,10,0))=0,"",VLOOKUP(A672,'Danh mục biên mục tiện ích'!A8:M35,10,0)))</f>
        <v/>
      </c>
      <c r="K672" s="25" t="str">
        <f ca="1">IF(ISNA(VLOOKUP(A672,'Danh mục biên mục tiện ích'!A8:M35,11,0)),"",IF(LEN(VLOOKUP(A672,'Danh mục biên mục tiện ích'!A8:M35,11,0))=0,"",VLOOKUP(A672,'Danh mục biên mục tiện ích'!A8:M35,11,0)))</f>
        <v/>
      </c>
      <c r="L672" s="23" t="str">
        <f ca="1">IF(ISNA(VLOOKUP(A672,'Danh mục biên mục tiện ích'!A8:M35,12,0)),"",IF(LEN(VLOOKUP(A672,'Danh mục biên mục tiện ích'!A8:M35,12,0))=0,"",VLOOKUP(A672,'Danh mục biên mục tiện ích'!A8:M35,12,0)))</f>
        <v/>
      </c>
      <c r="M672" s="28" t="str">
        <f ca="1">IF(ISNA(VLOOKUP(A672,'Danh mục biên mục tiện ích'!A8:M35,13,0)),"",IF(LEN(VLOOKUP(A672,'Danh mục biên mục tiện ích'!A8:M35,13,0))=0,"",VLOOKUP(A672,'Danh mục biên mục tiện ích'!A8:M35,13,0)))</f>
        <v/>
      </c>
    </row>
    <row r="673" spans="1:13">
      <c r="A673" s="22" t="str">
        <f ca="1">IF(ISNA(VLOOKUP(A673,'Danh mục biên mục tiện ích'!A8:M35,1,0)),"",IF(LEN(VLOOKUP(A673,'Danh mục biên mục tiện ích'!A8:M35,1,0))=0,"",VLOOKUP(A673,'Danh mục biên mục tiện ích'!A8:M35,1,0)))</f>
        <v/>
      </c>
      <c r="D673" s="25" t="str">
        <f ca="1">IF(ISNA(VLOOKUP(A673,'Danh mục biên mục tiện ích'!A8:M35,4,0)),"",IF(LEN(VLOOKUP(A673,'Danh mục biên mục tiện ích'!A8:M35,4,0))=0,"",VLOOKUP(A673,'Danh mục biên mục tiện ích'!A8:M35,4,0)))</f>
        <v/>
      </c>
      <c r="H673" s="25" t="str">
        <f ca="1">IF(ISNA(VLOOKUP(A673,'Danh mục biên mục tiện ích'!A8:M35,8,0)),"",IF(LEN(VLOOKUP(A673,'Danh mục biên mục tiện ích'!A8:M35,8,0))=0,"",VLOOKUP(A673,'Danh mục biên mục tiện ích'!A8:M35,8,0)))</f>
        <v/>
      </c>
      <c r="I673" s="25" t="str">
        <f ca="1">IF(ISNA(VLOOKUP(A673,'Danh mục biên mục tiện ích'!A8:M35,9,0)),"",IF(LEN(VLOOKUP(A673,'Danh mục biên mục tiện ích'!A8:M35,9,0))=0,"",VLOOKUP(A673,'Danh mục biên mục tiện ích'!A8:M35,9,0)))</f>
        <v/>
      </c>
      <c r="J673" s="25" t="str">
        <f ca="1">IF(ISNA(VLOOKUP(A673,'Danh mục biên mục tiện ích'!A8:M35,10,0)),"",IF(LEN(VLOOKUP(A673,'Danh mục biên mục tiện ích'!A8:M35,10,0))=0,"",VLOOKUP(A673,'Danh mục biên mục tiện ích'!A8:M35,10,0)))</f>
        <v/>
      </c>
      <c r="K673" s="25" t="str">
        <f ca="1">IF(ISNA(VLOOKUP(A673,'Danh mục biên mục tiện ích'!A8:M35,11,0)),"",IF(LEN(VLOOKUP(A673,'Danh mục biên mục tiện ích'!A8:M35,11,0))=0,"",VLOOKUP(A673,'Danh mục biên mục tiện ích'!A8:M35,11,0)))</f>
        <v/>
      </c>
      <c r="L673" s="23" t="str">
        <f ca="1">IF(ISNA(VLOOKUP(A673,'Danh mục biên mục tiện ích'!A8:M35,12,0)),"",IF(LEN(VLOOKUP(A673,'Danh mục biên mục tiện ích'!A8:M35,12,0))=0,"",VLOOKUP(A673,'Danh mục biên mục tiện ích'!A8:M35,12,0)))</f>
        <v/>
      </c>
      <c r="M673" s="28" t="str">
        <f ca="1">IF(ISNA(VLOOKUP(A673,'Danh mục biên mục tiện ích'!A8:M35,13,0)),"",IF(LEN(VLOOKUP(A673,'Danh mục biên mục tiện ích'!A8:M35,13,0))=0,"",VLOOKUP(A673,'Danh mục biên mục tiện ích'!A8:M35,13,0)))</f>
        <v/>
      </c>
    </row>
    <row r="674" spans="1:13">
      <c r="A674" s="22" t="str">
        <f ca="1">IF(ISNA(VLOOKUP(A674,'Danh mục biên mục tiện ích'!A8:M35,1,0)),"",IF(LEN(VLOOKUP(A674,'Danh mục biên mục tiện ích'!A8:M35,1,0))=0,"",VLOOKUP(A674,'Danh mục biên mục tiện ích'!A8:M35,1,0)))</f>
        <v/>
      </c>
      <c r="D674" s="25" t="str">
        <f ca="1">IF(ISNA(VLOOKUP(A674,'Danh mục biên mục tiện ích'!A8:M35,4,0)),"",IF(LEN(VLOOKUP(A674,'Danh mục biên mục tiện ích'!A8:M35,4,0))=0,"",VLOOKUP(A674,'Danh mục biên mục tiện ích'!A8:M35,4,0)))</f>
        <v/>
      </c>
      <c r="H674" s="25" t="str">
        <f ca="1">IF(ISNA(VLOOKUP(A674,'Danh mục biên mục tiện ích'!A8:M35,8,0)),"",IF(LEN(VLOOKUP(A674,'Danh mục biên mục tiện ích'!A8:M35,8,0))=0,"",VLOOKUP(A674,'Danh mục biên mục tiện ích'!A8:M35,8,0)))</f>
        <v/>
      </c>
      <c r="I674" s="25" t="str">
        <f ca="1">IF(ISNA(VLOOKUP(A674,'Danh mục biên mục tiện ích'!A8:M35,9,0)),"",IF(LEN(VLOOKUP(A674,'Danh mục biên mục tiện ích'!A8:M35,9,0))=0,"",VLOOKUP(A674,'Danh mục biên mục tiện ích'!A8:M35,9,0)))</f>
        <v/>
      </c>
      <c r="J674" s="25" t="str">
        <f ca="1">IF(ISNA(VLOOKUP(A674,'Danh mục biên mục tiện ích'!A8:M35,10,0)),"",IF(LEN(VLOOKUP(A674,'Danh mục biên mục tiện ích'!A8:M35,10,0))=0,"",VLOOKUP(A674,'Danh mục biên mục tiện ích'!A8:M35,10,0)))</f>
        <v/>
      </c>
      <c r="K674" s="25" t="str">
        <f ca="1">IF(ISNA(VLOOKUP(A674,'Danh mục biên mục tiện ích'!A8:M35,11,0)),"",IF(LEN(VLOOKUP(A674,'Danh mục biên mục tiện ích'!A8:M35,11,0))=0,"",VLOOKUP(A674,'Danh mục biên mục tiện ích'!A8:M35,11,0)))</f>
        <v/>
      </c>
      <c r="L674" s="23" t="str">
        <f ca="1">IF(ISNA(VLOOKUP(A674,'Danh mục biên mục tiện ích'!A8:M35,12,0)),"",IF(LEN(VLOOKUP(A674,'Danh mục biên mục tiện ích'!A8:M35,12,0))=0,"",VLOOKUP(A674,'Danh mục biên mục tiện ích'!A8:M35,12,0)))</f>
        <v/>
      </c>
      <c r="M674" s="28" t="str">
        <f ca="1">IF(ISNA(VLOOKUP(A674,'Danh mục biên mục tiện ích'!A8:M35,13,0)),"",IF(LEN(VLOOKUP(A674,'Danh mục biên mục tiện ích'!A8:M35,13,0))=0,"",VLOOKUP(A674,'Danh mục biên mục tiện ích'!A8:M35,13,0)))</f>
        <v/>
      </c>
    </row>
    <row r="675" spans="1:13">
      <c r="A675" s="22" t="str">
        <f ca="1">IF(ISNA(VLOOKUP(A675,'Danh mục biên mục tiện ích'!A8:M35,1,0)),"",IF(LEN(VLOOKUP(A675,'Danh mục biên mục tiện ích'!A8:M35,1,0))=0,"",VLOOKUP(A675,'Danh mục biên mục tiện ích'!A8:M35,1,0)))</f>
        <v/>
      </c>
      <c r="D675" s="25" t="str">
        <f ca="1">IF(ISNA(VLOOKUP(A675,'Danh mục biên mục tiện ích'!A8:M35,4,0)),"",IF(LEN(VLOOKUP(A675,'Danh mục biên mục tiện ích'!A8:M35,4,0))=0,"",VLOOKUP(A675,'Danh mục biên mục tiện ích'!A8:M35,4,0)))</f>
        <v/>
      </c>
      <c r="H675" s="25" t="str">
        <f ca="1">IF(ISNA(VLOOKUP(A675,'Danh mục biên mục tiện ích'!A8:M35,8,0)),"",IF(LEN(VLOOKUP(A675,'Danh mục biên mục tiện ích'!A8:M35,8,0))=0,"",VLOOKUP(A675,'Danh mục biên mục tiện ích'!A8:M35,8,0)))</f>
        <v/>
      </c>
      <c r="I675" s="25" t="str">
        <f ca="1">IF(ISNA(VLOOKUP(A675,'Danh mục biên mục tiện ích'!A8:M35,9,0)),"",IF(LEN(VLOOKUP(A675,'Danh mục biên mục tiện ích'!A8:M35,9,0))=0,"",VLOOKUP(A675,'Danh mục biên mục tiện ích'!A8:M35,9,0)))</f>
        <v/>
      </c>
      <c r="J675" s="25" t="str">
        <f ca="1">IF(ISNA(VLOOKUP(A675,'Danh mục biên mục tiện ích'!A8:M35,10,0)),"",IF(LEN(VLOOKUP(A675,'Danh mục biên mục tiện ích'!A8:M35,10,0))=0,"",VLOOKUP(A675,'Danh mục biên mục tiện ích'!A8:M35,10,0)))</f>
        <v/>
      </c>
      <c r="K675" s="25" t="str">
        <f ca="1">IF(ISNA(VLOOKUP(A675,'Danh mục biên mục tiện ích'!A8:M35,11,0)),"",IF(LEN(VLOOKUP(A675,'Danh mục biên mục tiện ích'!A8:M35,11,0))=0,"",VLOOKUP(A675,'Danh mục biên mục tiện ích'!A8:M35,11,0)))</f>
        <v/>
      </c>
      <c r="L675" s="23" t="str">
        <f ca="1">IF(ISNA(VLOOKUP(A675,'Danh mục biên mục tiện ích'!A8:M35,12,0)),"",IF(LEN(VLOOKUP(A675,'Danh mục biên mục tiện ích'!A8:M35,12,0))=0,"",VLOOKUP(A675,'Danh mục biên mục tiện ích'!A8:M35,12,0)))</f>
        <v/>
      </c>
      <c r="M675" s="28" t="str">
        <f ca="1">IF(ISNA(VLOOKUP(A675,'Danh mục biên mục tiện ích'!A8:M35,13,0)),"",IF(LEN(VLOOKUP(A675,'Danh mục biên mục tiện ích'!A8:M35,13,0))=0,"",VLOOKUP(A675,'Danh mục biên mục tiện ích'!A8:M35,13,0)))</f>
        <v/>
      </c>
    </row>
    <row r="676" spans="1:13">
      <c r="A676" s="22" t="str">
        <f ca="1">IF(ISNA(VLOOKUP(A676,'Danh mục biên mục tiện ích'!A8:M35,1,0)),"",IF(LEN(VLOOKUP(A676,'Danh mục biên mục tiện ích'!A8:M35,1,0))=0,"",VLOOKUP(A676,'Danh mục biên mục tiện ích'!A8:M35,1,0)))</f>
        <v/>
      </c>
      <c r="D676" s="25" t="str">
        <f ca="1">IF(ISNA(VLOOKUP(A676,'Danh mục biên mục tiện ích'!A8:M35,4,0)),"",IF(LEN(VLOOKUP(A676,'Danh mục biên mục tiện ích'!A8:M35,4,0))=0,"",VLOOKUP(A676,'Danh mục biên mục tiện ích'!A8:M35,4,0)))</f>
        <v/>
      </c>
      <c r="H676" s="25" t="str">
        <f ca="1">IF(ISNA(VLOOKUP(A676,'Danh mục biên mục tiện ích'!A8:M35,8,0)),"",IF(LEN(VLOOKUP(A676,'Danh mục biên mục tiện ích'!A8:M35,8,0))=0,"",VLOOKUP(A676,'Danh mục biên mục tiện ích'!A8:M35,8,0)))</f>
        <v/>
      </c>
      <c r="I676" s="25" t="str">
        <f ca="1">IF(ISNA(VLOOKUP(A676,'Danh mục biên mục tiện ích'!A8:M35,9,0)),"",IF(LEN(VLOOKUP(A676,'Danh mục biên mục tiện ích'!A8:M35,9,0))=0,"",VLOOKUP(A676,'Danh mục biên mục tiện ích'!A8:M35,9,0)))</f>
        <v/>
      </c>
      <c r="J676" s="25" t="str">
        <f ca="1">IF(ISNA(VLOOKUP(A676,'Danh mục biên mục tiện ích'!A8:M35,10,0)),"",IF(LEN(VLOOKUP(A676,'Danh mục biên mục tiện ích'!A8:M35,10,0))=0,"",VLOOKUP(A676,'Danh mục biên mục tiện ích'!A8:M35,10,0)))</f>
        <v/>
      </c>
      <c r="K676" s="25" t="str">
        <f ca="1">IF(ISNA(VLOOKUP(A676,'Danh mục biên mục tiện ích'!A8:M35,11,0)),"",IF(LEN(VLOOKUP(A676,'Danh mục biên mục tiện ích'!A8:M35,11,0))=0,"",VLOOKUP(A676,'Danh mục biên mục tiện ích'!A8:M35,11,0)))</f>
        <v/>
      </c>
      <c r="L676" s="23" t="str">
        <f ca="1">IF(ISNA(VLOOKUP(A676,'Danh mục biên mục tiện ích'!A8:M35,12,0)),"",IF(LEN(VLOOKUP(A676,'Danh mục biên mục tiện ích'!A8:M35,12,0))=0,"",VLOOKUP(A676,'Danh mục biên mục tiện ích'!A8:M35,12,0)))</f>
        <v/>
      </c>
      <c r="M676" s="28" t="str">
        <f ca="1">IF(ISNA(VLOOKUP(A676,'Danh mục biên mục tiện ích'!A8:M35,13,0)),"",IF(LEN(VLOOKUP(A676,'Danh mục biên mục tiện ích'!A8:M35,13,0))=0,"",VLOOKUP(A676,'Danh mục biên mục tiện ích'!A8:M35,13,0)))</f>
        <v/>
      </c>
    </row>
    <row r="677" spans="1:13">
      <c r="A677" s="22" t="str">
        <f ca="1">IF(ISNA(VLOOKUP(A677,'Danh mục biên mục tiện ích'!A8:M35,1,0)),"",IF(LEN(VLOOKUP(A677,'Danh mục biên mục tiện ích'!A8:M35,1,0))=0,"",VLOOKUP(A677,'Danh mục biên mục tiện ích'!A8:M35,1,0)))</f>
        <v/>
      </c>
      <c r="D677" s="25" t="str">
        <f ca="1">IF(ISNA(VLOOKUP(A677,'Danh mục biên mục tiện ích'!A8:M35,4,0)),"",IF(LEN(VLOOKUP(A677,'Danh mục biên mục tiện ích'!A8:M35,4,0))=0,"",VLOOKUP(A677,'Danh mục biên mục tiện ích'!A8:M35,4,0)))</f>
        <v/>
      </c>
      <c r="H677" s="25" t="str">
        <f ca="1">IF(ISNA(VLOOKUP(A677,'Danh mục biên mục tiện ích'!A8:M35,8,0)),"",IF(LEN(VLOOKUP(A677,'Danh mục biên mục tiện ích'!A8:M35,8,0))=0,"",VLOOKUP(A677,'Danh mục biên mục tiện ích'!A8:M35,8,0)))</f>
        <v/>
      </c>
      <c r="I677" s="25" t="str">
        <f ca="1">IF(ISNA(VLOOKUP(A677,'Danh mục biên mục tiện ích'!A8:M35,9,0)),"",IF(LEN(VLOOKUP(A677,'Danh mục biên mục tiện ích'!A8:M35,9,0))=0,"",VLOOKUP(A677,'Danh mục biên mục tiện ích'!A8:M35,9,0)))</f>
        <v/>
      </c>
      <c r="J677" s="25" t="str">
        <f ca="1">IF(ISNA(VLOOKUP(A677,'Danh mục biên mục tiện ích'!A8:M35,10,0)),"",IF(LEN(VLOOKUP(A677,'Danh mục biên mục tiện ích'!A8:M35,10,0))=0,"",VLOOKUP(A677,'Danh mục biên mục tiện ích'!A8:M35,10,0)))</f>
        <v/>
      </c>
      <c r="K677" s="25" t="str">
        <f ca="1">IF(ISNA(VLOOKUP(A677,'Danh mục biên mục tiện ích'!A8:M35,11,0)),"",IF(LEN(VLOOKUP(A677,'Danh mục biên mục tiện ích'!A8:M35,11,0))=0,"",VLOOKUP(A677,'Danh mục biên mục tiện ích'!A8:M35,11,0)))</f>
        <v/>
      </c>
      <c r="L677" s="23" t="str">
        <f ca="1">IF(ISNA(VLOOKUP(A677,'Danh mục biên mục tiện ích'!A8:M35,12,0)),"",IF(LEN(VLOOKUP(A677,'Danh mục biên mục tiện ích'!A8:M35,12,0))=0,"",VLOOKUP(A677,'Danh mục biên mục tiện ích'!A8:M35,12,0)))</f>
        <v/>
      </c>
      <c r="M677" s="28" t="str">
        <f ca="1">IF(ISNA(VLOOKUP(A677,'Danh mục biên mục tiện ích'!A8:M35,13,0)),"",IF(LEN(VLOOKUP(A677,'Danh mục biên mục tiện ích'!A8:M35,13,0))=0,"",VLOOKUP(A677,'Danh mục biên mục tiện ích'!A8:M35,13,0)))</f>
        <v/>
      </c>
    </row>
    <row r="678" spans="1:13">
      <c r="A678" s="22" t="str">
        <f ca="1">IF(ISNA(VLOOKUP(A678,'Danh mục biên mục tiện ích'!A8:M35,1,0)),"",IF(LEN(VLOOKUP(A678,'Danh mục biên mục tiện ích'!A8:M35,1,0))=0,"",VLOOKUP(A678,'Danh mục biên mục tiện ích'!A8:M35,1,0)))</f>
        <v/>
      </c>
      <c r="D678" s="25" t="str">
        <f ca="1">IF(ISNA(VLOOKUP(A678,'Danh mục biên mục tiện ích'!A8:M35,4,0)),"",IF(LEN(VLOOKUP(A678,'Danh mục biên mục tiện ích'!A8:M35,4,0))=0,"",VLOOKUP(A678,'Danh mục biên mục tiện ích'!A8:M35,4,0)))</f>
        <v/>
      </c>
      <c r="H678" s="25" t="str">
        <f ca="1">IF(ISNA(VLOOKUP(A678,'Danh mục biên mục tiện ích'!A8:M35,8,0)),"",IF(LEN(VLOOKUP(A678,'Danh mục biên mục tiện ích'!A8:M35,8,0))=0,"",VLOOKUP(A678,'Danh mục biên mục tiện ích'!A8:M35,8,0)))</f>
        <v/>
      </c>
      <c r="I678" s="25" t="str">
        <f ca="1">IF(ISNA(VLOOKUP(A678,'Danh mục biên mục tiện ích'!A8:M35,9,0)),"",IF(LEN(VLOOKUP(A678,'Danh mục biên mục tiện ích'!A8:M35,9,0))=0,"",VLOOKUP(A678,'Danh mục biên mục tiện ích'!A8:M35,9,0)))</f>
        <v/>
      </c>
      <c r="J678" s="25" t="str">
        <f ca="1">IF(ISNA(VLOOKUP(A678,'Danh mục biên mục tiện ích'!A8:M35,10,0)),"",IF(LEN(VLOOKUP(A678,'Danh mục biên mục tiện ích'!A8:M35,10,0))=0,"",VLOOKUP(A678,'Danh mục biên mục tiện ích'!A8:M35,10,0)))</f>
        <v/>
      </c>
      <c r="K678" s="25" t="str">
        <f ca="1">IF(ISNA(VLOOKUP(A678,'Danh mục biên mục tiện ích'!A8:M35,11,0)),"",IF(LEN(VLOOKUP(A678,'Danh mục biên mục tiện ích'!A8:M35,11,0))=0,"",VLOOKUP(A678,'Danh mục biên mục tiện ích'!A8:M35,11,0)))</f>
        <v/>
      </c>
      <c r="L678" s="23" t="str">
        <f ca="1">IF(ISNA(VLOOKUP(A678,'Danh mục biên mục tiện ích'!A8:M35,12,0)),"",IF(LEN(VLOOKUP(A678,'Danh mục biên mục tiện ích'!A8:M35,12,0))=0,"",VLOOKUP(A678,'Danh mục biên mục tiện ích'!A8:M35,12,0)))</f>
        <v/>
      </c>
      <c r="M678" s="28" t="str">
        <f ca="1">IF(ISNA(VLOOKUP(A678,'Danh mục biên mục tiện ích'!A8:M35,13,0)),"",IF(LEN(VLOOKUP(A678,'Danh mục biên mục tiện ích'!A8:M35,13,0))=0,"",VLOOKUP(A678,'Danh mục biên mục tiện ích'!A8:M35,13,0)))</f>
        <v/>
      </c>
    </row>
    <row r="679" spans="1:13">
      <c r="A679" s="22" t="str">
        <f ca="1">IF(ISNA(VLOOKUP(A679,'Danh mục biên mục tiện ích'!A8:M35,1,0)),"",IF(LEN(VLOOKUP(A679,'Danh mục biên mục tiện ích'!A8:M35,1,0))=0,"",VLOOKUP(A679,'Danh mục biên mục tiện ích'!A8:M35,1,0)))</f>
        <v/>
      </c>
      <c r="D679" s="25" t="str">
        <f ca="1">IF(ISNA(VLOOKUP(A679,'Danh mục biên mục tiện ích'!A8:M35,4,0)),"",IF(LEN(VLOOKUP(A679,'Danh mục biên mục tiện ích'!A8:M35,4,0))=0,"",VLOOKUP(A679,'Danh mục biên mục tiện ích'!A8:M35,4,0)))</f>
        <v/>
      </c>
      <c r="H679" s="25" t="str">
        <f ca="1">IF(ISNA(VLOOKUP(A679,'Danh mục biên mục tiện ích'!A8:M35,8,0)),"",IF(LEN(VLOOKUP(A679,'Danh mục biên mục tiện ích'!A8:M35,8,0))=0,"",VLOOKUP(A679,'Danh mục biên mục tiện ích'!A8:M35,8,0)))</f>
        <v/>
      </c>
      <c r="I679" s="25" t="str">
        <f ca="1">IF(ISNA(VLOOKUP(A679,'Danh mục biên mục tiện ích'!A8:M35,9,0)),"",IF(LEN(VLOOKUP(A679,'Danh mục biên mục tiện ích'!A8:M35,9,0))=0,"",VLOOKUP(A679,'Danh mục biên mục tiện ích'!A8:M35,9,0)))</f>
        <v/>
      </c>
      <c r="J679" s="25" t="str">
        <f ca="1">IF(ISNA(VLOOKUP(A679,'Danh mục biên mục tiện ích'!A8:M35,10,0)),"",IF(LEN(VLOOKUP(A679,'Danh mục biên mục tiện ích'!A8:M35,10,0))=0,"",VLOOKUP(A679,'Danh mục biên mục tiện ích'!A8:M35,10,0)))</f>
        <v/>
      </c>
      <c r="K679" s="25" t="str">
        <f ca="1">IF(ISNA(VLOOKUP(A679,'Danh mục biên mục tiện ích'!A8:M35,11,0)),"",IF(LEN(VLOOKUP(A679,'Danh mục biên mục tiện ích'!A8:M35,11,0))=0,"",VLOOKUP(A679,'Danh mục biên mục tiện ích'!A8:M35,11,0)))</f>
        <v/>
      </c>
      <c r="L679" s="23" t="str">
        <f ca="1">IF(ISNA(VLOOKUP(A679,'Danh mục biên mục tiện ích'!A8:M35,12,0)),"",IF(LEN(VLOOKUP(A679,'Danh mục biên mục tiện ích'!A8:M35,12,0))=0,"",VLOOKUP(A679,'Danh mục biên mục tiện ích'!A8:M35,12,0)))</f>
        <v/>
      </c>
      <c r="M679" s="28" t="str">
        <f ca="1">IF(ISNA(VLOOKUP(A679,'Danh mục biên mục tiện ích'!A8:M35,13,0)),"",IF(LEN(VLOOKUP(A679,'Danh mục biên mục tiện ích'!A8:M35,13,0))=0,"",VLOOKUP(A679,'Danh mục biên mục tiện ích'!A8:M35,13,0)))</f>
        <v/>
      </c>
    </row>
    <row r="680" spans="1:13">
      <c r="A680" s="22" t="str">
        <f ca="1">IF(ISNA(VLOOKUP(A680,'Danh mục biên mục tiện ích'!A8:M35,1,0)),"",IF(LEN(VLOOKUP(A680,'Danh mục biên mục tiện ích'!A8:M35,1,0))=0,"",VLOOKUP(A680,'Danh mục biên mục tiện ích'!A8:M35,1,0)))</f>
        <v/>
      </c>
      <c r="D680" s="25" t="str">
        <f ca="1">IF(ISNA(VLOOKUP(A680,'Danh mục biên mục tiện ích'!A8:M35,4,0)),"",IF(LEN(VLOOKUP(A680,'Danh mục biên mục tiện ích'!A8:M35,4,0))=0,"",VLOOKUP(A680,'Danh mục biên mục tiện ích'!A8:M35,4,0)))</f>
        <v/>
      </c>
      <c r="H680" s="25" t="str">
        <f ca="1">IF(ISNA(VLOOKUP(A680,'Danh mục biên mục tiện ích'!A8:M35,8,0)),"",IF(LEN(VLOOKUP(A680,'Danh mục biên mục tiện ích'!A8:M35,8,0))=0,"",VLOOKUP(A680,'Danh mục biên mục tiện ích'!A8:M35,8,0)))</f>
        <v/>
      </c>
      <c r="I680" s="25" t="str">
        <f ca="1">IF(ISNA(VLOOKUP(A680,'Danh mục biên mục tiện ích'!A8:M35,9,0)),"",IF(LEN(VLOOKUP(A680,'Danh mục biên mục tiện ích'!A8:M35,9,0))=0,"",VLOOKUP(A680,'Danh mục biên mục tiện ích'!A8:M35,9,0)))</f>
        <v/>
      </c>
      <c r="J680" s="25" t="str">
        <f ca="1">IF(ISNA(VLOOKUP(A680,'Danh mục biên mục tiện ích'!A8:M35,10,0)),"",IF(LEN(VLOOKUP(A680,'Danh mục biên mục tiện ích'!A8:M35,10,0))=0,"",VLOOKUP(A680,'Danh mục biên mục tiện ích'!A8:M35,10,0)))</f>
        <v/>
      </c>
      <c r="K680" s="25" t="str">
        <f ca="1">IF(ISNA(VLOOKUP(A680,'Danh mục biên mục tiện ích'!A8:M35,11,0)),"",IF(LEN(VLOOKUP(A680,'Danh mục biên mục tiện ích'!A8:M35,11,0))=0,"",VLOOKUP(A680,'Danh mục biên mục tiện ích'!A8:M35,11,0)))</f>
        <v/>
      </c>
      <c r="L680" s="23" t="str">
        <f ca="1">IF(ISNA(VLOOKUP(A680,'Danh mục biên mục tiện ích'!A8:M35,12,0)),"",IF(LEN(VLOOKUP(A680,'Danh mục biên mục tiện ích'!A8:M35,12,0))=0,"",VLOOKUP(A680,'Danh mục biên mục tiện ích'!A8:M35,12,0)))</f>
        <v/>
      </c>
      <c r="M680" s="28" t="str">
        <f ca="1">IF(ISNA(VLOOKUP(A680,'Danh mục biên mục tiện ích'!A8:M35,13,0)),"",IF(LEN(VLOOKUP(A680,'Danh mục biên mục tiện ích'!A8:M35,13,0))=0,"",VLOOKUP(A680,'Danh mục biên mục tiện ích'!A8:M35,13,0)))</f>
        <v/>
      </c>
    </row>
    <row r="681" spans="1:13">
      <c r="A681" s="22" t="str">
        <f ca="1">IF(ISNA(VLOOKUP(A681,'Danh mục biên mục tiện ích'!A8:M35,1,0)),"",IF(LEN(VLOOKUP(A681,'Danh mục biên mục tiện ích'!A8:M35,1,0))=0,"",VLOOKUP(A681,'Danh mục biên mục tiện ích'!A8:M35,1,0)))</f>
        <v/>
      </c>
      <c r="D681" s="25" t="str">
        <f ca="1">IF(ISNA(VLOOKUP(A681,'Danh mục biên mục tiện ích'!A8:M35,4,0)),"",IF(LEN(VLOOKUP(A681,'Danh mục biên mục tiện ích'!A8:M35,4,0))=0,"",VLOOKUP(A681,'Danh mục biên mục tiện ích'!A8:M35,4,0)))</f>
        <v/>
      </c>
      <c r="H681" s="25" t="str">
        <f ca="1">IF(ISNA(VLOOKUP(A681,'Danh mục biên mục tiện ích'!A8:M35,8,0)),"",IF(LEN(VLOOKUP(A681,'Danh mục biên mục tiện ích'!A8:M35,8,0))=0,"",VLOOKUP(A681,'Danh mục biên mục tiện ích'!A8:M35,8,0)))</f>
        <v/>
      </c>
      <c r="I681" s="25" t="str">
        <f ca="1">IF(ISNA(VLOOKUP(A681,'Danh mục biên mục tiện ích'!A8:M35,9,0)),"",IF(LEN(VLOOKUP(A681,'Danh mục biên mục tiện ích'!A8:M35,9,0))=0,"",VLOOKUP(A681,'Danh mục biên mục tiện ích'!A8:M35,9,0)))</f>
        <v/>
      </c>
      <c r="J681" s="25" t="str">
        <f ca="1">IF(ISNA(VLOOKUP(A681,'Danh mục biên mục tiện ích'!A8:M35,10,0)),"",IF(LEN(VLOOKUP(A681,'Danh mục biên mục tiện ích'!A8:M35,10,0))=0,"",VLOOKUP(A681,'Danh mục biên mục tiện ích'!A8:M35,10,0)))</f>
        <v/>
      </c>
      <c r="K681" s="25" t="str">
        <f ca="1">IF(ISNA(VLOOKUP(A681,'Danh mục biên mục tiện ích'!A8:M35,11,0)),"",IF(LEN(VLOOKUP(A681,'Danh mục biên mục tiện ích'!A8:M35,11,0))=0,"",VLOOKUP(A681,'Danh mục biên mục tiện ích'!A8:M35,11,0)))</f>
        <v/>
      </c>
      <c r="L681" s="23" t="str">
        <f ca="1">IF(ISNA(VLOOKUP(A681,'Danh mục biên mục tiện ích'!A8:M35,12,0)),"",IF(LEN(VLOOKUP(A681,'Danh mục biên mục tiện ích'!A8:M35,12,0))=0,"",VLOOKUP(A681,'Danh mục biên mục tiện ích'!A8:M35,12,0)))</f>
        <v/>
      </c>
      <c r="M681" s="28" t="str">
        <f ca="1">IF(ISNA(VLOOKUP(A681,'Danh mục biên mục tiện ích'!A8:M35,13,0)),"",IF(LEN(VLOOKUP(A681,'Danh mục biên mục tiện ích'!A8:M35,13,0))=0,"",VLOOKUP(A681,'Danh mục biên mục tiện ích'!A8:M35,13,0)))</f>
        <v/>
      </c>
    </row>
    <row r="682" spans="1:13">
      <c r="A682" s="22" t="str">
        <f ca="1">IF(ISNA(VLOOKUP(A682,'Danh mục biên mục tiện ích'!A8:M35,1,0)),"",IF(LEN(VLOOKUP(A682,'Danh mục biên mục tiện ích'!A8:M35,1,0))=0,"",VLOOKUP(A682,'Danh mục biên mục tiện ích'!A8:M35,1,0)))</f>
        <v/>
      </c>
      <c r="D682" s="25" t="str">
        <f ca="1">IF(ISNA(VLOOKUP(A682,'Danh mục biên mục tiện ích'!A8:M35,4,0)),"",IF(LEN(VLOOKUP(A682,'Danh mục biên mục tiện ích'!A8:M35,4,0))=0,"",VLOOKUP(A682,'Danh mục biên mục tiện ích'!A8:M35,4,0)))</f>
        <v/>
      </c>
      <c r="H682" s="25" t="str">
        <f ca="1">IF(ISNA(VLOOKUP(A682,'Danh mục biên mục tiện ích'!A8:M35,8,0)),"",IF(LEN(VLOOKUP(A682,'Danh mục biên mục tiện ích'!A8:M35,8,0))=0,"",VLOOKUP(A682,'Danh mục biên mục tiện ích'!A8:M35,8,0)))</f>
        <v/>
      </c>
      <c r="I682" s="25" t="str">
        <f ca="1">IF(ISNA(VLOOKUP(A682,'Danh mục biên mục tiện ích'!A8:M35,9,0)),"",IF(LEN(VLOOKUP(A682,'Danh mục biên mục tiện ích'!A8:M35,9,0))=0,"",VLOOKUP(A682,'Danh mục biên mục tiện ích'!A8:M35,9,0)))</f>
        <v/>
      </c>
      <c r="J682" s="25" t="str">
        <f ca="1">IF(ISNA(VLOOKUP(A682,'Danh mục biên mục tiện ích'!A8:M35,10,0)),"",IF(LEN(VLOOKUP(A682,'Danh mục biên mục tiện ích'!A8:M35,10,0))=0,"",VLOOKUP(A682,'Danh mục biên mục tiện ích'!A8:M35,10,0)))</f>
        <v/>
      </c>
      <c r="K682" s="25" t="str">
        <f ca="1">IF(ISNA(VLOOKUP(A682,'Danh mục biên mục tiện ích'!A8:M35,11,0)),"",IF(LEN(VLOOKUP(A682,'Danh mục biên mục tiện ích'!A8:M35,11,0))=0,"",VLOOKUP(A682,'Danh mục biên mục tiện ích'!A8:M35,11,0)))</f>
        <v/>
      </c>
      <c r="L682" s="23" t="str">
        <f ca="1">IF(ISNA(VLOOKUP(A682,'Danh mục biên mục tiện ích'!A8:M35,12,0)),"",IF(LEN(VLOOKUP(A682,'Danh mục biên mục tiện ích'!A8:M35,12,0))=0,"",VLOOKUP(A682,'Danh mục biên mục tiện ích'!A8:M35,12,0)))</f>
        <v/>
      </c>
      <c r="M682" s="28" t="str">
        <f ca="1">IF(ISNA(VLOOKUP(A682,'Danh mục biên mục tiện ích'!A8:M35,13,0)),"",IF(LEN(VLOOKUP(A682,'Danh mục biên mục tiện ích'!A8:M35,13,0))=0,"",VLOOKUP(A682,'Danh mục biên mục tiện ích'!A8:M35,13,0)))</f>
        <v/>
      </c>
    </row>
    <row r="683" spans="1:13">
      <c r="A683" s="22" t="str">
        <f ca="1">IF(ISNA(VLOOKUP(A683,'Danh mục biên mục tiện ích'!A8:M35,1,0)),"",IF(LEN(VLOOKUP(A683,'Danh mục biên mục tiện ích'!A8:M35,1,0))=0,"",VLOOKUP(A683,'Danh mục biên mục tiện ích'!A8:M35,1,0)))</f>
        <v/>
      </c>
      <c r="D683" s="25" t="str">
        <f ca="1">IF(ISNA(VLOOKUP(A683,'Danh mục biên mục tiện ích'!A8:M35,4,0)),"",IF(LEN(VLOOKUP(A683,'Danh mục biên mục tiện ích'!A8:M35,4,0))=0,"",VLOOKUP(A683,'Danh mục biên mục tiện ích'!A8:M35,4,0)))</f>
        <v/>
      </c>
      <c r="H683" s="25" t="str">
        <f ca="1">IF(ISNA(VLOOKUP(A683,'Danh mục biên mục tiện ích'!A8:M35,8,0)),"",IF(LEN(VLOOKUP(A683,'Danh mục biên mục tiện ích'!A8:M35,8,0))=0,"",VLOOKUP(A683,'Danh mục biên mục tiện ích'!A8:M35,8,0)))</f>
        <v/>
      </c>
      <c r="I683" s="25" t="str">
        <f ca="1">IF(ISNA(VLOOKUP(A683,'Danh mục biên mục tiện ích'!A8:M35,9,0)),"",IF(LEN(VLOOKUP(A683,'Danh mục biên mục tiện ích'!A8:M35,9,0))=0,"",VLOOKUP(A683,'Danh mục biên mục tiện ích'!A8:M35,9,0)))</f>
        <v/>
      </c>
      <c r="J683" s="25" t="str">
        <f ca="1">IF(ISNA(VLOOKUP(A683,'Danh mục biên mục tiện ích'!A8:M35,10,0)),"",IF(LEN(VLOOKUP(A683,'Danh mục biên mục tiện ích'!A8:M35,10,0))=0,"",VLOOKUP(A683,'Danh mục biên mục tiện ích'!A8:M35,10,0)))</f>
        <v/>
      </c>
      <c r="K683" s="25" t="str">
        <f ca="1">IF(ISNA(VLOOKUP(A683,'Danh mục biên mục tiện ích'!A8:M35,11,0)),"",IF(LEN(VLOOKUP(A683,'Danh mục biên mục tiện ích'!A8:M35,11,0))=0,"",VLOOKUP(A683,'Danh mục biên mục tiện ích'!A8:M35,11,0)))</f>
        <v/>
      </c>
      <c r="L683" s="23" t="str">
        <f ca="1">IF(ISNA(VLOOKUP(A683,'Danh mục biên mục tiện ích'!A8:M35,12,0)),"",IF(LEN(VLOOKUP(A683,'Danh mục biên mục tiện ích'!A8:M35,12,0))=0,"",VLOOKUP(A683,'Danh mục biên mục tiện ích'!A8:M35,12,0)))</f>
        <v/>
      </c>
      <c r="M683" s="28" t="str">
        <f ca="1">IF(ISNA(VLOOKUP(A683,'Danh mục biên mục tiện ích'!A8:M35,13,0)),"",IF(LEN(VLOOKUP(A683,'Danh mục biên mục tiện ích'!A8:M35,13,0))=0,"",VLOOKUP(A683,'Danh mục biên mục tiện ích'!A8:M35,13,0)))</f>
        <v/>
      </c>
    </row>
    <row r="684" spans="1:13">
      <c r="A684" s="22" t="str">
        <f ca="1">IF(ISNA(VLOOKUP(A684,'Danh mục biên mục tiện ích'!A8:M35,1,0)),"",IF(LEN(VLOOKUP(A684,'Danh mục biên mục tiện ích'!A8:M35,1,0))=0,"",VLOOKUP(A684,'Danh mục biên mục tiện ích'!A8:M35,1,0)))</f>
        <v/>
      </c>
      <c r="D684" s="25" t="str">
        <f ca="1">IF(ISNA(VLOOKUP(A684,'Danh mục biên mục tiện ích'!A8:M35,4,0)),"",IF(LEN(VLOOKUP(A684,'Danh mục biên mục tiện ích'!A8:M35,4,0))=0,"",VLOOKUP(A684,'Danh mục biên mục tiện ích'!A8:M35,4,0)))</f>
        <v/>
      </c>
      <c r="H684" s="25" t="str">
        <f ca="1">IF(ISNA(VLOOKUP(A684,'Danh mục biên mục tiện ích'!A8:M35,8,0)),"",IF(LEN(VLOOKUP(A684,'Danh mục biên mục tiện ích'!A8:M35,8,0))=0,"",VLOOKUP(A684,'Danh mục biên mục tiện ích'!A8:M35,8,0)))</f>
        <v/>
      </c>
      <c r="I684" s="25" t="str">
        <f ca="1">IF(ISNA(VLOOKUP(A684,'Danh mục biên mục tiện ích'!A8:M35,9,0)),"",IF(LEN(VLOOKUP(A684,'Danh mục biên mục tiện ích'!A8:M35,9,0))=0,"",VLOOKUP(A684,'Danh mục biên mục tiện ích'!A8:M35,9,0)))</f>
        <v/>
      </c>
      <c r="J684" s="25" t="str">
        <f ca="1">IF(ISNA(VLOOKUP(A684,'Danh mục biên mục tiện ích'!A8:M35,10,0)),"",IF(LEN(VLOOKUP(A684,'Danh mục biên mục tiện ích'!A8:M35,10,0))=0,"",VLOOKUP(A684,'Danh mục biên mục tiện ích'!A8:M35,10,0)))</f>
        <v/>
      </c>
      <c r="K684" s="25" t="str">
        <f ca="1">IF(ISNA(VLOOKUP(A684,'Danh mục biên mục tiện ích'!A8:M35,11,0)),"",IF(LEN(VLOOKUP(A684,'Danh mục biên mục tiện ích'!A8:M35,11,0))=0,"",VLOOKUP(A684,'Danh mục biên mục tiện ích'!A8:M35,11,0)))</f>
        <v/>
      </c>
      <c r="L684" s="23" t="str">
        <f ca="1">IF(ISNA(VLOOKUP(A684,'Danh mục biên mục tiện ích'!A8:M35,12,0)),"",IF(LEN(VLOOKUP(A684,'Danh mục biên mục tiện ích'!A8:M35,12,0))=0,"",VLOOKUP(A684,'Danh mục biên mục tiện ích'!A8:M35,12,0)))</f>
        <v/>
      </c>
      <c r="M684" s="28" t="str">
        <f ca="1">IF(ISNA(VLOOKUP(A684,'Danh mục biên mục tiện ích'!A8:M35,13,0)),"",IF(LEN(VLOOKUP(A684,'Danh mục biên mục tiện ích'!A8:M35,13,0))=0,"",VLOOKUP(A684,'Danh mục biên mục tiện ích'!A8:M35,13,0)))</f>
        <v/>
      </c>
    </row>
    <row r="685" spans="1:13">
      <c r="A685" s="22" t="str">
        <f ca="1">IF(ISNA(VLOOKUP(A685,'Danh mục biên mục tiện ích'!A8:M35,1,0)),"",IF(LEN(VLOOKUP(A685,'Danh mục biên mục tiện ích'!A8:M35,1,0))=0,"",VLOOKUP(A685,'Danh mục biên mục tiện ích'!A8:M35,1,0)))</f>
        <v/>
      </c>
      <c r="D685" s="25" t="str">
        <f ca="1">IF(ISNA(VLOOKUP(A685,'Danh mục biên mục tiện ích'!A8:M35,4,0)),"",IF(LEN(VLOOKUP(A685,'Danh mục biên mục tiện ích'!A8:M35,4,0))=0,"",VLOOKUP(A685,'Danh mục biên mục tiện ích'!A8:M35,4,0)))</f>
        <v/>
      </c>
      <c r="H685" s="25" t="str">
        <f ca="1">IF(ISNA(VLOOKUP(A685,'Danh mục biên mục tiện ích'!A8:M35,8,0)),"",IF(LEN(VLOOKUP(A685,'Danh mục biên mục tiện ích'!A8:M35,8,0))=0,"",VLOOKUP(A685,'Danh mục biên mục tiện ích'!A8:M35,8,0)))</f>
        <v/>
      </c>
      <c r="I685" s="25" t="str">
        <f ca="1">IF(ISNA(VLOOKUP(A685,'Danh mục biên mục tiện ích'!A8:M35,9,0)),"",IF(LEN(VLOOKUP(A685,'Danh mục biên mục tiện ích'!A8:M35,9,0))=0,"",VLOOKUP(A685,'Danh mục biên mục tiện ích'!A8:M35,9,0)))</f>
        <v/>
      </c>
      <c r="J685" s="25" t="str">
        <f ca="1">IF(ISNA(VLOOKUP(A685,'Danh mục biên mục tiện ích'!A8:M35,10,0)),"",IF(LEN(VLOOKUP(A685,'Danh mục biên mục tiện ích'!A8:M35,10,0))=0,"",VLOOKUP(A685,'Danh mục biên mục tiện ích'!A8:M35,10,0)))</f>
        <v/>
      </c>
      <c r="K685" s="25" t="str">
        <f ca="1">IF(ISNA(VLOOKUP(A685,'Danh mục biên mục tiện ích'!A8:M35,11,0)),"",IF(LEN(VLOOKUP(A685,'Danh mục biên mục tiện ích'!A8:M35,11,0))=0,"",VLOOKUP(A685,'Danh mục biên mục tiện ích'!A8:M35,11,0)))</f>
        <v/>
      </c>
      <c r="L685" s="23" t="str">
        <f ca="1">IF(ISNA(VLOOKUP(A685,'Danh mục biên mục tiện ích'!A8:M35,12,0)),"",IF(LEN(VLOOKUP(A685,'Danh mục biên mục tiện ích'!A8:M35,12,0))=0,"",VLOOKUP(A685,'Danh mục biên mục tiện ích'!A8:M35,12,0)))</f>
        <v/>
      </c>
      <c r="M685" s="28" t="str">
        <f ca="1">IF(ISNA(VLOOKUP(A685,'Danh mục biên mục tiện ích'!A8:M35,13,0)),"",IF(LEN(VLOOKUP(A685,'Danh mục biên mục tiện ích'!A8:M35,13,0))=0,"",VLOOKUP(A685,'Danh mục biên mục tiện ích'!A8:M35,13,0)))</f>
        <v/>
      </c>
    </row>
    <row r="686" spans="1:13">
      <c r="A686" s="22" t="str">
        <f ca="1">IF(ISNA(VLOOKUP(A686,'Danh mục biên mục tiện ích'!A8:M35,1,0)),"",IF(LEN(VLOOKUP(A686,'Danh mục biên mục tiện ích'!A8:M35,1,0))=0,"",VLOOKUP(A686,'Danh mục biên mục tiện ích'!A8:M35,1,0)))</f>
        <v/>
      </c>
      <c r="D686" s="25" t="str">
        <f ca="1">IF(ISNA(VLOOKUP(A686,'Danh mục biên mục tiện ích'!A8:M35,4,0)),"",IF(LEN(VLOOKUP(A686,'Danh mục biên mục tiện ích'!A8:M35,4,0))=0,"",VLOOKUP(A686,'Danh mục biên mục tiện ích'!A8:M35,4,0)))</f>
        <v/>
      </c>
      <c r="H686" s="25" t="str">
        <f ca="1">IF(ISNA(VLOOKUP(A686,'Danh mục biên mục tiện ích'!A8:M35,8,0)),"",IF(LEN(VLOOKUP(A686,'Danh mục biên mục tiện ích'!A8:M35,8,0))=0,"",VLOOKUP(A686,'Danh mục biên mục tiện ích'!A8:M35,8,0)))</f>
        <v/>
      </c>
      <c r="I686" s="25" t="str">
        <f ca="1">IF(ISNA(VLOOKUP(A686,'Danh mục biên mục tiện ích'!A8:M35,9,0)),"",IF(LEN(VLOOKUP(A686,'Danh mục biên mục tiện ích'!A8:M35,9,0))=0,"",VLOOKUP(A686,'Danh mục biên mục tiện ích'!A8:M35,9,0)))</f>
        <v/>
      </c>
      <c r="J686" s="25" t="str">
        <f ca="1">IF(ISNA(VLOOKUP(A686,'Danh mục biên mục tiện ích'!A8:M35,10,0)),"",IF(LEN(VLOOKUP(A686,'Danh mục biên mục tiện ích'!A8:M35,10,0))=0,"",VLOOKUP(A686,'Danh mục biên mục tiện ích'!A8:M35,10,0)))</f>
        <v/>
      </c>
      <c r="K686" s="25" t="str">
        <f ca="1">IF(ISNA(VLOOKUP(A686,'Danh mục biên mục tiện ích'!A8:M35,11,0)),"",IF(LEN(VLOOKUP(A686,'Danh mục biên mục tiện ích'!A8:M35,11,0))=0,"",VLOOKUP(A686,'Danh mục biên mục tiện ích'!A8:M35,11,0)))</f>
        <v/>
      </c>
      <c r="L686" s="23" t="str">
        <f ca="1">IF(ISNA(VLOOKUP(A686,'Danh mục biên mục tiện ích'!A8:M35,12,0)),"",IF(LEN(VLOOKUP(A686,'Danh mục biên mục tiện ích'!A8:M35,12,0))=0,"",VLOOKUP(A686,'Danh mục biên mục tiện ích'!A8:M35,12,0)))</f>
        <v/>
      </c>
      <c r="M686" s="28" t="str">
        <f ca="1">IF(ISNA(VLOOKUP(A686,'Danh mục biên mục tiện ích'!A8:M35,13,0)),"",IF(LEN(VLOOKUP(A686,'Danh mục biên mục tiện ích'!A8:M35,13,0))=0,"",VLOOKUP(A686,'Danh mục biên mục tiện ích'!A8:M35,13,0)))</f>
        <v/>
      </c>
    </row>
    <row r="687" spans="1:13">
      <c r="A687" s="22" t="str">
        <f ca="1">IF(ISNA(VLOOKUP(A687,'Danh mục biên mục tiện ích'!A8:M35,1,0)),"",IF(LEN(VLOOKUP(A687,'Danh mục biên mục tiện ích'!A8:M35,1,0))=0,"",VLOOKUP(A687,'Danh mục biên mục tiện ích'!A8:M35,1,0)))</f>
        <v/>
      </c>
      <c r="D687" s="25" t="str">
        <f ca="1">IF(ISNA(VLOOKUP(A687,'Danh mục biên mục tiện ích'!A8:M35,4,0)),"",IF(LEN(VLOOKUP(A687,'Danh mục biên mục tiện ích'!A8:M35,4,0))=0,"",VLOOKUP(A687,'Danh mục biên mục tiện ích'!A8:M35,4,0)))</f>
        <v/>
      </c>
      <c r="H687" s="25" t="str">
        <f ca="1">IF(ISNA(VLOOKUP(A687,'Danh mục biên mục tiện ích'!A8:M35,8,0)),"",IF(LEN(VLOOKUP(A687,'Danh mục biên mục tiện ích'!A8:M35,8,0))=0,"",VLOOKUP(A687,'Danh mục biên mục tiện ích'!A8:M35,8,0)))</f>
        <v/>
      </c>
      <c r="I687" s="25" t="str">
        <f ca="1">IF(ISNA(VLOOKUP(A687,'Danh mục biên mục tiện ích'!A8:M35,9,0)),"",IF(LEN(VLOOKUP(A687,'Danh mục biên mục tiện ích'!A8:M35,9,0))=0,"",VLOOKUP(A687,'Danh mục biên mục tiện ích'!A8:M35,9,0)))</f>
        <v/>
      </c>
      <c r="J687" s="25" t="str">
        <f ca="1">IF(ISNA(VLOOKUP(A687,'Danh mục biên mục tiện ích'!A8:M35,10,0)),"",IF(LEN(VLOOKUP(A687,'Danh mục biên mục tiện ích'!A8:M35,10,0))=0,"",VLOOKUP(A687,'Danh mục biên mục tiện ích'!A8:M35,10,0)))</f>
        <v/>
      </c>
      <c r="K687" s="25" t="str">
        <f ca="1">IF(ISNA(VLOOKUP(A687,'Danh mục biên mục tiện ích'!A8:M35,11,0)),"",IF(LEN(VLOOKUP(A687,'Danh mục biên mục tiện ích'!A8:M35,11,0))=0,"",VLOOKUP(A687,'Danh mục biên mục tiện ích'!A8:M35,11,0)))</f>
        <v/>
      </c>
      <c r="L687" s="23" t="str">
        <f ca="1">IF(ISNA(VLOOKUP(A687,'Danh mục biên mục tiện ích'!A8:M35,12,0)),"",IF(LEN(VLOOKUP(A687,'Danh mục biên mục tiện ích'!A8:M35,12,0))=0,"",VLOOKUP(A687,'Danh mục biên mục tiện ích'!A8:M35,12,0)))</f>
        <v/>
      </c>
      <c r="M687" s="28" t="str">
        <f ca="1">IF(ISNA(VLOOKUP(A687,'Danh mục biên mục tiện ích'!A8:M35,13,0)),"",IF(LEN(VLOOKUP(A687,'Danh mục biên mục tiện ích'!A8:M35,13,0))=0,"",VLOOKUP(A687,'Danh mục biên mục tiện ích'!A8:M35,13,0)))</f>
        <v/>
      </c>
    </row>
    <row r="688" spans="1:13">
      <c r="A688" s="22" t="str">
        <f ca="1">IF(ISNA(VLOOKUP(A688,'Danh mục biên mục tiện ích'!A8:M35,1,0)),"",IF(LEN(VLOOKUP(A688,'Danh mục biên mục tiện ích'!A8:M35,1,0))=0,"",VLOOKUP(A688,'Danh mục biên mục tiện ích'!A8:M35,1,0)))</f>
        <v/>
      </c>
      <c r="D688" s="25" t="str">
        <f ca="1">IF(ISNA(VLOOKUP(A688,'Danh mục biên mục tiện ích'!A8:M35,4,0)),"",IF(LEN(VLOOKUP(A688,'Danh mục biên mục tiện ích'!A8:M35,4,0))=0,"",VLOOKUP(A688,'Danh mục biên mục tiện ích'!A8:M35,4,0)))</f>
        <v/>
      </c>
      <c r="H688" s="25" t="str">
        <f ca="1">IF(ISNA(VLOOKUP(A688,'Danh mục biên mục tiện ích'!A8:M35,8,0)),"",IF(LEN(VLOOKUP(A688,'Danh mục biên mục tiện ích'!A8:M35,8,0))=0,"",VLOOKUP(A688,'Danh mục biên mục tiện ích'!A8:M35,8,0)))</f>
        <v/>
      </c>
      <c r="I688" s="25" t="str">
        <f ca="1">IF(ISNA(VLOOKUP(A688,'Danh mục biên mục tiện ích'!A8:M35,9,0)),"",IF(LEN(VLOOKUP(A688,'Danh mục biên mục tiện ích'!A8:M35,9,0))=0,"",VLOOKUP(A688,'Danh mục biên mục tiện ích'!A8:M35,9,0)))</f>
        <v/>
      </c>
      <c r="J688" s="25" t="str">
        <f ca="1">IF(ISNA(VLOOKUP(A688,'Danh mục biên mục tiện ích'!A8:M35,10,0)),"",IF(LEN(VLOOKUP(A688,'Danh mục biên mục tiện ích'!A8:M35,10,0))=0,"",VLOOKUP(A688,'Danh mục biên mục tiện ích'!A8:M35,10,0)))</f>
        <v/>
      </c>
      <c r="K688" s="25" t="str">
        <f ca="1">IF(ISNA(VLOOKUP(A688,'Danh mục biên mục tiện ích'!A8:M35,11,0)),"",IF(LEN(VLOOKUP(A688,'Danh mục biên mục tiện ích'!A8:M35,11,0))=0,"",VLOOKUP(A688,'Danh mục biên mục tiện ích'!A8:M35,11,0)))</f>
        <v/>
      </c>
      <c r="L688" s="23" t="str">
        <f ca="1">IF(ISNA(VLOOKUP(A688,'Danh mục biên mục tiện ích'!A8:M35,12,0)),"",IF(LEN(VLOOKUP(A688,'Danh mục biên mục tiện ích'!A8:M35,12,0))=0,"",VLOOKUP(A688,'Danh mục biên mục tiện ích'!A8:M35,12,0)))</f>
        <v/>
      </c>
      <c r="M688" s="28" t="str">
        <f ca="1">IF(ISNA(VLOOKUP(A688,'Danh mục biên mục tiện ích'!A8:M35,13,0)),"",IF(LEN(VLOOKUP(A688,'Danh mục biên mục tiện ích'!A8:M35,13,0))=0,"",VLOOKUP(A688,'Danh mục biên mục tiện ích'!A8:M35,13,0)))</f>
        <v/>
      </c>
    </row>
    <row r="689" spans="1:13">
      <c r="A689" s="22" t="str">
        <f ca="1">IF(ISNA(VLOOKUP(A689,'Danh mục biên mục tiện ích'!A8:M35,1,0)),"",IF(LEN(VLOOKUP(A689,'Danh mục biên mục tiện ích'!A8:M35,1,0))=0,"",VLOOKUP(A689,'Danh mục biên mục tiện ích'!A8:M35,1,0)))</f>
        <v/>
      </c>
      <c r="D689" s="25" t="str">
        <f ca="1">IF(ISNA(VLOOKUP(A689,'Danh mục biên mục tiện ích'!A8:M35,4,0)),"",IF(LEN(VLOOKUP(A689,'Danh mục biên mục tiện ích'!A8:M35,4,0))=0,"",VLOOKUP(A689,'Danh mục biên mục tiện ích'!A8:M35,4,0)))</f>
        <v/>
      </c>
      <c r="H689" s="25" t="str">
        <f ca="1">IF(ISNA(VLOOKUP(A689,'Danh mục biên mục tiện ích'!A8:M35,8,0)),"",IF(LEN(VLOOKUP(A689,'Danh mục biên mục tiện ích'!A8:M35,8,0))=0,"",VLOOKUP(A689,'Danh mục biên mục tiện ích'!A8:M35,8,0)))</f>
        <v/>
      </c>
      <c r="I689" s="25" t="str">
        <f ca="1">IF(ISNA(VLOOKUP(A689,'Danh mục biên mục tiện ích'!A8:M35,9,0)),"",IF(LEN(VLOOKUP(A689,'Danh mục biên mục tiện ích'!A8:M35,9,0))=0,"",VLOOKUP(A689,'Danh mục biên mục tiện ích'!A8:M35,9,0)))</f>
        <v/>
      </c>
      <c r="J689" s="25" t="str">
        <f ca="1">IF(ISNA(VLOOKUP(A689,'Danh mục biên mục tiện ích'!A8:M35,10,0)),"",IF(LEN(VLOOKUP(A689,'Danh mục biên mục tiện ích'!A8:M35,10,0))=0,"",VLOOKUP(A689,'Danh mục biên mục tiện ích'!A8:M35,10,0)))</f>
        <v/>
      </c>
      <c r="K689" s="25" t="str">
        <f ca="1">IF(ISNA(VLOOKUP(A689,'Danh mục biên mục tiện ích'!A8:M35,11,0)),"",IF(LEN(VLOOKUP(A689,'Danh mục biên mục tiện ích'!A8:M35,11,0))=0,"",VLOOKUP(A689,'Danh mục biên mục tiện ích'!A8:M35,11,0)))</f>
        <v/>
      </c>
      <c r="L689" s="23" t="str">
        <f ca="1">IF(ISNA(VLOOKUP(A689,'Danh mục biên mục tiện ích'!A8:M35,12,0)),"",IF(LEN(VLOOKUP(A689,'Danh mục biên mục tiện ích'!A8:M35,12,0))=0,"",VLOOKUP(A689,'Danh mục biên mục tiện ích'!A8:M35,12,0)))</f>
        <v/>
      </c>
      <c r="M689" s="28" t="str">
        <f ca="1">IF(ISNA(VLOOKUP(A689,'Danh mục biên mục tiện ích'!A8:M35,13,0)),"",IF(LEN(VLOOKUP(A689,'Danh mục biên mục tiện ích'!A8:M35,13,0))=0,"",VLOOKUP(A689,'Danh mục biên mục tiện ích'!A8:M35,13,0)))</f>
        <v/>
      </c>
    </row>
    <row r="690" spans="1:13">
      <c r="A690" s="22" t="str">
        <f ca="1">IF(ISNA(VLOOKUP(A690,'Danh mục biên mục tiện ích'!A8:M35,1,0)),"",IF(LEN(VLOOKUP(A690,'Danh mục biên mục tiện ích'!A8:M35,1,0))=0,"",VLOOKUP(A690,'Danh mục biên mục tiện ích'!A8:M35,1,0)))</f>
        <v/>
      </c>
      <c r="D690" s="25" t="str">
        <f ca="1">IF(ISNA(VLOOKUP(A690,'Danh mục biên mục tiện ích'!A8:M35,4,0)),"",IF(LEN(VLOOKUP(A690,'Danh mục biên mục tiện ích'!A8:M35,4,0))=0,"",VLOOKUP(A690,'Danh mục biên mục tiện ích'!A8:M35,4,0)))</f>
        <v/>
      </c>
      <c r="H690" s="25" t="str">
        <f ca="1">IF(ISNA(VLOOKUP(A690,'Danh mục biên mục tiện ích'!A8:M35,8,0)),"",IF(LEN(VLOOKUP(A690,'Danh mục biên mục tiện ích'!A8:M35,8,0))=0,"",VLOOKUP(A690,'Danh mục biên mục tiện ích'!A8:M35,8,0)))</f>
        <v/>
      </c>
      <c r="I690" s="25" t="str">
        <f ca="1">IF(ISNA(VLOOKUP(A690,'Danh mục biên mục tiện ích'!A8:M35,9,0)),"",IF(LEN(VLOOKUP(A690,'Danh mục biên mục tiện ích'!A8:M35,9,0))=0,"",VLOOKUP(A690,'Danh mục biên mục tiện ích'!A8:M35,9,0)))</f>
        <v/>
      </c>
      <c r="J690" s="25" t="str">
        <f ca="1">IF(ISNA(VLOOKUP(A690,'Danh mục biên mục tiện ích'!A8:M35,10,0)),"",IF(LEN(VLOOKUP(A690,'Danh mục biên mục tiện ích'!A8:M35,10,0))=0,"",VLOOKUP(A690,'Danh mục biên mục tiện ích'!A8:M35,10,0)))</f>
        <v/>
      </c>
      <c r="K690" s="25" t="str">
        <f ca="1">IF(ISNA(VLOOKUP(A690,'Danh mục biên mục tiện ích'!A8:M35,11,0)),"",IF(LEN(VLOOKUP(A690,'Danh mục biên mục tiện ích'!A8:M35,11,0))=0,"",VLOOKUP(A690,'Danh mục biên mục tiện ích'!A8:M35,11,0)))</f>
        <v/>
      </c>
      <c r="L690" s="23" t="str">
        <f ca="1">IF(ISNA(VLOOKUP(A690,'Danh mục biên mục tiện ích'!A8:M35,12,0)),"",IF(LEN(VLOOKUP(A690,'Danh mục biên mục tiện ích'!A8:M35,12,0))=0,"",VLOOKUP(A690,'Danh mục biên mục tiện ích'!A8:M35,12,0)))</f>
        <v/>
      </c>
      <c r="M690" s="28" t="str">
        <f ca="1">IF(ISNA(VLOOKUP(A690,'Danh mục biên mục tiện ích'!A8:M35,13,0)),"",IF(LEN(VLOOKUP(A690,'Danh mục biên mục tiện ích'!A8:M35,13,0))=0,"",VLOOKUP(A690,'Danh mục biên mục tiện ích'!A8:M35,13,0)))</f>
        <v/>
      </c>
    </row>
    <row r="691" spans="1:13">
      <c r="A691" s="22" t="str">
        <f ca="1">IF(ISNA(VLOOKUP(A691,'Danh mục biên mục tiện ích'!A8:M35,1,0)),"",IF(LEN(VLOOKUP(A691,'Danh mục biên mục tiện ích'!A8:M35,1,0))=0,"",VLOOKUP(A691,'Danh mục biên mục tiện ích'!A8:M35,1,0)))</f>
        <v/>
      </c>
      <c r="D691" s="25" t="str">
        <f ca="1">IF(ISNA(VLOOKUP(A691,'Danh mục biên mục tiện ích'!A8:M35,4,0)),"",IF(LEN(VLOOKUP(A691,'Danh mục biên mục tiện ích'!A8:M35,4,0))=0,"",VLOOKUP(A691,'Danh mục biên mục tiện ích'!A8:M35,4,0)))</f>
        <v/>
      </c>
      <c r="H691" s="25" t="str">
        <f ca="1">IF(ISNA(VLOOKUP(A691,'Danh mục biên mục tiện ích'!A8:M35,8,0)),"",IF(LEN(VLOOKUP(A691,'Danh mục biên mục tiện ích'!A8:M35,8,0))=0,"",VLOOKUP(A691,'Danh mục biên mục tiện ích'!A8:M35,8,0)))</f>
        <v/>
      </c>
      <c r="I691" s="25" t="str">
        <f ca="1">IF(ISNA(VLOOKUP(A691,'Danh mục biên mục tiện ích'!A8:M35,9,0)),"",IF(LEN(VLOOKUP(A691,'Danh mục biên mục tiện ích'!A8:M35,9,0))=0,"",VLOOKUP(A691,'Danh mục biên mục tiện ích'!A8:M35,9,0)))</f>
        <v/>
      </c>
      <c r="J691" s="25" t="str">
        <f ca="1">IF(ISNA(VLOOKUP(A691,'Danh mục biên mục tiện ích'!A8:M35,10,0)),"",IF(LEN(VLOOKUP(A691,'Danh mục biên mục tiện ích'!A8:M35,10,0))=0,"",VLOOKUP(A691,'Danh mục biên mục tiện ích'!A8:M35,10,0)))</f>
        <v/>
      </c>
      <c r="K691" s="25" t="str">
        <f ca="1">IF(ISNA(VLOOKUP(A691,'Danh mục biên mục tiện ích'!A8:M35,11,0)),"",IF(LEN(VLOOKUP(A691,'Danh mục biên mục tiện ích'!A8:M35,11,0))=0,"",VLOOKUP(A691,'Danh mục biên mục tiện ích'!A8:M35,11,0)))</f>
        <v/>
      </c>
      <c r="L691" s="23" t="str">
        <f ca="1">IF(ISNA(VLOOKUP(A691,'Danh mục biên mục tiện ích'!A8:M35,12,0)),"",IF(LEN(VLOOKUP(A691,'Danh mục biên mục tiện ích'!A8:M35,12,0))=0,"",VLOOKUP(A691,'Danh mục biên mục tiện ích'!A8:M35,12,0)))</f>
        <v/>
      </c>
      <c r="M691" s="28" t="str">
        <f ca="1">IF(ISNA(VLOOKUP(A691,'Danh mục biên mục tiện ích'!A8:M35,13,0)),"",IF(LEN(VLOOKUP(A691,'Danh mục biên mục tiện ích'!A8:M35,13,0))=0,"",VLOOKUP(A691,'Danh mục biên mục tiện ích'!A8:M35,13,0)))</f>
        <v/>
      </c>
    </row>
    <row r="692" spans="1:13">
      <c r="A692" s="22" t="str">
        <f ca="1">IF(ISNA(VLOOKUP(A692,'Danh mục biên mục tiện ích'!A8:M35,1,0)),"",IF(LEN(VLOOKUP(A692,'Danh mục biên mục tiện ích'!A8:M35,1,0))=0,"",VLOOKUP(A692,'Danh mục biên mục tiện ích'!A8:M35,1,0)))</f>
        <v/>
      </c>
      <c r="D692" s="25" t="str">
        <f ca="1">IF(ISNA(VLOOKUP(A692,'Danh mục biên mục tiện ích'!A8:M35,4,0)),"",IF(LEN(VLOOKUP(A692,'Danh mục biên mục tiện ích'!A8:M35,4,0))=0,"",VLOOKUP(A692,'Danh mục biên mục tiện ích'!A8:M35,4,0)))</f>
        <v/>
      </c>
      <c r="H692" s="25" t="str">
        <f ca="1">IF(ISNA(VLOOKUP(A692,'Danh mục biên mục tiện ích'!A8:M35,8,0)),"",IF(LEN(VLOOKUP(A692,'Danh mục biên mục tiện ích'!A8:M35,8,0))=0,"",VLOOKUP(A692,'Danh mục biên mục tiện ích'!A8:M35,8,0)))</f>
        <v/>
      </c>
      <c r="I692" s="25" t="str">
        <f ca="1">IF(ISNA(VLOOKUP(A692,'Danh mục biên mục tiện ích'!A8:M35,9,0)),"",IF(LEN(VLOOKUP(A692,'Danh mục biên mục tiện ích'!A8:M35,9,0))=0,"",VLOOKUP(A692,'Danh mục biên mục tiện ích'!A8:M35,9,0)))</f>
        <v/>
      </c>
      <c r="J692" s="25" t="str">
        <f ca="1">IF(ISNA(VLOOKUP(A692,'Danh mục biên mục tiện ích'!A8:M35,10,0)),"",IF(LEN(VLOOKUP(A692,'Danh mục biên mục tiện ích'!A8:M35,10,0))=0,"",VLOOKUP(A692,'Danh mục biên mục tiện ích'!A8:M35,10,0)))</f>
        <v/>
      </c>
      <c r="K692" s="25" t="str">
        <f ca="1">IF(ISNA(VLOOKUP(A692,'Danh mục biên mục tiện ích'!A8:M35,11,0)),"",IF(LEN(VLOOKUP(A692,'Danh mục biên mục tiện ích'!A8:M35,11,0))=0,"",VLOOKUP(A692,'Danh mục biên mục tiện ích'!A8:M35,11,0)))</f>
        <v/>
      </c>
      <c r="L692" s="23" t="str">
        <f ca="1">IF(ISNA(VLOOKUP(A692,'Danh mục biên mục tiện ích'!A8:M35,12,0)),"",IF(LEN(VLOOKUP(A692,'Danh mục biên mục tiện ích'!A8:M35,12,0))=0,"",VLOOKUP(A692,'Danh mục biên mục tiện ích'!A8:M35,12,0)))</f>
        <v/>
      </c>
      <c r="M692" s="28" t="str">
        <f ca="1">IF(ISNA(VLOOKUP(A692,'Danh mục biên mục tiện ích'!A8:M35,13,0)),"",IF(LEN(VLOOKUP(A692,'Danh mục biên mục tiện ích'!A8:M35,13,0))=0,"",VLOOKUP(A692,'Danh mục biên mục tiện ích'!A8:M35,13,0)))</f>
        <v/>
      </c>
    </row>
    <row r="693" spans="1:13">
      <c r="A693" s="22" t="str">
        <f ca="1">IF(ISNA(VLOOKUP(A693,'Danh mục biên mục tiện ích'!A8:M35,1,0)),"",IF(LEN(VLOOKUP(A693,'Danh mục biên mục tiện ích'!A8:M35,1,0))=0,"",VLOOKUP(A693,'Danh mục biên mục tiện ích'!A8:M35,1,0)))</f>
        <v/>
      </c>
      <c r="D693" s="25" t="str">
        <f ca="1">IF(ISNA(VLOOKUP(A693,'Danh mục biên mục tiện ích'!A8:M35,4,0)),"",IF(LEN(VLOOKUP(A693,'Danh mục biên mục tiện ích'!A8:M35,4,0))=0,"",VLOOKUP(A693,'Danh mục biên mục tiện ích'!A8:M35,4,0)))</f>
        <v/>
      </c>
      <c r="H693" s="25" t="str">
        <f ca="1">IF(ISNA(VLOOKUP(A693,'Danh mục biên mục tiện ích'!A8:M35,8,0)),"",IF(LEN(VLOOKUP(A693,'Danh mục biên mục tiện ích'!A8:M35,8,0))=0,"",VLOOKUP(A693,'Danh mục biên mục tiện ích'!A8:M35,8,0)))</f>
        <v/>
      </c>
      <c r="I693" s="25" t="str">
        <f ca="1">IF(ISNA(VLOOKUP(A693,'Danh mục biên mục tiện ích'!A8:M35,9,0)),"",IF(LEN(VLOOKUP(A693,'Danh mục biên mục tiện ích'!A8:M35,9,0))=0,"",VLOOKUP(A693,'Danh mục biên mục tiện ích'!A8:M35,9,0)))</f>
        <v/>
      </c>
      <c r="J693" s="25" t="str">
        <f ca="1">IF(ISNA(VLOOKUP(A693,'Danh mục biên mục tiện ích'!A8:M35,10,0)),"",IF(LEN(VLOOKUP(A693,'Danh mục biên mục tiện ích'!A8:M35,10,0))=0,"",VLOOKUP(A693,'Danh mục biên mục tiện ích'!A8:M35,10,0)))</f>
        <v/>
      </c>
      <c r="K693" s="25" t="str">
        <f ca="1">IF(ISNA(VLOOKUP(A693,'Danh mục biên mục tiện ích'!A8:M35,11,0)),"",IF(LEN(VLOOKUP(A693,'Danh mục biên mục tiện ích'!A8:M35,11,0))=0,"",VLOOKUP(A693,'Danh mục biên mục tiện ích'!A8:M35,11,0)))</f>
        <v/>
      </c>
      <c r="L693" s="23" t="str">
        <f ca="1">IF(ISNA(VLOOKUP(A693,'Danh mục biên mục tiện ích'!A8:M35,12,0)),"",IF(LEN(VLOOKUP(A693,'Danh mục biên mục tiện ích'!A8:M35,12,0))=0,"",VLOOKUP(A693,'Danh mục biên mục tiện ích'!A8:M35,12,0)))</f>
        <v/>
      </c>
      <c r="M693" s="28" t="str">
        <f ca="1">IF(ISNA(VLOOKUP(A693,'Danh mục biên mục tiện ích'!A8:M35,13,0)),"",IF(LEN(VLOOKUP(A693,'Danh mục biên mục tiện ích'!A8:M35,13,0))=0,"",VLOOKUP(A693,'Danh mục biên mục tiện ích'!A8:M35,13,0)))</f>
        <v/>
      </c>
    </row>
    <row r="694" spans="1:13">
      <c r="A694" s="22" t="str">
        <f ca="1">IF(ISNA(VLOOKUP(A694,'Danh mục biên mục tiện ích'!A8:M35,1,0)),"",IF(LEN(VLOOKUP(A694,'Danh mục biên mục tiện ích'!A8:M35,1,0))=0,"",VLOOKUP(A694,'Danh mục biên mục tiện ích'!A8:M35,1,0)))</f>
        <v/>
      </c>
      <c r="D694" s="25" t="str">
        <f ca="1">IF(ISNA(VLOOKUP(A694,'Danh mục biên mục tiện ích'!A8:M35,4,0)),"",IF(LEN(VLOOKUP(A694,'Danh mục biên mục tiện ích'!A8:M35,4,0))=0,"",VLOOKUP(A694,'Danh mục biên mục tiện ích'!A8:M35,4,0)))</f>
        <v/>
      </c>
      <c r="H694" s="25" t="str">
        <f ca="1">IF(ISNA(VLOOKUP(A694,'Danh mục biên mục tiện ích'!A8:M35,8,0)),"",IF(LEN(VLOOKUP(A694,'Danh mục biên mục tiện ích'!A8:M35,8,0))=0,"",VLOOKUP(A694,'Danh mục biên mục tiện ích'!A8:M35,8,0)))</f>
        <v/>
      </c>
      <c r="I694" s="25" t="str">
        <f ca="1">IF(ISNA(VLOOKUP(A694,'Danh mục biên mục tiện ích'!A8:M35,9,0)),"",IF(LEN(VLOOKUP(A694,'Danh mục biên mục tiện ích'!A8:M35,9,0))=0,"",VLOOKUP(A694,'Danh mục biên mục tiện ích'!A8:M35,9,0)))</f>
        <v/>
      </c>
      <c r="J694" s="25" t="str">
        <f ca="1">IF(ISNA(VLOOKUP(A694,'Danh mục biên mục tiện ích'!A8:M35,10,0)),"",IF(LEN(VLOOKUP(A694,'Danh mục biên mục tiện ích'!A8:M35,10,0))=0,"",VLOOKUP(A694,'Danh mục biên mục tiện ích'!A8:M35,10,0)))</f>
        <v/>
      </c>
      <c r="K694" s="25" t="str">
        <f ca="1">IF(ISNA(VLOOKUP(A694,'Danh mục biên mục tiện ích'!A8:M35,11,0)),"",IF(LEN(VLOOKUP(A694,'Danh mục biên mục tiện ích'!A8:M35,11,0))=0,"",VLOOKUP(A694,'Danh mục biên mục tiện ích'!A8:M35,11,0)))</f>
        <v/>
      </c>
      <c r="L694" s="23" t="str">
        <f ca="1">IF(ISNA(VLOOKUP(A694,'Danh mục biên mục tiện ích'!A8:M35,12,0)),"",IF(LEN(VLOOKUP(A694,'Danh mục biên mục tiện ích'!A8:M35,12,0))=0,"",VLOOKUP(A694,'Danh mục biên mục tiện ích'!A8:M35,12,0)))</f>
        <v/>
      </c>
      <c r="M694" s="28" t="str">
        <f ca="1">IF(ISNA(VLOOKUP(A694,'Danh mục biên mục tiện ích'!A8:M35,13,0)),"",IF(LEN(VLOOKUP(A694,'Danh mục biên mục tiện ích'!A8:M35,13,0))=0,"",VLOOKUP(A694,'Danh mục biên mục tiện ích'!A8:M35,13,0)))</f>
        <v/>
      </c>
    </row>
    <row r="695" spans="1:13">
      <c r="A695" s="22" t="str">
        <f ca="1">IF(ISNA(VLOOKUP(A695,'Danh mục biên mục tiện ích'!A8:M35,1,0)),"",IF(LEN(VLOOKUP(A695,'Danh mục biên mục tiện ích'!A8:M35,1,0))=0,"",VLOOKUP(A695,'Danh mục biên mục tiện ích'!A8:M35,1,0)))</f>
        <v/>
      </c>
      <c r="D695" s="25" t="str">
        <f ca="1">IF(ISNA(VLOOKUP(A695,'Danh mục biên mục tiện ích'!A8:M35,4,0)),"",IF(LEN(VLOOKUP(A695,'Danh mục biên mục tiện ích'!A8:M35,4,0))=0,"",VLOOKUP(A695,'Danh mục biên mục tiện ích'!A8:M35,4,0)))</f>
        <v/>
      </c>
      <c r="H695" s="25" t="str">
        <f ca="1">IF(ISNA(VLOOKUP(A695,'Danh mục biên mục tiện ích'!A8:M35,8,0)),"",IF(LEN(VLOOKUP(A695,'Danh mục biên mục tiện ích'!A8:M35,8,0))=0,"",VLOOKUP(A695,'Danh mục biên mục tiện ích'!A8:M35,8,0)))</f>
        <v/>
      </c>
      <c r="I695" s="25" t="str">
        <f ca="1">IF(ISNA(VLOOKUP(A695,'Danh mục biên mục tiện ích'!A8:M35,9,0)),"",IF(LEN(VLOOKUP(A695,'Danh mục biên mục tiện ích'!A8:M35,9,0))=0,"",VLOOKUP(A695,'Danh mục biên mục tiện ích'!A8:M35,9,0)))</f>
        <v/>
      </c>
      <c r="J695" s="25" t="str">
        <f ca="1">IF(ISNA(VLOOKUP(A695,'Danh mục biên mục tiện ích'!A8:M35,10,0)),"",IF(LEN(VLOOKUP(A695,'Danh mục biên mục tiện ích'!A8:M35,10,0))=0,"",VLOOKUP(A695,'Danh mục biên mục tiện ích'!A8:M35,10,0)))</f>
        <v/>
      </c>
      <c r="K695" s="25" t="str">
        <f ca="1">IF(ISNA(VLOOKUP(A695,'Danh mục biên mục tiện ích'!A8:M35,11,0)),"",IF(LEN(VLOOKUP(A695,'Danh mục biên mục tiện ích'!A8:M35,11,0))=0,"",VLOOKUP(A695,'Danh mục biên mục tiện ích'!A8:M35,11,0)))</f>
        <v/>
      </c>
      <c r="L695" s="23" t="str">
        <f ca="1">IF(ISNA(VLOOKUP(A695,'Danh mục biên mục tiện ích'!A8:M35,12,0)),"",IF(LEN(VLOOKUP(A695,'Danh mục biên mục tiện ích'!A8:M35,12,0))=0,"",VLOOKUP(A695,'Danh mục biên mục tiện ích'!A8:M35,12,0)))</f>
        <v/>
      </c>
      <c r="M695" s="28" t="str">
        <f ca="1">IF(ISNA(VLOOKUP(A695,'Danh mục biên mục tiện ích'!A8:M35,13,0)),"",IF(LEN(VLOOKUP(A695,'Danh mục biên mục tiện ích'!A8:M35,13,0))=0,"",VLOOKUP(A695,'Danh mục biên mục tiện ích'!A8:M35,13,0)))</f>
        <v/>
      </c>
    </row>
    <row r="696" spans="1:13">
      <c r="A696" s="22" t="str">
        <f ca="1">IF(ISNA(VLOOKUP(A696,'Danh mục biên mục tiện ích'!A8:M35,1,0)),"",IF(LEN(VLOOKUP(A696,'Danh mục biên mục tiện ích'!A8:M35,1,0))=0,"",VLOOKUP(A696,'Danh mục biên mục tiện ích'!A8:M35,1,0)))</f>
        <v/>
      </c>
      <c r="D696" s="25" t="str">
        <f ca="1">IF(ISNA(VLOOKUP(A696,'Danh mục biên mục tiện ích'!A8:M35,4,0)),"",IF(LEN(VLOOKUP(A696,'Danh mục biên mục tiện ích'!A8:M35,4,0))=0,"",VLOOKUP(A696,'Danh mục biên mục tiện ích'!A8:M35,4,0)))</f>
        <v/>
      </c>
      <c r="H696" s="25" t="str">
        <f ca="1">IF(ISNA(VLOOKUP(A696,'Danh mục biên mục tiện ích'!A8:M35,8,0)),"",IF(LEN(VLOOKUP(A696,'Danh mục biên mục tiện ích'!A8:M35,8,0))=0,"",VLOOKUP(A696,'Danh mục biên mục tiện ích'!A8:M35,8,0)))</f>
        <v/>
      </c>
      <c r="I696" s="25" t="str">
        <f ca="1">IF(ISNA(VLOOKUP(A696,'Danh mục biên mục tiện ích'!A8:M35,9,0)),"",IF(LEN(VLOOKUP(A696,'Danh mục biên mục tiện ích'!A8:M35,9,0))=0,"",VLOOKUP(A696,'Danh mục biên mục tiện ích'!A8:M35,9,0)))</f>
        <v/>
      </c>
      <c r="J696" s="25" t="str">
        <f ca="1">IF(ISNA(VLOOKUP(A696,'Danh mục biên mục tiện ích'!A8:M35,10,0)),"",IF(LEN(VLOOKUP(A696,'Danh mục biên mục tiện ích'!A8:M35,10,0))=0,"",VLOOKUP(A696,'Danh mục biên mục tiện ích'!A8:M35,10,0)))</f>
        <v/>
      </c>
      <c r="K696" s="25" t="str">
        <f ca="1">IF(ISNA(VLOOKUP(A696,'Danh mục biên mục tiện ích'!A8:M35,11,0)),"",IF(LEN(VLOOKUP(A696,'Danh mục biên mục tiện ích'!A8:M35,11,0))=0,"",VLOOKUP(A696,'Danh mục biên mục tiện ích'!A8:M35,11,0)))</f>
        <v/>
      </c>
      <c r="L696" s="23" t="str">
        <f ca="1">IF(ISNA(VLOOKUP(A696,'Danh mục biên mục tiện ích'!A8:M35,12,0)),"",IF(LEN(VLOOKUP(A696,'Danh mục biên mục tiện ích'!A8:M35,12,0))=0,"",VLOOKUP(A696,'Danh mục biên mục tiện ích'!A8:M35,12,0)))</f>
        <v/>
      </c>
      <c r="M696" s="28" t="str">
        <f ca="1">IF(ISNA(VLOOKUP(A696,'Danh mục biên mục tiện ích'!A8:M35,13,0)),"",IF(LEN(VLOOKUP(A696,'Danh mục biên mục tiện ích'!A8:M35,13,0))=0,"",VLOOKUP(A696,'Danh mục biên mục tiện ích'!A8:M35,13,0)))</f>
        <v/>
      </c>
    </row>
    <row r="697" spans="1:13">
      <c r="A697" s="22" t="str">
        <f ca="1">IF(ISNA(VLOOKUP(A697,'Danh mục biên mục tiện ích'!A8:M35,1,0)),"",IF(LEN(VLOOKUP(A697,'Danh mục biên mục tiện ích'!A8:M35,1,0))=0,"",VLOOKUP(A697,'Danh mục biên mục tiện ích'!A8:M35,1,0)))</f>
        <v/>
      </c>
      <c r="D697" s="25" t="str">
        <f ca="1">IF(ISNA(VLOOKUP(A697,'Danh mục biên mục tiện ích'!A8:M35,4,0)),"",IF(LEN(VLOOKUP(A697,'Danh mục biên mục tiện ích'!A8:M35,4,0))=0,"",VLOOKUP(A697,'Danh mục biên mục tiện ích'!A8:M35,4,0)))</f>
        <v/>
      </c>
      <c r="H697" s="25" t="str">
        <f ca="1">IF(ISNA(VLOOKUP(A697,'Danh mục biên mục tiện ích'!A8:M35,8,0)),"",IF(LEN(VLOOKUP(A697,'Danh mục biên mục tiện ích'!A8:M35,8,0))=0,"",VLOOKUP(A697,'Danh mục biên mục tiện ích'!A8:M35,8,0)))</f>
        <v/>
      </c>
      <c r="I697" s="25" t="str">
        <f ca="1">IF(ISNA(VLOOKUP(A697,'Danh mục biên mục tiện ích'!A8:M35,9,0)),"",IF(LEN(VLOOKUP(A697,'Danh mục biên mục tiện ích'!A8:M35,9,0))=0,"",VLOOKUP(A697,'Danh mục biên mục tiện ích'!A8:M35,9,0)))</f>
        <v/>
      </c>
      <c r="J697" s="25" t="str">
        <f ca="1">IF(ISNA(VLOOKUP(A697,'Danh mục biên mục tiện ích'!A8:M35,10,0)),"",IF(LEN(VLOOKUP(A697,'Danh mục biên mục tiện ích'!A8:M35,10,0))=0,"",VLOOKUP(A697,'Danh mục biên mục tiện ích'!A8:M35,10,0)))</f>
        <v/>
      </c>
      <c r="K697" s="25" t="str">
        <f ca="1">IF(ISNA(VLOOKUP(A697,'Danh mục biên mục tiện ích'!A8:M35,11,0)),"",IF(LEN(VLOOKUP(A697,'Danh mục biên mục tiện ích'!A8:M35,11,0))=0,"",VLOOKUP(A697,'Danh mục biên mục tiện ích'!A8:M35,11,0)))</f>
        <v/>
      </c>
      <c r="L697" s="23" t="str">
        <f ca="1">IF(ISNA(VLOOKUP(A697,'Danh mục biên mục tiện ích'!A8:M35,12,0)),"",IF(LEN(VLOOKUP(A697,'Danh mục biên mục tiện ích'!A8:M35,12,0))=0,"",VLOOKUP(A697,'Danh mục biên mục tiện ích'!A8:M35,12,0)))</f>
        <v/>
      </c>
      <c r="M697" s="28" t="str">
        <f ca="1">IF(ISNA(VLOOKUP(A697,'Danh mục biên mục tiện ích'!A8:M35,13,0)),"",IF(LEN(VLOOKUP(A697,'Danh mục biên mục tiện ích'!A8:M35,13,0))=0,"",VLOOKUP(A697,'Danh mục biên mục tiện ích'!A8:M35,13,0)))</f>
        <v/>
      </c>
    </row>
    <row r="698" spans="1:13">
      <c r="A698" s="22" t="str">
        <f ca="1">IF(ISNA(VLOOKUP(A698,'Danh mục biên mục tiện ích'!A8:M35,1,0)),"",IF(LEN(VLOOKUP(A698,'Danh mục biên mục tiện ích'!A8:M35,1,0))=0,"",VLOOKUP(A698,'Danh mục biên mục tiện ích'!A8:M35,1,0)))</f>
        <v/>
      </c>
      <c r="D698" s="25" t="str">
        <f ca="1">IF(ISNA(VLOOKUP(A698,'Danh mục biên mục tiện ích'!A8:M35,4,0)),"",IF(LEN(VLOOKUP(A698,'Danh mục biên mục tiện ích'!A8:M35,4,0))=0,"",VLOOKUP(A698,'Danh mục biên mục tiện ích'!A8:M35,4,0)))</f>
        <v/>
      </c>
      <c r="H698" s="25" t="str">
        <f ca="1">IF(ISNA(VLOOKUP(A698,'Danh mục biên mục tiện ích'!A8:M35,8,0)),"",IF(LEN(VLOOKUP(A698,'Danh mục biên mục tiện ích'!A8:M35,8,0))=0,"",VLOOKUP(A698,'Danh mục biên mục tiện ích'!A8:M35,8,0)))</f>
        <v/>
      </c>
      <c r="I698" s="25" t="str">
        <f ca="1">IF(ISNA(VLOOKUP(A698,'Danh mục biên mục tiện ích'!A8:M35,9,0)),"",IF(LEN(VLOOKUP(A698,'Danh mục biên mục tiện ích'!A8:M35,9,0))=0,"",VLOOKUP(A698,'Danh mục biên mục tiện ích'!A8:M35,9,0)))</f>
        <v/>
      </c>
      <c r="J698" s="25" t="str">
        <f ca="1">IF(ISNA(VLOOKUP(A698,'Danh mục biên mục tiện ích'!A8:M35,10,0)),"",IF(LEN(VLOOKUP(A698,'Danh mục biên mục tiện ích'!A8:M35,10,0))=0,"",VLOOKUP(A698,'Danh mục biên mục tiện ích'!A8:M35,10,0)))</f>
        <v/>
      </c>
      <c r="K698" s="25" t="str">
        <f ca="1">IF(ISNA(VLOOKUP(A698,'Danh mục biên mục tiện ích'!A8:M35,11,0)),"",IF(LEN(VLOOKUP(A698,'Danh mục biên mục tiện ích'!A8:M35,11,0))=0,"",VLOOKUP(A698,'Danh mục biên mục tiện ích'!A8:M35,11,0)))</f>
        <v/>
      </c>
      <c r="L698" s="23" t="str">
        <f ca="1">IF(ISNA(VLOOKUP(A698,'Danh mục biên mục tiện ích'!A8:M35,12,0)),"",IF(LEN(VLOOKUP(A698,'Danh mục biên mục tiện ích'!A8:M35,12,0))=0,"",VLOOKUP(A698,'Danh mục biên mục tiện ích'!A8:M35,12,0)))</f>
        <v/>
      </c>
      <c r="M698" s="28" t="str">
        <f ca="1">IF(ISNA(VLOOKUP(A698,'Danh mục biên mục tiện ích'!A8:M35,13,0)),"",IF(LEN(VLOOKUP(A698,'Danh mục biên mục tiện ích'!A8:M35,13,0))=0,"",VLOOKUP(A698,'Danh mục biên mục tiện ích'!A8:M35,13,0)))</f>
        <v/>
      </c>
    </row>
    <row r="699" spans="1:13">
      <c r="A699" s="22" t="str">
        <f ca="1">IF(ISNA(VLOOKUP(A699,'Danh mục biên mục tiện ích'!A8:M35,1,0)),"",IF(LEN(VLOOKUP(A699,'Danh mục biên mục tiện ích'!A8:M35,1,0))=0,"",VLOOKUP(A699,'Danh mục biên mục tiện ích'!A8:M35,1,0)))</f>
        <v/>
      </c>
      <c r="D699" s="25" t="str">
        <f ca="1">IF(ISNA(VLOOKUP(A699,'Danh mục biên mục tiện ích'!A8:M35,4,0)),"",IF(LEN(VLOOKUP(A699,'Danh mục biên mục tiện ích'!A8:M35,4,0))=0,"",VLOOKUP(A699,'Danh mục biên mục tiện ích'!A8:M35,4,0)))</f>
        <v/>
      </c>
      <c r="H699" s="25" t="str">
        <f ca="1">IF(ISNA(VLOOKUP(A699,'Danh mục biên mục tiện ích'!A8:M35,8,0)),"",IF(LEN(VLOOKUP(A699,'Danh mục biên mục tiện ích'!A8:M35,8,0))=0,"",VLOOKUP(A699,'Danh mục biên mục tiện ích'!A8:M35,8,0)))</f>
        <v/>
      </c>
      <c r="I699" s="25" t="str">
        <f ca="1">IF(ISNA(VLOOKUP(A699,'Danh mục biên mục tiện ích'!A8:M35,9,0)),"",IF(LEN(VLOOKUP(A699,'Danh mục biên mục tiện ích'!A8:M35,9,0))=0,"",VLOOKUP(A699,'Danh mục biên mục tiện ích'!A8:M35,9,0)))</f>
        <v/>
      </c>
      <c r="J699" s="25" t="str">
        <f ca="1">IF(ISNA(VLOOKUP(A699,'Danh mục biên mục tiện ích'!A8:M35,10,0)),"",IF(LEN(VLOOKUP(A699,'Danh mục biên mục tiện ích'!A8:M35,10,0))=0,"",VLOOKUP(A699,'Danh mục biên mục tiện ích'!A8:M35,10,0)))</f>
        <v/>
      </c>
      <c r="K699" s="25" t="str">
        <f ca="1">IF(ISNA(VLOOKUP(A699,'Danh mục biên mục tiện ích'!A8:M35,11,0)),"",IF(LEN(VLOOKUP(A699,'Danh mục biên mục tiện ích'!A8:M35,11,0))=0,"",VLOOKUP(A699,'Danh mục biên mục tiện ích'!A8:M35,11,0)))</f>
        <v/>
      </c>
      <c r="L699" s="23" t="str">
        <f ca="1">IF(ISNA(VLOOKUP(A699,'Danh mục biên mục tiện ích'!A8:M35,12,0)),"",IF(LEN(VLOOKUP(A699,'Danh mục biên mục tiện ích'!A8:M35,12,0))=0,"",VLOOKUP(A699,'Danh mục biên mục tiện ích'!A8:M35,12,0)))</f>
        <v/>
      </c>
      <c r="M699" s="28" t="str">
        <f ca="1">IF(ISNA(VLOOKUP(A699,'Danh mục biên mục tiện ích'!A8:M35,13,0)),"",IF(LEN(VLOOKUP(A699,'Danh mục biên mục tiện ích'!A8:M35,13,0))=0,"",VLOOKUP(A699,'Danh mục biên mục tiện ích'!A8:M35,13,0)))</f>
        <v/>
      </c>
    </row>
    <row r="700" spans="1:13">
      <c r="A700" s="22" t="str">
        <f ca="1">IF(ISNA(VLOOKUP(A700,'Danh mục biên mục tiện ích'!A8:M35,1,0)),"",IF(LEN(VLOOKUP(A700,'Danh mục biên mục tiện ích'!A8:M35,1,0))=0,"",VLOOKUP(A700,'Danh mục biên mục tiện ích'!A8:M35,1,0)))</f>
        <v/>
      </c>
      <c r="D700" s="25" t="str">
        <f ca="1">IF(ISNA(VLOOKUP(A700,'Danh mục biên mục tiện ích'!A8:M35,4,0)),"",IF(LEN(VLOOKUP(A700,'Danh mục biên mục tiện ích'!A8:M35,4,0))=0,"",VLOOKUP(A700,'Danh mục biên mục tiện ích'!A8:M35,4,0)))</f>
        <v/>
      </c>
      <c r="H700" s="25" t="str">
        <f ca="1">IF(ISNA(VLOOKUP(A700,'Danh mục biên mục tiện ích'!A8:M35,8,0)),"",IF(LEN(VLOOKUP(A700,'Danh mục biên mục tiện ích'!A8:M35,8,0))=0,"",VLOOKUP(A700,'Danh mục biên mục tiện ích'!A8:M35,8,0)))</f>
        <v/>
      </c>
      <c r="I700" s="25" t="str">
        <f ca="1">IF(ISNA(VLOOKUP(A700,'Danh mục biên mục tiện ích'!A8:M35,9,0)),"",IF(LEN(VLOOKUP(A700,'Danh mục biên mục tiện ích'!A8:M35,9,0))=0,"",VLOOKUP(A700,'Danh mục biên mục tiện ích'!A8:M35,9,0)))</f>
        <v/>
      </c>
      <c r="J700" s="25" t="str">
        <f ca="1">IF(ISNA(VLOOKUP(A700,'Danh mục biên mục tiện ích'!A8:M35,10,0)),"",IF(LEN(VLOOKUP(A700,'Danh mục biên mục tiện ích'!A8:M35,10,0))=0,"",VLOOKUP(A700,'Danh mục biên mục tiện ích'!A8:M35,10,0)))</f>
        <v/>
      </c>
      <c r="K700" s="25" t="str">
        <f ca="1">IF(ISNA(VLOOKUP(A700,'Danh mục biên mục tiện ích'!A8:M35,11,0)),"",IF(LEN(VLOOKUP(A700,'Danh mục biên mục tiện ích'!A8:M35,11,0))=0,"",VLOOKUP(A700,'Danh mục biên mục tiện ích'!A8:M35,11,0)))</f>
        <v/>
      </c>
      <c r="L700" s="23" t="str">
        <f ca="1">IF(ISNA(VLOOKUP(A700,'Danh mục biên mục tiện ích'!A8:M35,12,0)),"",IF(LEN(VLOOKUP(A700,'Danh mục biên mục tiện ích'!A8:M35,12,0))=0,"",VLOOKUP(A700,'Danh mục biên mục tiện ích'!A8:M35,12,0)))</f>
        <v/>
      </c>
      <c r="M700" s="28" t="str">
        <f ca="1">IF(ISNA(VLOOKUP(A700,'Danh mục biên mục tiện ích'!A8:M35,13,0)),"",IF(LEN(VLOOKUP(A700,'Danh mục biên mục tiện ích'!A8:M35,13,0))=0,"",VLOOKUP(A700,'Danh mục biên mục tiện ích'!A8:M35,13,0)))</f>
        <v/>
      </c>
    </row>
    <row r="701" spans="1:13">
      <c r="A701" s="22" t="str">
        <f ca="1">IF(ISNA(VLOOKUP(A701,'Danh mục biên mục tiện ích'!A8:M35,1,0)),"",IF(LEN(VLOOKUP(A701,'Danh mục biên mục tiện ích'!A8:M35,1,0))=0,"",VLOOKUP(A701,'Danh mục biên mục tiện ích'!A8:M35,1,0)))</f>
        <v/>
      </c>
      <c r="D701" s="25" t="str">
        <f ca="1">IF(ISNA(VLOOKUP(A701,'Danh mục biên mục tiện ích'!A8:M35,4,0)),"",IF(LEN(VLOOKUP(A701,'Danh mục biên mục tiện ích'!A8:M35,4,0))=0,"",VLOOKUP(A701,'Danh mục biên mục tiện ích'!A8:M35,4,0)))</f>
        <v/>
      </c>
      <c r="H701" s="25" t="str">
        <f ca="1">IF(ISNA(VLOOKUP(A701,'Danh mục biên mục tiện ích'!A8:M35,8,0)),"",IF(LEN(VLOOKUP(A701,'Danh mục biên mục tiện ích'!A8:M35,8,0))=0,"",VLOOKUP(A701,'Danh mục biên mục tiện ích'!A8:M35,8,0)))</f>
        <v/>
      </c>
      <c r="I701" s="25" t="str">
        <f ca="1">IF(ISNA(VLOOKUP(A701,'Danh mục biên mục tiện ích'!A8:M35,9,0)),"",IF(LEN(VLOOKUP(A701,'Danh mục biên mục tiện ích'!A8:M35,9,0))=0,"",VLOOKUP(A701,'Danh mục biên mục tiện ích'!A8:M35,9,0)))</f>
        <v/>
      </c>
      <c r="J701" s="25" t="str">
        <f ca="1">IF(ISNA(VLOOKUP(A701,'Danh mục biên mục tiện ích'!A8:M35,10,0)),"",IF(LEN(VLOOKUP(A701,'Danh mục biên mục tiện ích'!A8:M35,10,0))=0,"",VLOOKUP(A701,'Danh mục biên mục tiện ích'!A8:M35,10,0)))</f>
        <v/>
      </c>
      <c r="K701" s="25" t="str">
        <f ca="1">IF(ISNA(VLOOKUP(A701,'Danh mục biên mục tiện ích'!A8:M35,11,0)),"",IF(LEN(VLOOKUP(A701,'Danh mục biên mục tiện ích'!A8:M35,11,0))=0,"",VLOOKUP(A701,'Danh mục biên mục tiện ích'!A8:M35,11,0)))</f>
        <v/>
      </c>
      <c r="L701" s="23" t="str">
        <f ca="1">IF(ISNA(VLOOKUP(A701,'Danh mục biên mục tiện ích'!A8:M35,12,0)),"",IF(LEN(VLOOKUP(A701,'Danh mục biên mục tiện ích'!A8:M35,12,0))=0,"",VLOOKUP(A701,'Danh mục biên mục tiện ích'!A8:M35,12,0)))</f>
        <v/>
      </c>
      <c r="M701" s="28" t="str">
        <f ca="1">IF(ISNA(VLOOKUP(A701,'Danh mục biên mục tiện ích'!A8:M35,13,0)),"",IF(LEN(VLOOKUP(A701,'Danh mục biên mục tiện ích'!A8:M35,13,0))=0,"",VLOOKUP(A701,'Danh mục biên mục tiện ích'!A8:M35,13,0)))</f>
        <v/>
      </c>
    </row>
    <row r="702" spans="1:13">
      <c r="A702" s="22" t="str">
        <f ca="1">IF(ISNA(VLOOKUP(A702,'Danh mục biên mục tiện ích'!A8:M35,1,0)),"",IF(LEN(VLOOKUP(A702,'Danh mục biên mục tiện ích'!A8:M35,1,0))=0,"",VLOOKUP(A702,'Danh mục biên mục tiện ích'!A8:M35,1,0)))</f>
        <v/>
      </c>
      <c r="D702" s="25" t="str">
        <f ca="1">IF(ISNA(VLOOKUP(A702,'Danh mục biên mục tiện ích'!A8:M35,4,0)),"",IF(LEN(VLOOKUP(A702,'Danh mục biên mục tiện ích'!A8:M35,4,0))=0,"",VLOOKUP(A702,'Danh mục biên mục tiện ích'!A8:M35,4,0)))</f>
        <v/>
      </c>
      <c r="H702" s="25" t="str">
        <f ca="1">IF(ISNA(VLOOKUP(A702,'Danh mục biên mục tiện ích'!A8:M35,8,0)),"",IF(LEN(VLOOKUP(A702,'Danh mục biên mục tiện ích'!A8:M35,8,0))=0,"",VLOOKUP(A702,'Danh mục biên mục tiện ích'!A8:M35,8,0)))</f>
        <v/>
      </c>
      <c r="I702" s="25" t="str">
        <f ca="1">IF(ISNA(VLOOKUP(A702,'Danh mục biên mục tiện ích'!A8:M35,9,0)),"",IF(LEN(VLOOKUP(A702,'Danh mục biên mục tiện ích'!A8:M35,9,0))=0,"",VLOOKUP(A702,'Danh mục biên mục tiện ích'!A8:M35,9,0)))</f>
        <v/>
      </c>
      <c r="J702" s="25" t="str">
        <f ca="1">IF(ISNA(VLOOKUP(A702,'Danh mục biên mục tiện ích'!A8:M35,10,0)),"",IF(LEN(VLOOKUP(A702,'Danh mục biên mục tiện ích'!A8:M35,10,0))=0,"",VLOOKUP(A702,'Danh mục biên mục tiện ích'!A8:M35,10,0)))</f>
        <v/>
      </c>
      <c r="K702" s="25" t="str">
        <f ca="1">IF(ISNA(VLOOKUP(A702,'Danh mục biên mục tiện ích'!A8:M35,11,0)),"",IF(LEN(VLOOKUP(A702,'Danh mục biên mục tiện ích'!A8:M35,11,0))=0,"",VLOOKUP(A702,'Danh mục biên mục tiện ích'!A8:M35,11,0)))</f>
        <v/>
      </c>
      <c r="L702" s="23" t="str">
        <f ca="1">IF(ISNA(VLOOKUP(A702,'Danh mục biên mục tiện ích'!A8:M35,12,0)),"",IF(LEN(VLOOKUP(A702,'Danh mục biên mục tiện ích'!A8:M35,12,0))=0,"",VLOOKUP(A702,'Danh mục biên mục tiện ích'!A8:M35,12,0)))</f>
        <v/>
      </c>
      <c r="M702" s="28" t="str">
        <f ca="1">IF(ISNA(VLOOKUP(A702,'Danh mục biên mục tiện ích'!A8:M35,13,0)),"",IF(LEN(VLOOKUP(A702,'Danh mục biên mục tiện ích'!A8:M35,13,0))=0,"",VLOOKUP(A702,'Danh mục biên mục tiện ích'!A8:M35,13,0)))</f>
        <v/>
      </c>
    </row>
    <row r="703" spans="1:13">
      <c r="A703" s="22" t="str">
        <f ca="1">IF(ISNA(VLOOKUP(A703,'Danh mục biên mục tiện ích'!A8:M35,1,0)),"",IF(LEN(VLOOKUP(A703,'Danh mục biên mục tiện ích'!A8:M35,1,0))=0,"",VLOOKUP(A703,'Danh mục biên mục tiện ích'!A8:M35,1,0)))</f>
        <v/>
      </c>
      <c r="D703" s="25" t="str">
        <f ca="1">IF(ISNA(VLOOKUP(A703,'Danh mục biên mục tiện ích'!A8:M35,4,0)),"",IF(LEN(VLOOKUP(A703,'Danh mục biên mục tiện ích'!A8:M35,4,0))=0,"",VLOOKUP(A703,'Danh mục biên mục tiện ích'!A8:M35,4,0)))</f>
        <v/>
      </c>
      <c r="H703" s="25" t="str">
        <f ca="1">IF(ISNA(VLOOKUP(A703,'Danh mục biên mục tiện ích'!A8:M35,8,0)),"",IF(LEN(VLOOKUP(A703,'Danh mục biên mục tiện ích'!A8:M35,8,0))=0,"",VLOOKUP(A703,'Danh mục biên mục tiện ích'!A8:M35,8,0)))</f>
        <v/>
      </c>
      <c r="I703" s="25" t="str">
        <f ca="1">IF(ISNA(VLOOKUP(A703,'Danh mục biên mục tiện ích'!A8:M35,9,0)),"",IF(LEN(VLOOKUP(A703,'Danh mục biên mục tiện ích'!A8:M35,9,0))=0,"",VLOOKUP(A703,'Danh mục biên mục tiện ích'!A8:M35,9,0)))</f>
        <v/>
      </c>
      <c r="J703" s="25" t="str">
        <f ca="1">IF(ISNA(VLOOKUP(A703,'Danh mục biên mục tiện ích'!A8:M35,10,0)),"",IF(LEN(VLOOKUP(A703,'Danh mục biên mục tiện ích'!A8:M35,10,0))=0,"",VLOOKUP(A703,'Danh mục biên mục tiện ích'!A8:M35,10,0)))</f>
        <v/>
      </c>
      <c r="K703" s="25" t="str">
        <f ca="1">IF(ISNA(VLOOKUP(A703,'Danh mục biên mục tiện ích'!A8:M35,11,0)),"",IF(LEN(VLOOKUP(A703,'Danh mục biên mục tiện ích'!A8:M35,11,0))=0,"",VLOOKUP(A703,'Danh mục biên mục tiện ích'!A8:M35,11,0)))</f>
        <v/>
      </c>
      <c r="L703" s="23" t="str">
        <f ca="1">IF(ISNA(VLOOKUP(A703,'Danh mục biên mục tiện ích'!A8:M35,12,0)),"",IF(LEN(VLOOKUP(A703,'Danh mục biên mục tiện ích'!A8:M35,12,0))=0,"",VLOOKUP(A703,'Danh mục biên mục tiện ích'!A8:M35,12,0)))</f>
        <v/>
      </c>
      <c r="M703" s="28" t="str">
        <f ca="1">IF(ISNA(VLOOKUP(A703,'Danh mục biên mục tiện ích'!A8:M35,13,0)),"",IF(LEN(VLOOKUP(A703,'Danh mục biên mục tiện ích'!A8:M35,13,0))=0,"",VLOOKUP(A703,'Danh mục biên mục tiện ích'!A8:M35,13,0)))</f>
        <v/>
      </c>
    </row>
    <row r="704" spans="1:13">
      <c r="A704" s="22" t="str">
        <f ca="1">IF(ISNA(VLOOKUP(A704,'Danh mục biên mục tiện ích'!A8:M35,1,0)),"",IF(LEN(VLOOKUP(A704,'Danh mục biên mục tiện ích'!A8:M35,1,0))=0,"",VLOOKUP(A704,'Danh mục biên mục tiện ích'!A8:M35,1,0)))</f>
        <v/>
      </c>
      <c r="D704" s="25" t="str">
        <f ca="1">IF(ISNA(VLOOKUP(A704,'Danh mục biên mục tiện ích'!A8:M35,4,0)),"",IF(LEN(VLOOKUP(A704,'Danh mục biên mục tiện ích'!A8:M35,4,0))=0,"",VLOOKUP(A704,'Danh mục biên mục tiện ích'!A8:M35,4,0)))</f>
        <v/>
      </c>
      <c r="H704" s="25" t="str">
        <f ca="1">IF(ISNA(VLOOKUP(A704,'Danh mục biên mục tiện ích'!A8:M35,8,0)),"",IF(LEN(VLOOKUP(A704,'Danh mục biên mục tiện ích'!A8:M35,8,0))=0,"",VLOOKUP(A704,'Danh mục biên mục tiện ích'!A8:M35,8,0)))</f>
        <v/>
      </c>
      <c r="I704" s="25" t="str">
        <f ca="1">IF(ISNA(VLOOKUP(A704,'Danh mục biên mục tiện ích'!A8:M35,9,0)),"",IF(LEN(VLOOKUP(A704,'Danh mục biên mục tiện ích'!A8:M35,9,0))=0,"",VLOOKUP(A704,'Danh mục biên mục tiện ích'!A8:M35,9,0)))</f>
        <v/>
      </c>
      <c r="J704" s="25" t="str">
        <f ca="1">IF(ISNA(VLOOKUP(A704,'Danh mục biên mục tiện ích'!A8:M35,10,0)),"",IF(LEN(VLOOKUP(A704,'Danh mục biên mục tiện ích'!A8:M35,10,0))=0,"",VLOOKUP(A704,'Danh mục biên mục tiện ích'!A8:M35,10,0)))</f>
        <v/>
      </c>
      <c r="K704" s="25" t="str">
        <f ca="1">IF(ISNA(VLOOKUP(A704,'Danh mục biên mục tiện ích'!A8:M35,11,0)),"",IF(LEN(VLOOKUP(A704,'Danh mục biên mục tiện ích'!A8:M35,11,0))=0,"",VLOOKUP(A704,'Danh mục biên mục tiện ích'!A8:M35,11,0)))</f>
        <v/>
      </c>
      <c r="L704" s="23" t="str">
        <f ca="1">IF(ISNA(VLOOKUP(A704,'Danh mục biên mục tiện ích'!A8:M35,12,0)),"",IF(LEN(VLOOKUP(A704,'Danh mục biên mục tiện ích'!A8:M35,12,0))=0,"",VLOOKUP(A704,'Danh mục biên mục tiện ích'!A8:M35,12,0)))</f>
        <v/>
      </c>
      <c r="M704" s="28" t="str">
        <f ca="1">IF(ISNA(VLOOKUP(A704,'Danh mục biên mục tiện ích'!A8:M35,13,0)),"",IF(LEN(VLOOKUP(A704,'Danh mục biên mục tiện ích'!A8:M35,13,0))=0,"",VLOOKUP(A704,'Danh mục biên mục tiện ích'!A8:M35,13,0)))</f>
        <v/>
      </c>
    </row>
    <row r="705" spans="1:13">
      <c r="A705" s="22" t="str">
        <f ca="1">IF(ISNA(VLOOKUP(A705,'Danh mục biên mục tiện ích'!A8:M35,1,0)),"",IF(LEN(VLOOKUP(A705,'Danh mục biên mục tiện ích'!A8:M35,1,0))=0,"",VLOOKUP(A705,'Danh mục biên mục tiện ích'!A8:M35,1,0)))</f>
        <v/>
      </c>
      <c r="D705" s="25" t="str">
        <f ca="1">IF(ISNA(VLOOKUP(A705,'Danh mục biên mục tiện ích'!A8:M35,4,0)),"",IF(LEN(VLOOKUP(A705,'Danh mục biên mục tiện ích'!A8:M35,4,0))=0,"",VLOOKUP(A705,'Danh mục biên mục tiện ích'!A8:M35,4,0)))</f>
        <v/>
      </c>
      <c r="H705" s="25" t="str">
        <f ca="1">IF(ISNA(VLOOKUP(A705,'Danh mục biên mục tiện ích'!A8:M35,8,0)),"",IF(LEN(VLOOKUP(A705,'Danh mục biên mục tiện ích'!A8:M35,8,0))=0,"",VLOOKUP(A705,'Danh mục biên mục tiện ích'!A8:M35,8,0)))</f>
        <v/>
      </c>
      <c r="I705" s="25" t="str">
        <f ca="1">IF(ISNA(VLOOKUP(A705,'Danh mục biên mục tiện ích'!A8:M35,9,0)),"",IF(LEN(VLOOKUP(A705,'Danh mục biên mục tiện ích'!A8:M35,9,0))=0,"",VLOOKUP(A705,'Danh mục biên mục tiện ích'!A8:M35,9,0)))</f>
        <v/>
      </c>
      <c r="J705" s="25" t="str">
        <f ca="1">IF(ISNA(VLOOKUP(A705,'Danh mục biên mục tiện ích'!A8:M35,10,0)),"",IF(LEN(VLOOKUP(A705,'Danh mục biên mục tiện ích'!A8:M35,10,0))=0,"",VLOOKUP(A705,'Danh mục biên mục tiện ích'!A8:M35,10,0)))</f>
        <v/>
      </c>
      <c r="K705" s="25" t="str">
        <f ca="1">IF(ISNA(VLOOKUP(A705,'Danh mục biên mục tiện ích'!A8:M35,11,0)),"",IF(LEN(VLOOKUP(A705,'Danh mục biên mục tiện ích'!A8:M35,11,0))=0,"",VLOOKUP(A705,'Danh mục biên mục tiện ích'!A8:M35,11,0)))</f>
        <v/>
      </c>
      <c r="L705" s="23" t="str">
        <f ca="1">IF(ISNA(VLOOKUP(A705,'Danh mục biên mục tiện ích'!A8:M35,12,0)),"",IF(LEN(VLOOKUP(A705,'Danh mục biên mục tiện ích'!A8:M35,12,0))=0,"",VLOOKUP(A705,'Danh mục biên mục tiện ích'!A8:M35,12,0)))</f>
        <v/>
      </c>
      <c r="M705" s="28" t="str">
        <f ca="1">IF(ISNA(VLOOKUP(A705,'Danh mục biên mục tiện ích'!A8:M35,13,0)),"",IF(LEN(VLOOKUP(A705,'Danh mục biên mục tiện ích'!A8:M35,13,0))=0,"",VLOOKUP(A705,'Danh mục biên mục tiện ích'!A8:M35,13,0)))</f>
        <v/>
      </c>
    </row>
    <row r="706" spans="1:13">
      <c r="A706" s="22" t="str">
        <f ca="1">IF(ISNA(VLOOKUP(A706,'Danh mục biên mục tiện ích'!A8:M35,1,0)),"",IF(LEN(VLOOKUP(A706,'Danh mục biên mục tiện ích'!A8:M35,1,0))=0,"",VLOOKUP(A706,'Danh mục biên mục tiện ích'!A8:M35,1,0)))</f>
        <v/>
      </c>
      <c r="D706" s="25" t="str">
        <f ca="1">IF(ISNA(VLOOKUP(A706,'Danh mục biên mục tiện ích'!A8:M35,4,0)),"",IF(LEN(VLOOKUP(A706,'Danh mục biên mục tiện ích'!A8:M35,4,0))=0,"",VLOOKUP(A706,'Danh mục biên mục tiện ích'!A8:M35,4,0)))</f>
        <v/>
      </c>
      <c r="H706" s="25" t="str">
        <f ca="1">IF(ISNA(VLOOKUP(A706,'Danh mục biên mục tiện ích'!A8:M35,8,0)),"",IF(LEN(VLOOKUP(A706,'Danh mục biên mục tiện ích'!A8:M35,8,0))=0,"",VLOOKUP(A706,'Danh mục biên mục tiện ích'!A8:M35,8,0)))</f>
        <v/>
      </c>
      <c r="I706" s="25" t="str">
        <f ca="1">IF(ISNA(VLOOKUP(A706,'Danh mục biên mục tiện ích'!A8:M35,9,0)),"",IF(LEN(VLOOKUP(A706,'Danh mục biên mục tiện ích'!A8:M35,9,0))=0,"",VLOOKUP(A706,'Danh mục biên mục tiện ích'!A8:M35,9,0)))</f>
        <v/>
      </c>
      <c r="J706" s="25" t="str">
        <f ca="1">IF(ISNA(VLOOKUP(A706,'Danh mục biên mục tiện ích'!A8:M35,10,0)),"",IF(LEN(VLOOKUP(A706,'Danh mục biên mục tiện ích'!A8:M35,10,0))=0,"",VLOOKUP(A706,'Danh mục biên mục tiện ích'!A8:M35,10,0)))</f>
        <v/>
      </c>
      <c r="K706" s="25" t="str">
        <f ca="1">IF(ISNA(VLOOKUP(A706,'Danh mục biên mục tiện ích'!A8:M35,11,0)),"",IF(LEN(VLOOKUP(A706,'Danh mục biên mục tiện ích'!A8:M35,11,0))=0,"",VLOOKUP(A706,'Danh mục biên mục tiện ích'!A8:M35,11,0)))</f>
        <v/>
      </c>
      <c r="L706" s="23" t="str">
        <f ca="1">IF(ISNA(VLOOKUP(A706,'Danh mục biên mục tiện ích'!A8:M35,12,0)),"",IF(LEN(VLOOKUP(A706,'Danh mục biên mục tiện ích'!A8:M35,12,0))=0,"",VLOOKUP(A706,'Danh mục biên mục tiện ích'!A8:M35,12,0)))</f>
        <v/>
      </c>
      <c r="M706" s="28" t="str">
        <f ca="1">IF(ISNA(VLOOKUP(A706,'Danh mục biên mục tiện ích'!A8:M35,13,0)),"",IF(LEN(VLOOKUP(A706,'Danh mục biên mục tiện ích'!A8:M35,13,0))=0,"",VLOOKUP(A706,'Danh mục biên mục tiện ích'!A8:M35,13,0)))</f>
        <v/>
      </c>
    </row>
    <row r="707" spans="1:13">
      <c r="A707" s="22" t="str">
        <f ca="1">IF(ISNA(VLOOKUP(A707,'Danh mục biên mục tiện ích'!A8:M35,1,0)),"",IF(LEN(VLOOKUP(A707,'Danh mục biên mục tiện ích'!A8:M35,1,0))=0,"",VLOOKUP(A707,'Danh mục biên mục tiện ích'!A8:M35,1,0)))</f>
        <v/>
      </c>
      <c r="D707" s="25" t="str">
        <f ca="1">IF(ISNA(VLOOKUP(A707,'Danh mục biên mục tiện ích'!A8:M35,4,0)),"",IF(LEN(VLOOKUP(A707,'Danh mục biên mục tiện ích'!A8:M35,4,0))=0,"",VLOOKUP(A707,'Danh mục biên mục tiện ích'!A8:M35,4,0)))</f>
        <v/>
      </c>
      <c r="H707" s="25" t="str">
        <f ca="1">IF(ISNA(VLOOKUP(A707,'Danh mục biên mục tiện ích'!A8:M35,8,0)),"",IF(LEN(VLOOKUP(A707,'Danh mục biên mục tiện ích'!A8:M35,8,0))=0,"",VLOOKUP(A707,'Danh mục biên mục tiện ích'!A8:M35,8,0)))</f>
        <v/>
      </c>
      <c r="I707" s="25" t="str">
        <f ca="1">IF(ISNA(VLOOKUP(A707,'Danh mục biên mục tiện ích'!A8:M35,9,0)),"",IF(LEN(VLOOKUP(A707,'Danh mục biên mục tiện ích'!A8:M35,9,0))=0,"",VLOOKUP(A707,'Danh mục biên mục tiện ích'!A8:M35,9,0)))</f>
        <v/>
      </c>
      <c r="J707" s="25" t="str">
        <f ca="1">IF(ISNA(VLOOKUP(A707,'Danh mục biên mục tiện ích'!A8:M35,10,0)),"",IF(LEN(VLOOKUP(A707,'Danh mục biên mục tiện ích'!A8:M35,10,0))=0,"",VLOOKUP(A707,'Danh mục biên mục tiện ích'!A8:M35,10,0)))</f>
        <v/>
      </c>
      <c r="K707" s="25" t="str">
        <f ca="1">IF(ISNA(VLOOKUP(A707,'Danh mục biên mục tiện ích'!A8:M35,11,0)),"",IF(LEN(VLOOKUP(A707,'Danh mục biên mục tiện ích'!A8:M35,11,0))=0,"",VLOOKUP(A707,'Danh mục biên mục tiện ích'!A8:M35,11,0)))</f>
        <v/>
      </c>
      <c r="L707" s="23" t="str">
        <f ca="1">IF(ISNA(VLOOKUP(A707,'Danh mục biên mục tiện ích'!A8:M35,12,0)),"",IF(LEN(VLOOKUP(A707,'Danh mục biên mục tiện ích'!A8:M35,12,0))=0,"",VLOOKUP(A707,'Danh mục biên mục tiện ích'!A8:M35,12,0)))</f>
        <v/>
      </c>
      <c r="M707" s="28" t="str">
        <f ca="1">IF(ISNA(VLOOKUP(A707,'Danh mục biên mục tiện ích'!A8:M35,13,0)),"",IF(LEN(VLOOKUP(A707,'Danh mục biên mục tiện ích'!A8:M35,13,0))=0,"",VLOOKUP(A707,'Danh mục biên mục tiện ích'!A8:M35,13,0)))</f>
        <v/>
      </c>
    </row>
    <row r="708" spans="1:13">
      <c r="A708" s="22" t="str">
        <f ca="1">IF(ISNA(VLOOKUP(A708,'Danh mục biên mục tiện ích'!A8:M35,1,0)),"",IF(LEN(VLOOKUP(A708,'Danh mục biên mục tiện ích'!A8:M35,1,0))=0,"",VLOOKUP(A708,'Danh mục biên mục tiện ích'!A8:M35,1,0)))</f>
        <v/>
      </c>
      <c r="D708" s="25" t="str">
        <f ca="1">IF(ISNA(VLOOKUP(A708,'Danh mục biên mục tiện ích'!A8:M35,4,0)),"",IF(LEN(VLOOKUP(A708,'Danh mục biên mục tiện ích'!A8:M35,4,0))=0,"",VLOOKUP(A708,'Danh mục biên mục tiện ích'!A8:M35,4,0)))</f>
        <v/>
      </c>
      <c r="H708" s="25" t="str">
        <f ca="1">IF(ISNA(VLOOKUP(A708,'Danh mục biên mục tiện ích'!A8:M35,8,0)),"",IF(LEN(VLOOKUP(A708,'Danh mục biên mục tiện ích'!A8:M35,8,0))=0,"",VLOOKUP(A708,'Danh mục biên mục tiện ích'!A8:M35,8,0)))</f>
        <v/>
      </c>
      <c r="I708" s="25" t="str">
        <f ca="1">IF(ISNA(VLOOKUP(A708,'Danh mục biên mục tiện ích'!A8:M35,9,0)),"",IF(LEN(VLOOKUP(A708,'Danh mục biên mục tiện ích'!A8:M35,9,0))=0,"",VLOOKUP(A708,'Danh mục biên mục tiện ích'!A8:M35,9,0)))</f>
        <v/>
      </c>
      <c r="J708" s="25" t="str">
        <f ca="1">IF(ISNA(VLOOKUP(A708,'Danh mục biên mục tiện ích'!A8:M35,10,0)),"",IF(LEN(VLOOKUP(A708,'Danh mục biên mục tiện ích'!A8:M35,10,0))=0,"",VLOOKUP(A708,'Danh mục biên mục tiện ích'!A8:M35,10,0)))</f>
        <v/>
      </c>
      <c r="K708" s="25" t="str">
        <f ca="1">IF(ISNA(VLOOKUP(A708,'Danh mục biên mục tiện ích'!A8:M35,11,0)),"",IF(LEN(VLOOKUP(A708,'Danh mục biên mục tiện ích'!A8:M35,11,0))=0,"",VLOOKUP(A708,'Danh mục biên mục tiện ích'!A8:M35,11,0)))</f>
        <v/>
      </c>
      <c r="L708" s="23" t="str">
        <f ca="1">IF(ISNA(VLOOKUP(A708,'Danh mục biên mục tiện ích'!A8:M35,12,0)),"",IF(LEN(VLOOKUP(A708,'Danh mục biên mục tiện ích'!A8:M35,12,0))=0,"",VLOOKUP(A708,'Danh mục biên mục tiện ích'!A8:M35,12,0)))</f>
        <v/>
      </c>
      <c r="M708" s="28" t="str">
        <f ca="1">IF(ISNA(VLOOKUP(A708,'Danh mục biên mục tiện ích'!A8:M35,13,0)),"",IF(LEN(VLOOKUP(A708,'Danh mục biên mục tiện ích'!A8:M35,13,0))=0,"",VLOOKUP(A708,'Danh mục biên mục tiện ích'!A8:M35,13,0)))</f>
        <v/>
      </c>
    </row>
    <row r="709" spans="1:13">
      <c r="A709" s="22" t="str">
        <f ca="1">IF(ISNA(VLOOKUP(A709,'Danh mục biên mục tiện ích'!A8:M35,1,0)),"",IF(LEN(VLOOKUP(A709,'Danh mục biên mục tiện ích'!A8:M35,1,0))=0,"",VLOOKUP(A709,'Danh mục biên mục tiện ích'!A8:M35,1,0)))</f>
        <v/>
      </c>
      <c r="D709" s="25" t="str">
        <f ca="1">IF(ISNA(VLOOKUP(A709,'Danh mục biên mục tiện ích'!A8:M35,4,0)),"",IF(LEN(VLOOKUP(A709,'Danh mục biên mục tiện ích'!A8:M35,4,0))=0,"",VLOOKUP(A709,'Danh mục biên mục tiện ích'!A8:M35,4,0)))</f>
        <v/>
      </c>
      <c r="H709" s="25" t="str">
        <f ca="1">IF(ISNA(VLOOKUP(A709,'Danh mục biên mục tiện ích'!A8:M35,8,0)),"",IF(LEN(VLOOKUP(A709,'Danh mục biên mục tiện ích'!A8:M35,8,0))=0,"",VLOOKUP(A709,'Danh mục biên mục tiện ích'!A8:M35,8,0)))</f>
        <v/>
      </c>
      <c r="I709" s="25" t="str">
        <f ca="1">IF(ISNA(VLOOKUP(A709,'Danh mục biên mục tiện ích'!A8:M35,9,0)),"",IF(LEN(VLOOKUP(A709,'Danh mục biên mục tiện ích'!A8:M35,9,0))=0,"",VLOOKUP(A709,'Danh mục biên mục tiện ích'!A8:M35,9,0)))</f>
        <v/>
      </c>
      <c r="J709" s="25" t="str">
        <f ca="1">IF(ISNA(VLOOKUP(A709,'Danh mục biên mục tiện ích'!A8:M35,10,0)),"",IF(LEN(VLOOKUP(A709,'Danh mục biên mục tiện ích'!A8:M35,10,0))=0,"",VLOOKUP(A709,'Danh mục biên mục tiện ích'!A8:M35,10,0)))</f>
        <v/>
      </c>
      <c r="K709" s="25" t="str">
        <f ca="1">IF(ISNA(VLOOKUP(A709,'Danh mục biên mục tiện ích'!A8:M35,11,0)),"",IF(LEN(VLOOKUP(A709,'Danh mục biên mục tiện ích'!A8:M35,11,0))=0,"",VLOOKUP(A709,'Danh mục biên mục tiện ích'!A8:M35,11,0)))</f>
        <v/>
      </c>
      <c r="L709" s="23" t="str">
        <f ca="1">IF(ISNA(VLOOKUP(A709,'Danh mục biên mục tiện ích'!A8:M35,12,0)),"",IF(LEN(VLOOKUP(A709,'Danh mục biên mục tiện ích'!A8:M35,12,0))=0,"",VLOOKUP(A709,'Danh mục biên mục tiện ích'!A8:M35,12,0)))</f>
        <v/>
      </c>
      <c r="M709" s="28" t="str">
        <f ca="1">IF(ISNA(VLOOKUP(A709,'Danh mục biên mục tiện ích'!A8:M35,13,0)),"",IF(LEN(VLOOKUP(A709,'Danh mục biên mục tiện ích'!A8:M35,13,0))=0,"",VLOOKUP(A709,'Danh mục biên mục tiện ích'!A8:M35,13,0)))</f>
        <v/>
      </c>
    </row>
    <row r="710" spans="1:13">
      <c r="A710" s="22" t="str">
        <f ca="1">IF(ISNA(VLOOKUP(A710,'Danh mục biên mục tiện ích'!A8:M35,1,0)),"",IF(LEN(VLOOKUP(A710,'Danh mục biên mục tiện ích'!A8:M35,1,0))=0,"",VLOOKUP(A710,'Danh mục biên mục tiện ích'!A8:M35,1,0)))</f>
        <v/>
      </c>
      <c r="D710" s="25" t="str">
        <f ca="1">IF(ISNA(VLOOKUP(A710,'Danh mục biên mục tiện ích'!A8:M35,4,0)),"",IF(LEN(VLOOKUP(A710,'Danh mục biên mục tiện ích'!A8:M35,4,0))=0,"",VLOOKUP(A710,'Danh mục biên mục tiện ích'!A8:M35,4,0)))</f>
        <v/>
      </c>
      <c r="H710" s="25" t="str">
        <f ca="1">IF(ISNA(VLOOKUP(A710,'Danh mục biên mục tiện ích'!A8:M35,8,0)),"",IF(LEN(VLOOKUP(A710,'Danh mục biên mục tiện ích'!A8:M35,8,0))=0,"",VLOOKUP(A710,'Danh mục biên mục tiện ích'!A8:M35,8,0)))</f>
        <v/>
      </c>
      <c r="I710" s="25" t="str">
        <f ca="1">IF(ISNA(VLOOKUP(A710,'Danh mục biên mục tiện ích'!A8:M35,9,0)),"",IF(LEN(VLOOKUP(A710,'Danh mục biên mục tiện ích'!A8:M35,9,0))=0,"",VLOOKUP(A710,'Danh mục biên mục tiện ích'!A8:M35,9,0)))</f>
        <v/>
      </c>
      <c r="J710" s="25" t="str">
        <f ca="1">IF(ISNA(VLOOKUP(A710,'Danh mục biên mục tiện ích'!A8:M35,10,0)),"",IF(LEN(VLOOKUP(A710,'Danh mục biên mục tiện ích'!A8:M35,10,0))=0,"",VLOOKUP(A710,'Danh mục biên mục tiện ích'!A8:M35,10,0)))</f>
        <v/>
      </c>
      <c r="K710" s="25" t="str">
        <f ca="1">IF(ISNA(VLOOKUP(A710,'Danh mục biên mục tiện ích'!A8:M35,11,0)),"",IF(LEN(VLOOKUP(A710,'Danh mục biên mục tiện ích'!A8:M35,11,0))=0,"",VLOOKUP(A710,'Danh mục biên mục tiện ích'!A8:M35,11,0)))</f>
        <v/>
      </c>
      <c r="L710" s="23" t="str">
        <f ca="1">IF(ISNA(VLOOKUP(A710,'Danh mục biên mục tiện ích'!A8:M35,12,0)),"",IF(LEN(VLOOKUP(A710,'Danh mục biên mục tiện ích'!A8:M35,12,0))=0,"",VLOOKUP(A710,'Danh mục biên mục tiện ích'!A8:M35,12,0)))</f>
        <v/>
      </c>
      <c r="M710" s="28" t="str">
        <f ca="1">IF(ISNA(VLOOKUP(A710,'Danh mục biên mục tiện ích'!A8:M35,13,0)),"",IF(LEN(VLOOKUP(A710,'Danh mục biên mục tiện ích'!A8:M35,13,0))=0,"",VLOOKUP(A710,'Danh mục biên mục tiện ích'!A8:M35,13,0)))</f>
        <v/>
      </c>
    </row>
    <row r="711" spans="1:13">
      <c r="A711" s="22" t="str">
        <f ca="1">IF(ISNA(VLOOKUP(A711,'Danh mục biên mục tiện ích'!A8:M35,1,0)),"",IF(LEN(VLOOKUP(A711,'Danh mục biên mục tiện ích'!A8:M35,1,0))=0,"",VLOOKUP(A711,'Danh mục biên mục tiện ích'!A8:M35,1,0)))</f>
        <v/>
      </c>
      <c r="D711" s="25" t="str">
        <f ca="1">IF(ISNA(VLOOKUP(A711,'Danh mục biên mục tiện ích'!A8:M35,4,0)),"",IF(LEN(VLOOKUP(A711,'Danh mục biên mục tiện ích'!A8:M35,4,0))=0,"",VLOOKUP(A711,'Danh mục biên mục tiện ích'!A8:M35,4,0)))</f>
        <v/>
      </c>
      <c r="H711" s="25" t="str">
        <f ca="1">IF(ISNA(VLOOKUP(A711,'Danh mục biên mục tiện ích'!A8:M35,8,0)),"",IF(LEN(VLOOKUP(A711,'Danh mục biên mục tiện ích'!A8:M35,8,0))=0,"",VLOOKUP(A711,'Danh mục biên mục tiện ích'!A8:M35,8,0)))</f>
        <v/>
      </c>
      <c r="I711" s="25" t="str">
        <f ca="1">IF(ISNA(VLOOKUP(A711,'Danh mục biên mục tiện ích'!A8:M35,9,0)),"",IF(LEN(VLOOKUP(A711,'Danh mục biên mục tiện ích'!A8:M35,9,0))=0,"",VLOOKUP(A711,'Danh mục biên mục tiện ích'!A8:M35,9,0)))</f>
        <v/>
      </c>
      <c r="J711" s="25" t="str">
        <f ca="1">IF(ISNA(VLOOKUP(A711,'Danh mục biên mục tiện ích'!A8:M35,10,0)),"",IF(LEN(VLOOKUP(A711,'Danh mục biên mục tiện ích'!A8:M35,10,0))=0,"",VLOOKUP(A711,'Danh mục biên mục tiện ích'!A8:M35,10,0)))</f>
        <v/>
      </c>
      <c r="K711" s="25" t="str">
        <f ca="1">IF(ISNA(VLOOKUP(A711,'Danh mục biên mục tiện ích'!A8:M35,11,0)),"",IF(LEN(VLOOKUP(A711,'Danh mục biên mục tiện ích'!A8:M35,11,0))=0,"",VLOOKUP(A711,'Danh mục biên mục tiện ích'!A8:M35,11,0)))</f>
        <v/>
      </c>
      <c r="L711" s="23" t="str">
        <f ca="1">IF(ISNA(VLOOKUP(A711,'Danh mục biên mục tiện ích'!A8:M35,12,0)),"",IF(LEN(VLOOKUP(A711,'Danh mục biên mục tiện ích'!A8:M35,12,0))=0,"",VLOOKUP(A711,'Danh mục biên mục tiện ích'!A8:M35,12,0)))</f>
        <v/>
      </c>
      <c r="M711" s="28" t="str">
        <f ca="1">IF(ISNA(VLOOKUP(A711,'Danh mục biên mục tiện ích'!A8:M35,13,0)),"",IF(LEN(VLOOKUP(A711,'Danh mục biên mục tiện ích'!A8:M35,13,0))=0,"",VLOOKUP(A711,'Danh mục biên mục tiện ích'!A8:M35,13,0)))</f>
        <v/>
      </c>
    </row>
    <row r="712" spans="1:13">
      <c r="A712" s="22" t="str">
        <f ca="1">IF(ISNA(VLOOKUP(A712,'Danh mục biên mục tiện ích'!A8:M35,1,0)),"",IF(LEN(VLOOKUP(A712,'Danh mục biên mục tiện ích'!A8:M35,1,0))=0,"",VLOOKUP(A712,'Danh mục biên mục tiện ích'!A8:M35,1,0)))</f>
        <v/>
      </c>
      <c r="D712" s="25" t="str">
        <f ca="1">IF(ISNA(VLOOKUP(A712,'Danh mục biên mục tiện ích'!A8:M35,4,0)),"",IF(LEN(VLOOKUP(A712,'Danh mục biên mục tiện ích'!A8:M35,4,0))=0,"",VLOOKUP(A712,'Danh mục biên mục tiện ích'!A8:M35,4,0)))</f>
        <v/>
      </c>
      <c r="H712" s="25" t="str">
        <f ca="1">IF(ISNA(VLOOKUP(A712,'Danh mục biên mục tiện ích'!A8:M35,8,0)),"",IF(LEN(VLOOKUP(A712,'Danh mục biên mục tiện ích'!A8:M35,8,0))=0,"",VLOOKUP(A712,'Danh mục biên mục tiện ích'!A8:M35,8,0)))</f>
        <v/>
      </c>
      <c r="I712" s="25" t="str">
        <f ca="1">IF(ISNA(VLOOKUP(A712,'Danh mục biên mục tiện ích'!A8:M35,9,0)),"",IF(LEN(VLOOKUP(A712,'Danh mục biên mục tiện ích'!A8:M35,9,0))=0,"",VLOOKUP(A712,'Danh mục biên mục tiện ích'!A8:M35,9,0)))</f>
        <v/>
      </c>
      <c r="J712" s="25" t="str">
        <f ca="1">IF(ISNA(VLOOKUP(A712,'Danh mục biên mục tiện ích'!A8:M35,10,0)),"",IF(LEN(VLOOKUP(A712,'Danh mục biên mục tiện ích'!A8:M35,10,0))=0,"",VLOOKUP(A712,'Danh mục biên mục tiện ích'!A8:M35,10,0)))</f>
        <v/>
      </c>
      <c r="K712" s="25" t="str">
        <f ca="1">IF(ISNA(VLOOKUP(A712,'Danh mục biên mục tiện ích'!A8:M35,11,0)),"",IF(LEN(VLOOKUP(A712,'Danh mục biên mục tiện ích'!A8:M35,11,0))=0,"",VLOOKUP(A712,'Danh mục biên mục tiện ích'!A8:M35,11,0)))</f>
        <v/>
      </c>
      <c r="L712" s="23" t="str">
        <f ca="1">IF(ISNA(VLOOKUP(A712,'Danh mục biên mục tiện ích'!A8:M35,12,0)),"",IF(LEN(VLOOKUP(A712,'Danh mục biên mục tiện ích'!A8:M35,12,0))=0,"",VLOOKUP(A712,'Danh mục biên mục tiện ích'!A8:M35,12,0)))</f>
        <v/>
      </c>
      <c r="M712" s="28" t="str">
        <f ca="1">IF(ISNA(VLOOKUP(A712,'Danh mục biên mục tiện ích'!A8:M35,13,0)),"",IF(LEN(VLOOKUP(A712,'Danh mục biên mục tiện ích'!A8:M35,13,0))=0,"",VLOOKUP(A712,'Danh mục biên mục tiện ích'!A8:M35,13,0)))</f>
        <v/>
      </c>
    </row>
    <row r="713" spans="1:13">
      <c r="A713" s="22" t="str">
        <f ca="1">IF(ISNA(VLOOKUP(A713,'Danh mục biên mục tiện ích'!A8:M35,1,0)),"",IF(LEN(VLOOKUP(A713,'Danh mục biên mục tiện ích'!A8:M35,1,0))=0,"",VLOOKUP(A713,'Danh mục biên mục tiện ích'!A8:M35,1,0)))</f>
        <v/>
      </c>
      <c r="D713" s="25" t="str">
        <f ca="1">IF(ISNA(VLOOKUP(A713,'Danh mục biên mục tiện ích'!A8:M35,4,0)),"",IF(LEN(VLOOKUP(A713,'Danh mục biên mục tiện ích'!A8:M35,4,0))=0,"",VLOOKUP(A713,'Danh mục biên mục tiện ích'!A8:M35,4,0)))</f>
        <v/>
      </c>
      <c r="H713" s="25" t="str">
        <f ca="1">IF(ISNA(VLOOKUP(A713,'Danh mục biên mục tiện ích'!A8:M35,8,0)),"",IF(LEN(VLOOKUP(A713,'Danh mục biên mục tiện ích'!A8:M35,8,0))=0,"",VLOOKUP(A713,'Danh mục biên mục tiện ích'!A8:M35,8,0)))</f>
        <v/>
      </c>
      <c r="I713" s="25" t="str">
        <f ca="1">IF(ISNA(VLOOKUP(A713,'Danh mục biên mục tiện ích'!A8:M35,9,0)),"",IF(LEN(VLOOKUP(A713,'Danh mục biên mục tiện ích'!A8:M35,9,0))=0,"",VLOOKUP(A713,'Danh mục biên mục tiện ích'!A8:M35,9,0)))</f>
        <v/>
      </c>
      <c r="J713" s="25" t="str">
        <f ca="1">IF(ISNA(VLOOKUP(A713,'Danh mục biên mục tiện ích'!A8:M35,10,0)),"",IF(LEN(VLOOKUP(A713,'Danh mục biên mục tiện ích'!A8:M35,10,0))=0,"",VLOOKUP(A713,'Danh mục biên mục tiện ích'!A8:M35,10,0)))</f>
        <v/>
      </c>
      <c r="K713" s="25" t="str">
        <f ca="1">IF(ISNA(VLOOKUP(A713,'Danh mục biên mục tiện ích'!A8:M35,11,0)),"",IF(LEN(VLOOKUP(A713,'Danh mục biên mục tiện ích'!A8:M35,11,0))=0,"",VLOOKUP(A713,'Danh mục biên mục tiện ích'!A8:M35,11,0)))</f>
        <v/>
      </c>
      <c r="L713" s="23" t="str">
        <f ca="1">IF(ISNA(VLOOKUP(A713,'Danh mục biên mục tiện ích'!A8:M35,12,0)),"",IF(LEN(VLOOKUP(A713,'Danh mục biên mục tiện ích'!A8:M35,12,0))=0,"",VLOOKUP(A713,'Danh mục biên mục tiện ích'!A8:M35,12,0)))</f>
        <v/>
      </c>
      <c r="M713" s="28" t="str">
        <f ca="1">IF(ISNA(VLOOKUP(A713,'Danh mục biên mục tiện ích'!A8:M35,13,0)),"",IF(LEN(VLOOKUP(A713,'Danh mục biên mục tiện ích'!A8:M35,13,0))=0,"",VLOOKUP(A713,'Danh mục biên mục tiện ích'!A8:M35,13,0)))</f>
        <v/>
      </c>
    </row>
    <row r="714" spans="1:13">
      <c r="A714" s="22" t="str">
        <f ca="1">IF(ISNA(VLOOKUP(A714,'Danh mục biên mục tiện ích'!A8:M35,1,0)),"",IF(LEN(VLOOKUP(A714,'Danh mục biên mục tiện ích'!A8:M35,1,0))=0,"",VLOOKUP(A714,'Danh mục biên mục tiện ích'!A8:M35,1,0)))</f>
        <v/>
      </c>
      <c r="D714" s="25" t="str">
        <f ca="1">IF(ISNA(VLOOKUP(A714,'Danh mục biên mục tiện ích'!A8:M35,4,0)),"",IF(LEN(VLOOKUP(A714,'Danh mục biên mục tiện ích'!A8:M35,4,0))=0,"",VLOOKUP(A714,'Danh mục biên mục tiện ích'!A8:M35,4,0)))</f>
        <v/>
      </c>
      <c r="H714" s="25" t="str">
        <f ca="1">IF(ISNA(VLOOKUP(A714,'Danh mục biên mục tiện ích'!A8:M35,8,0)),"",IF(LEN(VLOOKUP(A714,'Danh mục biên mục tiện ích'!A8:M35,8,0))=0,"",VLOOKUP(A714,'Danh mục biên mục tiện ích'!A8:M35,8,0)))</f>
        <v/>
      </c>
      <c r="I714" s="25" t="str">
        <f ca="1">IF(ISNA(VLOOKUP(A714,'Danh mục biên mục tiện ích'!A8:M35,9,0)),"",IF(LEN(VLOOKUP(A714,'Danh mục biên mục tiện ích'!A8:M35,9,0))=0,"",VLOOKUP(A714,'Danh mục biên mục tiện ích'!A8:M35,9,0)))</f>
        <v/>
      </c>
      <c r="J714" s="25" t="str">
        <f ca="1">IF(ISNA(VLOOKUP(A714,'Danh mục biên mục tiện ích'!A8:M35,10,0)),"",IF(LEN(VLOOKUP(A714,'Danh mục biên mục tiện ích'!A8:M35,10,0))=0,"",VLOOKUP(A714,'Danh mục biên mục tiện ích'!A8:M35,10,0)))</f>
        <v/>
      </c>
      <c r="K714" s="25" t="str">
        <f ca="1">IF(ISNA(VLOOKUP(A714,'Danh mục biên mục tiện ích'!A8:M35,11,0)),"",IF(LEN(VLOOKUP(A714,'Danh mục biên mục tiện ích'!A8:M35,11,0))=0,"",VLOOKUP(A714,'Danh mục biên mục tiện ích'!A8:M35,11,0)))</f>
        <v/>
      </c>
      <c r="L714" s="23" t="str">
        <f ca="1">IF(ISNA(VLOOKUP(A714,'Danh mục biên mục tiện ích'!A8:M35,12,0)),"",IF(LEN(VLOOKUP(A714,'Danh mục biên mục tiện ích'!A8:M35,12,0))=0,"",VLOOKUP(A714,'Danh mục biên mục tiện ích'!A8:M35,12,0)))</f>
        <v/>
      </c>
      <c r="M714" s="28" t="str">
        <f ca="1">IF(ISNA(VLOOKUP(A714,'Danh mục biên mục tiện ích'!A8:M35,13,0)),"",IF(LEN(VLOOKUP(A714,'Danh mục biên mục tiện ích'!A8:M35,13,0))=0,"",VLOOKUP(A714,'Danh mục biên mục tiện ích'!A8:M35,13,0)))</f>
        <v/>
      </c>
    </row>
    <row r="715" spans="1:13">
      <c r="A715" s="22" t="str">
        <f ca="1">IF(ISNA(VLOOKUP(A715,'Danh mục biên mục tiện ích'!A8:M35,1,0)),"",IF(LEN(VLOOKUP(A715,'Danh mục biên mục tiện ích'!A8:M35,1,0))=0,"",VLOOKUP(A715,'Danh mục biên mục tiện ích'!A8:M35,1,0)))</f>
        <v/>
      </c>
      <c r="D715" s="25" t="str">
        <f ca="1">IF(ISNA(VLOOKUP(A715,'Danh mục biên mục tiện ích'!A8:M35,4,0)),"",IF(LEN(VLOOKUP(A715,'Danh mục biên mục tiện ích'!A8:M35,4,0))=0,"",VLOOKUP(A715,'Danh mục biên mục tiện ích'!A8:M35,4,0)))</f>
        <v/>
      </c>
      <c r="H715" s="25" t="str">
        <f ca="1">IF(ISNA(VLOOKUP(A715,'Danh mục biên mục tiện ích'!A8:M35,8,0)),"",IF(LEN(VLOOKUP(A715,'Danh mục biên mục tiện ích'!A8:M35,8,0))=0,"",VLOOKUP(A715,'Danh mục biên mục tiện ích'!A8:M35,8,0)))</f>
        <v/>
      </c>
      <c r="I715" s="25" t="str">
        <f ca="1">IF(ISNA(VLOOKUP(A715,'Danh mục biên mục tiện ích'!A8:M35,9,0)),"",IF(LEN(VLOOKUP(A715,'Danh mục biên mục tiện ích'!A8:M35,9,0))=0,"",VLOOKUP(A715,'Danh mục biên mục tiện ích'!A8:M35,9,0)))</f>
        <v/>
      </c>
      <c r="J715" s="25" t="str">
        <f ca="1">IF(ISNA(VLOOKUP(A715,'Danh mục biên mục tiện ích'!A8:M35,10,0)),"",IF(LEN(VLOOKUP(A715,'Danh mục biên mục tiện ích'!A8:M35,10,0))=0,"",VLOOKUP(A715,'Danh mục biên mục tiện ích'!A8:M35,10,0)))</f>
        <v/>
      </c>
      <c r="K715" s="25" t="str">
        <f ca="1">IF(ISNA(VLOOKUP(A715,'Danh mục biên mục tiện ích'!A8:M35,11,0)),"",IF(LEN(VLOOKUP(A715,'Danh mục biên mục tiện ích'!A8:M35,11,0))=0,"",VLOOKUP(A715,'Danh mục biên mục tiện ích'!A8:M35,11,0)))</f>
        <v/>
      </c>
      <c r="L715" s="23" t="str">
        <f ca="1">IF(ISNA(VLOOKUP(A715,'Danh mục biên mục tiện ích'!A8:M35,12,0)),"",IF(LEN(VLOOKUP(A715,'Danh mục biên mục tiện ích'!A8:M35,12,0))=0,"",VLOOKUP(A715,'Danh mục biên mục tiện ích'!A8:M35,12,0)))</f>
        <v/>
      </c>
      <c r="M715" s="28" t="str">
        <f ca="1">IF(ISNA(VLOOKUP(A715,'Danh mục biên mục tiện ích'!A8:M35,13,0)),"",IF(LEN(VLOOKUP(A715,'Danh mục biên mục tiện ích'!A8:M35,13,0))=0,"",VLOOKUP(A715,'Danh mục biên mục tiện ích'!A8:M35,13,0)))</f>
        <v/>
      </c>
    </row>
    <row r="716" spans="1:13">
      <c r="A716" s="22" t="str">
        <f ca="1">IF(ISNA(VLOOKUP(A716,'Danh mục biên mục tiện ích'!A8:M35,1,0)),"",IF(LEN(VLOOKUP(A716,'Danh mục biên mục tiện ích'!A8:M35,1,0))=0,"",VLOOKUP(A716,'Danh mục biên mục tiện ích'!A8:M35,1,0)))</f>
        <v/>
      </c>
      <c r="D716" s="25" t="str">
        <f ca="1">IF(ISNA(VLOOKUP(A716,'Danh mục biên mục tiện ích'!A8:M35,4,0)),"",IF(LEN(VLOOKUP(A716,'Danh mục biên mục tiện ích'!A8:M35,4,0))=0,"",VLOOKUP(A716,'Danh mục biên mục tiện ích'!A8:M35,4,0)))</f>
        <v/>
      </c>
      <c r="H716" s="25" t="str">
        <f ca="1">IF(ISNA(VLOOKUP(A716,'Danh mục biên mục tiện ích'!A8:M35,8,0)),"",IF(LEN(VLOOKUP(A716,'Danh mục biên mục tiện ích'!A8:M35,8,0))=0,"",VLOOKUP(A716,'Danh mục biên mục tiện ích'!A8:M35,8,0)))</f>
        <v/>
      </c>
      <c r="I716" s="25" t="str">
        <f ca="1">IF(ISNA(VLOOKUP(A716,'Danh mục biên mục tiện ích'!A8:M35,9,0)),"",IF(LEN(VLOOKUP(A716,'Danh mục biên mục tiện ích'!A8:M35,9,0))=0,"",VLOOKUP(A716,'Danh mục biên mục tiện ích'!A8:M35,9,0)))</f>
        <v/>
      </c>
      <c r="J716" s="25" t="str">
        <f ca="1">IF(ISNA(VLOOKUP(A716,'Danh mục biên mục tiện ích'!A8:M35,10,0)),"",IF(LEN(VLOOKUP(A716,'Danh mục biên mục tiện ích'!A8:M35,10,0))=0,"",VLOOKUP(A716,'Danh mục biên mục tiện ích'!A8:M35,10,0)))</f>
        <v/>
      </c>
      <c r="K716" s="25" t="str">
        <f ca="1">IF(ISNA(VLOOKUP(A716,'Danh mục biên mục tiện ích'!A8:M35,11,0)),"",IF(LEN(VLOOKUP(A716,'Danh mục biên mục tiện ích'!A8:M35,11,0))=0,"",VLOOKUP(A716,'Danh mục biên mục tiện ích'!A8:M35,11,0)))</f>
        <v/>
      </c>
      <c r="L716" s="23" t="str">
        <f ca="1">IF(ISNA(VLOOKUP(A716,'Danh mục biên mục tiện ích'!A8:M35,12,0)),"",IF(LEN(VLOOKUP(A716,'Danh mục biên mục tiện ích'!A8:M35,12,0))=0,"",VLOOKUP(A716,'Danh mục biên mục tiện ích'!A8:M35,12,0)))</f>
        <v/>
      </c>
      <c r="M716" s="28" t="str">
        <f ca="1">IF(ISNA(VLOOKUP(A716,'Danh mục biên mục tiện ích'!A8:M35,13,0)),"",IF(LEN(VLOOKUP(A716,'Danh mục biên mục tiện ích'!A8:M35,13,0))=0,"",VLOOKUP(A716,'Danh mục biên mục tiện ích'!A8:M35,13,0)))</f>
        <v/>
      </c>
    </row>
    <row r="717" spans="1:13">
      <c r="A717" s="22" t="str">
        <f ca="1">IF(ISNA(VLOOKUP(A717,'Danh mục biên mục tiện ích'!A8:M35,1,0)),"",IF(LEN(VLOOKUP(A717,'Danh mục biên mục tiện ích'!A8:M35,1,0))=0,"",VLOOKUP(A717,'Danh mục biên mục tiện ích'!A8:M35,1,0)))</f>
        <v/>
      </c>
      <c r="D717" s="25" t="str">
        <f ca="1">IF(ISNA(VLOOKUP(A717,'Danh mục biên mục tiện ích'!A8:M35,4,0)),"",IF(LEN(VLOOKUP(A717,'Danh mục biên mục tiện ích'!A8:M35,4,0))=0,"",VLOOKUP(A717,'Danh mục biên mục tiện ích'!A8:M35,4,0)))</f>
        <v/>
      </c>
      <c r="H717" s="25" t="str">
        <f ca="1">IF(ISNA(VLOOKUP(A717,'Danh mục biên mục tiện ích'!A8:M35,8,0)),"",IF(LEN(VLOOKUP(A717,'Danh mục biên mục tiện ích'!A8:M35,8,0))=0,"",VLOOKUP(A717,'Danh mục biên mục tiện ích'!A8:M35,8,0)))</f>
        <v/>
      </c>
      <c r="I717" s="25" t="str">
        <f ca="1">IF(ISNA(VLOOKUP(A717,'Danh mục biên mục tiện ích'!A8:M35,9,0)),"",IF(LEN(VLOOKUP(A717,'Danh mục biên mục tiện ích'!A8:M35,9,0))=0,"",VLOOKUP(A717,'Danh mục biên mục tiện ích'!A8:M35,9,0)))</f>
        <v/>
      </c>
      <c r="J717" s="25" t="str">
        <f ca="1">IF(ISNA(VLOOKUP(A717,'Danh mục biên mục tiện ích'!A8:M35,10,0)),"",IF(LEN(VLOOKUP(A717,'Danh mục biên mục tiện ích'!A8:M35,10,0))=0,"",VLOOKUP(A717,'Danh mục biên mục tiện ích'!A8:M35,10,0)))</f>
        <v/>
      </c>
      <c r="K717" s="25" t="str">
        <f ca="1">IF(ISNA(VLOOKUP(A717,'Danh mục biên mục tiện ích'!A8:M35,11,0)),"",IF(LEN(VLOOKUP(A717,'Danh mục biên mục tiện ích'!A8:M35,11,0))=0,"",VLOOKUP(A717,'Danh mục biên mục tiện ích'!A8:M35,11,0)))</f>
        <v/>
      </c>
      <c r="L717" s="23" t="str">
        <f ca="1">IF(ISNA(VLOOKUP(A717,'Danh mục biên mục tiện ích'!A8:M35,12,0)),"",IF(LEN(VLOOKUP(A717,'Danh mục biên mục tiện ích'!A8:M35,12,0))=0,"",VLOOKUP(A717,'Danh mục biên mục tiện ích'!A8:M35,12,0)))</f>
        <v/>
      </c>
      <c r="M717" s="28" t="str">
        <f ca="1">IF(ISNA(VLOOKUP(A717,'Danh mục biên mục tiện ích'!A8:M35,13,0)),"",IF(LEN(VLOOKUP(A717,'Danh mục biên mục tiện ích'!A8:M35,13,0))=0,"",VLOOKUP(A717,'Danh mục biên mục tiện ích'!A8:M35,13,0)))</f>
        <v/>
      </c>
    </row>
    <row r="718" spans="1:13">
      <c r="A718" s="22" t="str">
        <f ca="1">IF(ISNA(VLOOKUP(A718,'Danh mục biên mục tiện ích'!A8:M35,1,0)),"",IF(LEN(VLOOKUP(A718,'Danh mục biên mục tiện ích'!A8:M35,1,0))=0,"",VLOOKUP(A718,'Danh mục biên mục tiện ích'!A8:M35,1,0)))</f>
        <v/>
      </c>
      <c r="D718" s="25" t="str">
        <f ca="1">IF(ISNA(VLOOKUP(A718,'Danh mục biên mục tiện ích'!A8:M35,4,0)),"",IF(LEN(VLOOKUP(A718,'Danh mục biên mục tiện ích'!A8:M35,4,0))=0,"",VLOOKUP(A718,'Danh mục biên mục tiện ích'!A8:M35,4,0)))</f>
        <v/>
      </c>
      <c r="H718" s="25" t="str">
        <f ca="1">IF(ISNA(VLOOKUP(A718,'Danh mục biên mục tiện ích'!A8:M35,8,0)),"",IF(LEN(VLOOKUP(A718,'Danh mục biên mục tiện ích'!A8:M35,8,0))=0,"",VLOOKUP(A718,'Danh mục biên mục tiện ích'!A8:M35,8,0)))</f>
        <v/>
      </c>
      <c r="I718" s="25" t="str">
        <f ca="1">IF(ISNA(VLOOKUP(A718,'Danh mục biên mục tiện ích'!A8:M35,9,0)),"",IF(LEN(VLOOKUP(A718,'Danh mục biên mục tiện ích'!A8:M35,9,0))=0,"",VLOOKUP(A718,'Danh mục biên mục tiện ích'!A8:M35,9,0)))</f>
        <v/>
      </c>
      <c r="J718" s="25" t="str">
        <f ca="1">IF(ISNA(VLOOKUP(A718,'Danh mục biên mục tiện ích'!A8:M35,10,0)),"",IF(LEN(VLOOKUP(A718,'Danh mục biên mục tiện ích'!A8:M35,10,0))=0,"",VLOOKUP(A718,'Danh mục biên mục tiện ích'!A8:M35,10,0)))</f>
        <v/>
      </c>
      <c r="K718" s="25" t="str">
        <f ca="1">IF(ISNA(VLOOKUP(A718,'Danh mục biên mục tiện ích'!A8:M35,11,0)),"",IF(LEN(VLOOKUP(A718,'Danh mục biên mục tiện ích'!A8:M35,11,0))=0,"",VLOOKUP(A718,'Danh mục biên mục tiện ích'!A8:M35,11,0)))</f>
        <v/>
      </c>
      <c r="L718" s="23" t="str">
        <f ca="1">IF(ISNA(VLOOKUP(A718,'Danh mục biên mục tiện ích'!A8:M35,12,0)),"",IF(LEN(VLOOKUP(A718,'Danh mục biên mục tiện ích'!A8:M35,12,0))=0,"",VLOOKUP(A718,'Danh mục biên mục tiện ích'!A8:M35,12,0)))</f>
        <v/>
      </c>
      <c r="M718" s="28" t="str">
        <f ca="1">IF(ISNA(VLOOKUP(A718,'Danh mục biên mục tiện ích'!A8:M35,13,0)),"",IF(LEN(VLOOKUP(A718,'Danh mục biên mục tiện ích'!A8:M35,13,0))=0,"",VLOOKUP(A718,'Danh mục biên mục tiện ích'!A8:M35,13,0)))</f>
        <v/>
      </c>
    </row>
    <row r="719" spans="1:13">
      <c r="A719" s="22" t="str">
        <f ca="1">IF(ISNA(VLOOKUP(A719,'Danh mục biên mục tiện ích'!A8:M35,1,0)),"",IF(LEN(VLOOKUP(A719,'Danh mục biên mục tiện ích'!A8:M35,1,0))=0,"",VLOOKUP(A719,'Danh mục biên mục tiện ích'!A8:M35,1,0)))</f>
        <v/>
      </c>
      <c r="D719" s="25" t="str">
        <f ca="1">IF(ISNA(VLOOKUP(A719,'Danh mục biên mục tiện ích'!A8:M35,4,0)),"",IF(LEN(VLOOKUP(A719,'Danh mục biên mục tiện ích'!A8:M35,4,0))=0,"",VLOOKUP(A719,'Danh mục biên mục tiện ích'!A8:M35,4,0)))</f>
        <v/>
      </c>
      <c r="H719" s="25" t="str">
        <f ca="1">IF(ISNA(VLOOKUP(A719,'Danh mục biên mục tiện ích'!A8:M35,8,0)),"",IF(LEN(VLOOKUP(A719,'Danh mục biên mục tiện ích'!A8:M35,8,0))=0,"",VLOOKUP(A719,'Danh mục biên mục tiện ích'!A8:M35,8,0)))</f>
        <v/>
      </c>
      <c r="I719" s="25" t="str">
        <f ca="1">IF(ISNA(VLOOKUP(A719,'Danh mục biên mục tiện ích'!A8:M35,9,0)),"",IF(LEN(VLOOKUP(A719,'Danh mục biên mục tiện ích'!A8:M35,9,0))=0,"",VLOOKUP(A719,'Danh mục biên mục tiện ích'!A8:M35,9,0)))</f>
        <v/>
      </c>
      <c r="J719" s="25" t="str">
        <f ca="1">IF(ISNA(VLOOKUP(A719,'Danh mục biên mục tiện ích'!A8:M35,10,0)),"",IF(LEN(VLOOKUP(A719,'Danh mục biên mục tiện ích'!A8:M35,10,0))=0,"",VLOOKUP(A719,'Danh mục biên mục tiện ích'!A8:M35,10,0)))</f>
        <v/>
      </c>
      <c r="K719" s="25" t="str">
        <f ca="1">IF(ISNA(VLOOKUP(A719,'Danh mục biên mục tiện ích'!A8:M35,11,0)),"",IF(LEN(VLOOKUP(A719,'Danh mục biên mục tiện ích'!A8:M35,11,0))=0,"",VLOOKUP(A719,'Danh mục biên mục tiện ích'!A8:M35,11,0)))</f>
        <v/>
      </c>
      <c r="L719" s="23" t="str">
        <f ca="1">IF(ISNA(VLOOKUP(A719,'Danh mục biên mục tiện ích'!A8:M35,12,0)),"",IF(LEN(VLOOKUP(A719,'Danh mục biên mục tiện ích'!A8:M35,12,0))=0,"",VLOOKUP(A719,'Danh mục biên mục tiện ích'!A8:M35,12,0)))</f>
        <v/>
      </c>
      <c r="M719" s="28" t="str">
        <f ca="1">IF(ISNA(VLOOKUP(A719,'Danh mục biên mục tiện ích'!A8:M35,13,0)),"",IF(LEN(VLOOKUP(A719,'Danh mục biên mục tiện ích'!A8:M35,13,0))=0,"",VLOOKUP(A719,'Danh mục biên mục tiện ích'!A8:M35,13,0)))</f>
        <v/>
      </c>
    </row>
    <row r="720" spans="1:13">
      <c r="A720" s="22" t="str">
        <f ca="1">IF(ISNA(VLOOKUP(A720,'Danh mục biên mục tiện ích'!A8:M35,1,0)),"",IF(LEN(VLOOKUP(A720,'Danh mục biên mục tiện ích'!A8:M35,1,0))=0,"",VLOOKUP(A720,'Danh mục biên mục tiện ích'!A8:M35,1,0)))</f>
        <v/>
      </c>
      <c r="D720" s="25" t="str">
        <f ca="1">IF(ISNA(VLOOKUP(A720,'Danh mục biên mục tiện ích'!A8:M35,4,0)),"",IF(LEN(VLOOKUP(A720,'Danh mục biên mục tiện ích'!A8:M35,4,0))=0,"",VLOOKUP(A720,'Danh mục biên mục tiện ích'!A8:M35,4,0)))</f>
        <v/>
      </c>
      <c r="H720" s="25" t="str">
        <f ca="1">IF(ISNA(VLOOKUP(A720,'Danh mục biên mục tiện ích'!A8:M35,8,0)),"",IF(LEN(VLOOKUP(A720,'Danh mục biên mục tiện ích'!A8:M35,8,0))=0,"",VLOOKUP(A720,'Danh mục biên mục tiện ích'!A8:M35,8,0)))</f>
        <v/>
      </c>
      <c r="I720" s="25" t="str">
        <f ca="1">IF(ISNA(VLOOKUP(A720,'Danh mục biên mục tiện ích'!A8:M35,9,0)),"",IF(LEN(VLOOKUP(A720,'Danh mục biên mục tiện ích'!A8:M35,9,0))=0,"",VLOOKUP(A720,'Danh mục biên mục tiện ích'!A8:M35,9,0)))</f>
        <v/>
      </c>
      <c r="J720" s="25" t="str">
        <f ca="1">IF(ISNA(VLOOKUP(A720,'Danh mục biên mục tiện ích'!A8:M35,10,0)),"",IF(LEN(VLOOKUP(A720,'Danh mục biên mục tiện ích'!A8:M35,10,0))=0,"",VLOOKUP(A720,'Danh mục biên mục tiện ích'!A8:M35,10,0)))</f>
        <v/>
      </c>
      <c r="K720" s="25" t="str">
        <f ca="1">IF(ISNA(VLOOKUP(A720,'Danh mục biên mục tiện ích'!A8:M35,11,0)),"",IF(LEN(VLOOKUP(A720,'Danh mục biên mục tiện ích'!A8:M35,11,0))=0,"",VLOOKUP(A720,'Danh mục biên mục tiện ích'!A8:M35,11,0)))</f>
        <v/>
      </c>
      <c r="L720" s="23" t="str">
        <f ca="1">IF(ISNA(VLOOKUP(A720,'Danh mục biên mục tiện ích'!A8:M35,12,0)),"",IF(LEN(VLOOKUP(A720,'Danh mục biên mục tiện ích'!A8:M35,12,0))=0,"",VLOOKUP(A720,'Danh mục biên mục tiện ích'!A8:M35,12,0)))</f>
        <v/>
      </c>
      <c r="M720" s="28" t="str">
        <f ca="1">IF(ISNA(VLOOKUP(A720,'Danh mục biên mục tiện ích'!A8:M35,13,0)),"",IF(LEN(VLOOKUP(A720,'Danh mục biên mục tiện ích'!A8:M35,13,0))=0,"",VLOOKUP(A720,'Danh mục biên mục tiện ích'!A8:M35,13,0)))</f>
        <v/>
      </c>
    </row>
    <row r="721" spans="1:13">
      <c r="A721" s="22" t="str">
        <f ca="1">IF(ISNA(VLOOKUP(A721,'Danh mục biên mục tiện ích'!A8:M35,1,0)),"",IF(LEN(VLOOKUP(A721,'Danh mục biên mục tiện ích'!A8:M35,1,0))=0,"",VLOOKUP(A721,'Danh mục biên mục tiện ích'!A8:M35,1,0)))</f>
        <v/>
      </c>
      <c r="D721" s="25" t="str">
        <f ca="1">IF(ISNA(VLOOKUP(A721,'Danh mục biên mục tiện ích'!A8:M35,4,0)),"",IF(LEN(VLOOKUP(A721,'Danh mục biên mục tiện ích'!A8:M35,4,0))=0,"",VLOOKUP(A721,'Danh mục biên mục tiện ích'!A8:M35,4,0)))</f>
        <v/>
      </c>
      <c r="H721" s="25" t="str">
        <f ca="1">IF(ISNA(VLOOKUP(A721,'Danh mục biên mục tiện ích'!A8:M35,8,0)),"",IF(LEN(VLOOKUP(A721,'Danh mục biên mục tiện ích'!A8:M35,8,0))=0,"",VLOOKUP(A721,'Danh mục biên mục tiện ích'!A8:M35,8,0)))</f>
        <v/>
      </c>
      <c r="I721" s="25" t="str">
        <f ca="1">IF(ISNA(VLOOKUP(A721,'Danh mục biên mục tiện ích'!A8:M35,9,0)),"",IF(LEN(VLOOKUP(A721,'Danh mục biên mục tiện ích'!A8:M35,9,0))=0,"",VLOOKUP(A721,'Danh mục biên mục tiện ích'!A8:M35,9,0)))</f>
        <v/>
      </c>
      <c r="J721" s="25" t="str">
        <f ca="1">IF(ISNA(VLOOKUP(A721,'Danh mục biên mục tiện ích'!A8:M35,10,0)),"",IF(LEN(VLOOKUP(A721,'Danh mục biên mục tiện ích'!A8:M35,10,0))=0,"",VLOOKUP(A721,'Danh mục biên mục tiện ích'!A8:M35,10,0)))</f>
        <v/>
      </c>
      <c r="K721" s="25" t="str">
        <f ca="1">IF(ISNA(VLOOKUP(A721,'Danh mục biên mục tiện ích'!A8:M35,11,0)),"",IF(LEN(VLOOKUP(A721,'Danh mục biên mục tiện ích'!A8:M35,11,0))=0,"",VLOOKUP(A721,'Danh mục biên mục tiện ích'!A8:M35,11,0)))</f>
        <v/>
      </c>
      <c r="L721" s="23" t="str">
        <f ca="1">IF(ISNA(VLOOKUP(A721,'Danh mục biên mục tiện ích'!A8:M35,12,0)),"",IF(LEN(VLOOKUP(A721,'Danh mục biên mục tiện ích'!A8:M35,12,0))=0,"",VLOOKUP(A721,'Danh mục biên mục tiện ích'!A8:M35,12,0)))</f>
        <v/>
      </c>
      <c r="M721" s="28" t="str">
        <f ca="1">IF(ISNA(VLOOKUP(A721,'Danh mục biên mục tiện ích'!A8:M35,13,0)),"",IF(LEN(VLOOKUP(A721,'Danh mục biên mục tiện ích'!A8:M35,13,0))=0,"",VLOOKUP(A721,'Danh mục biên mục tiện ích'!A8:M35,13,0)))</f>
        <v/>
      </c>
    </row>
    <row r="722" spans="1:13">
      <c r="A722" s="22" t="str">
        <f ca="1">IF(ISNA(VLOOKUP(A722,'Danh mục biên mục tiện ích'!A8:M35,1,0)),"",IF(LEN(VLOOKUP(A722,'Danh mục biên mục tiện ích'!A8:M35,1,0))=0,"",VLOOKUP(A722,'Danh mục biên mục tiện ích'!A8:M35,1,0)))</f>
        <v/>
      </c>
      <c r="D722" s="25" t="str">
        <f ca="1">IF(ISNA(VLOOKUP(A722,'Danh mục biên mục tiện ích'!A8:M35,4,0)),"",IF(LEN(VLOOKUP(A722,'Danh mục biên mục tiện ích'!A8:M35,4,0))=0,"",VLOOKUP(A722,'Danh mục biên mục tiện ích'!A8:M35,4,0)))</f>
        <v/>
      </c>
      <c r="H722" s="25" t="str">
        <f ca="1">IF(ISNA(VLOOKUP(A722,'Danh mục biên mục tiện ích'!A8:M35,8,0)),"",IF(LEN(VLOOKUP(A722,'Danh mục biên mục tiện ích'!A8:M35,8,0))=0,"",VLOOKUP(A722,'Danh mục biên mục tiện ích'!A8:M35,8,0)))</f>
        <v/>
      </c>
      <c r="I722" s="25" t="str">
        <f ca="1">IF(ISNA(VLOOKUP(A722,'Danh mục biên mục tiện ích'!A8:M35,9,0)),"",IF(LEN(VLOOKUP(A722,'Danh mục biên mục tiện ích'!A8:M35,9,0))=0,"",VLOOKUP(A722,'Danh mục biên mục tiện ích'!A8:M35,9,0)))</f>
        <v/>
      </c>
      <c r="J722" s="25" t="str">
        <f ca="1">IF(ISNA(VLOOKUP(A722,'Danh mục biên mục tiện ích'!A8:M35,10,0)),"",IF(LEN(VLOOKUP(A722,'Danh mục biên mục tiện ích'!A8:M35,10,0))=0,"",VLOOKUP(A722,'Danh mục biên mục tiện ích'!A8:M35,10,0)))</f>
        <v/>
      </c>
      <c r="K722" s="25" t="str">
        <f ca="1">IF(ISNA(VLOOKUP(A722,'Danh mục biên mục tiện ích'!A8:M35,11,0)),"",IF(LEN(VLOOKUP(A722,'Danh mục biên mục tiện ích'!A8:M35,11,0))=0,"",VLOOKUP(A722,'Danh mục biên mục tiện ích'!A8:M35,11,0)))</f>
        <v/>
      </c>
      <c r="L722" s="23" t="str">
        <f ca="1">IF(ISNA(VLOOKUP(A722,'Danh mục biên mục tiện ích'!A8:M35,12,0)),"",IF(LEN(VLOOKUP(A722,'Danh mục biên mục tiện ích'!A8:M35,12,0))=0,"",VLOOKUP(A722,'Danh mục biên mục tiện ích'!A8:M35,12,0)))</f>
        <v/>
      </c>
      <c r="M722" s="28" t="str">
        <f ca="1">IF(ISNA(VLOOKUP(A722,'Danh mục biên mục tiện ích'!A8:M35,13,0)),"",IF(LEN(VLOOKUP(A722,'Danh mục biên mục tiện ích'!A8:M35,13,0))=0,"",VLOOKUP(A722,'Danh mục biên mục tiện ích'!A8:M35,13,0)))</f>
        <v/>
      </c>
    </row>
    <row r="723" spans="1:13">
      <c r="A723" s="22" t="str">
        <f ca="1">IF(ISNA(VLOOKUP(A723,'Danh mục biên mục tiện ích'!A8:M35,1,0)),"",IF(LEN(VLOOKUP(A723,'Danh mục biên mục tiện ích'!A8:M35,1,0))=0,"",VLOOKUP(A723,'Danh mục biên mục tiện ích'!A8:M35,1,0)))</f>
        <v/>
      </c>
      <c r="D723" s="25" t="str">
        <f ca="1">IF(ISNA(VLOOKUP(A723,'Danh mục biên mục tiện ích'!A8:M35,4,0)),"",IF(LEN(VLOOKUP(A723,'Danh mục biên mục tiện ích'!A8:M35,4,0))=0,"",VLOOKUP(A723,'Danh mục biên mục tiện ích'!A8:M35,4,0)))</f>
        <v/>
      </c>
      <c r="H723" s="25" t="str">
        <f ca="1">IF(ISNA(VLOOKUP(A723,'Danh mục biên mục tiện ích'!A8:M35,8,0)),"",IF(LEN(VLOOKUP(A723,'Danh mục biên mục tiện ích'!A8:M35,8,0))=0,"",VLOOKUP(A723,'Danh mục biên mục tiện ích'!A8:M35,8,0)))</f>
        <v/>
      </c>
      <c r="I723" s="25" t="str">
        <f ca="1">IF(ISNA(VLOOKUP(A723,'Danh mục biên mục tiện ích'!A8:M35,9,0)),"",IF(LEN(VLOOKUP(A723,'Danh mục biên mục tiện ích'!A8:M35,9,0))=0,"",VLOOKUP(A723,'Danh mục biên mục tiện ích'!A8:M35,9,0)))</f>
        <v/>
      </c>
      <c r="J723" s="25" t="str">
        <f ca="1">IF(ISNA(VLOOKUP(A723,'Danh mục biên mục tiện ích'!A8:M35,10,0)),"",IF(LEN(VLOOKUP(A723,'Danh mục biên mục tiện ích'!A8:M35,10,0))=0,"",VLOOKUP(A723,'Danh mục biên mục tiện ích'!A8:M35,10,0)))</f>
        <v/>
      </c>
      <c r="K723" s="25" t="str">
        <f ca="1">IF(ISNA(VLOOKUP(A723,'Danh mục biên mục tiện ích'!A8:M35,11,0)),"",IF(LEN(VLOOKUP(A723,'Danh mục biên mục tiện ích'!A8:M35,11,0))=0,"",VLOOKUP(A723,'Danh mục biên mục tiện ích'!A8:M35,11,0)))</f>
        <v/>
      </c>
      <c r="L723" s="23" t="str">
        <f ca="1">IF(ISNA(VLOOKUP(A723,'Danh mục biên mục tiện ích'!A8:M35,12,0)),"",IF(LEN(VLOOKUP(A723,'Danh mục biên mục tiện ích'!A8:M35,12,0))=0,"",VLOOKUP(A723,'Danh mục biên mục tiện ích'!A8:M35,12,0)))</f>
        <v/>
      </c>
      <c r="M723" s="28" t="str">
        <f ca="1">IF(ISNA(VLOOKUP(A723,'Danh mục biên mục tiện ích'!A8:M35,13,0)),"",IF(LEN(VLOOKUP(A723,'Danh mục biên mục tiện ích'!A8:M35,13,0))=0,"",VLOOKUP(A723,'Danh mục biên mục tiện ích'!A8:M35,13,0)))</f>
        <v/>
      </c>
    </row>
    <row r="724" spans="1:13">
      <c r="A724" s="22" t="str">
        <f ca="1">IF(ISNA(VLOOKUP(A724,'Danh mục biên mục tiện ích'!A8:M35,1,0)),"",IF(LEN(VLOOKUP(A724,'Danh mục biên mục tiện ích'!A8:M35,1,0))=0,"",VLOOKUP(A724,'Danh mục biên mục tiện ích'!A8:M35,1,0)))</f>
        <v/>
      </c>
      <c r="D724" s="25" t="str">
        <f ca="1">IF(ISNA(VLOOKUP(A724,'Danh mục biên mục tiện ích'!A8:M35,4,0)),"",IF(LEN(VLOOKUP(A724,'Danh mục biên mục tiện ích'!A8:M35,4,0))=0,"",VLOOKUP(A724,'Danh mục biên mục tiện ích'!A8:M35,4,0)))</f>
        <v/>
      </c>
      <c r="H724" s="25" t="str">
        <f ca="1">IF(ISNA(VLOOKUP(A724,'Danh mục biên mục tiện ích'!A8:M35,8,0)),"",IF(LEN(VLOOKUP(A724,'Danh mục biên mục tiện ích'!A8:M35,8,0))=0,"",VLOOKUP(A724,'Danh mục biên mục tiện ích'!A8:M35,8,0)))</f>
        <v/>
      </c>
      <c r="I724" s="25" t="str">
        <f ca="1">IF(ISNA(VLOOKUP(A724,'Danh mục biên mục tiện ích'!A8:M35,9,0)),"",IF(LEN(VLOOKUP(A724,'Danh mục biên mục tiện ích'!A8:M35,9,0))=0,"",VLOOKUP(A724,'Danh mục biên mục tiện ích'!A8:M35,9,0)))</f>
        <v/>
      </c>
      <c r="J724" s="25" t="str">
        <f ca="1">IF(ISNA(VLOOKUP(A724,'Danh mục biên mục tiện ích'!A8:M35,10,0)),"",IF(LEN(VLOOKUP(A724,'Danh mục biên mục tiện ích'!A8:M35,10,0))=0,"",VLOOKUP(A724,'Danh mục biên mục tiện ích'!A8:M35,10,0)))</f>
        <v/>
      </c>
      <c r="K724" s="25" t="str">
        <f ca="1">IF(ISNA(VLOOKUP(A724,'Danh mục biên mục tiện ích'!A8:M35,11,0)),"",IF(LEN(VLOOKUP(A724,'Danh mục biên mục tiện ích'!A8:M35,11,0))=0,"",VLOOKUP(A724,'Danh mục biên mục tiện ích'!A8:M35,11,0)))</f>
        <v/>
      </c>
      <c r="L724" s="23" t="str">
        <f ca="1">IF(ISNA(VLOOKUP(A724,'Danh mục biên mục tiện ích'!A8:M35,12,0)),"",IF(LEN(VLOOKUP(A724,'Danh mục biên mục tiện ích'!A8:M35,12,0))=0,"",VLOOKUP(A724,'Danh mục biên mục tiện ích'!A8:M35,12,0)))</f>
        <v/>
      </c>
      <c r="M724" s="28" t="str">
        <f ca="1">IF(ISNA(VLOOKUP(A724,'Danh mục biên mục tiện ích'!A8:M35,13,0)),"",IF(LEN(VLOOKUP(A724,'Danh mục biên mục tiện ích'!A8:M35,13,0))=0,"",VLOOKUP(A724,'Danh mục biên mục tiện ích'!A8:M35,13,0)))</f>
        <v/>
      </c>
    </row>
    <row r="725" spans="1:13">
      <c r="A725" s="22" t="str">
        <f ca="1">IF(ISNA(VLOOKUP(A725,'Danh mục biên mục tiện ích'!A8:M35,1,0)),"",IF(LEN(VLOOKUP(A725,'Danh mục biên mục tiện ích'!A8:M35,1,0))=0,"",VLOOKUP(A725,'Danh mục biên mục tiện ích'!A8:M35,1,0)))</f>
        <v/>
      </c>
      <c r="D725" s="25" t="str">
        <f ca="1">IF(ISNA(VLOOKUP(A725,'Danh mục biên mục tiện ích'!A8:M35,4,0)),"",IF(LEN(VLOOKUP(A725,'Danh mục biên mục tiện ích'!A8:M35,4,0))=0,"",VLOOKUP(A725,'Danh mục biên mục tiện ích'!A8:M35,4,0)))</f>
        <v/>
      </c>
      <c r="H725" s="25" t="str">
        <f ca="1">IF(ISNA(VLOOKUP(A725,'Danh mục biên mục tiện ích'!A8:M35,8,0)),"",IF(LEN(VLOOKUP(A725,'Danh mục biên mục tiện ích'!A8:M35,8,0))=0,"",VLOOKUP(A725,'Danh mục biên mục tiện ích'!A8:M35,8,0)))</f>
        <v/>
      </c>
      <c r="I725" s="25" t="str">
        <f ca="1">IF(ISNA(VLOOKUP(A725,'Danh mục biên mục tiện ích'!A8:M35,9,0)),"",IF(LEN(VLOOKUP(A725,'Danh mục biên mục tiện ích'!A8:M35,9,0))=0,"",VLOOKUP(A725,'Danh mục biên mục tiện ích'!A8:M35,9,0)))</f>
        <v/>
      </c>
      <c r="J725" s="25" t="str">
        <f ca="1">IF(ISNA(VLOOKUP(A725,'Danh mục biên mục tiện ích'!A8:M35,10,0)),"",IF(LEN(VLOOKUP(A725,'Danh mục biên mục tiện ích'!A8:M35,10,0))=0,"",VLOOKUP(A725,'Danh mục biên mục tiện ích'!A8:M35,10,0)))</f>
        <v/>
      </c>
      <c r="K725" s="25" t="str">
        <f ca="1">IF(ISNA(VLOOKUP(A725,'Danh mục biên mục tiện ích'!A8:M35,11,0)),"",IF(LEN(VLOOKUP(A725,'Danh mục biên mục tiện ích'!A8:M35,11,0))=0,"",VLOOKUP(A725,'Danh mục biên mục tiện ích'!A8:M35,11,0)))</f>
        <v/>
      </c>
      <c r="L725" s="23" t="str">
        <f ca="1">IF(ISNA(VLOOKUP(A725,'Danh mục biên mục tiện ích'!A8:M35,12,0)),"",IF(LEN(VLOOKUP(A725,'Danh mục biên mục tiện ích'!A8:M35,12,0))=0,"",VLOOKUP(A725,'Danh mục biên mục tiện ích'!A8:M35,12,0)))</f>
        <v/>
      </c>
      <c r="M725" s="28" t="str">
        <f ca="1">IF(ISNA(VLOOKUP(A725,'Danh mục biên mục tiện ích'!A8:M35,13,0)),"",IF(LEN(VLOOKUP(A725,'Danh mục biên mục tiện ích'!A8:M35,13,0))=0,"",VLOOKUP(A725,'Danh mục biên mục tiện ích'!A8:M35,13,0)))</f>
        <v/>
      </c>
    </row>
    <row r="726" spans="1:13">
      <c r="A726" s="22" t="str">
        <f ca="1">IF(ISNA(VLOOKUP(A726,'Danh mục biên mục tiện ích'!A8:M35,1,0)),"",IF(LEN(VLOOKUP(A726,'Danh mục biên mục tiện ích'!A8:M35,1,0))=0,"",VLOOKUP(A726,'Danh mục biên mục tiện ích'!A8:M35,1,0)))</f>
        <v/>
      </c>
      <c r="D726" s="25" t="str">
        <f ca="1">IF(ISNA(VLOOKUP(A726,'Danh mục biên mục tiện ích'!A8:M35,4,0)),"",IF(LEN(VLOOKUP(A726,'Danh mục biên mục tiện ích'!A8:M35,4,0))=0,"",VLOOKUP(A726,'Danh mục biên mục tiện ích'!A8:M35,4,0)))</f>
        <v/>
      </c>
      <c r="H726" s="25" t="str">
        <f ca="1">IF(ISNA(VLOOKUP(A726,'Danh mục biên mục tiện ích'!A8:M35,8,0)),"",IF(LEN(VLOOKUP(A726,'Danh mục biên mục tiện ích'!A8:M35,8,0))=0,"",VLOOKUP(A726,'Danh mục biên mục tiện ích'!A8:M35,8,0)))</f>
        <v/>
      </c>
      <c r="I726" s="25" t="str">
        <f ca="1">IF(ISNA(VLOOKUP(A726,'Danh mục biên mục tiện ích'!A8:M35,9,0)),"",IF(LEN(VLOOKUP(A726,'Danh mục biên mục tiện ích'!A8:M35,9,0))=0,"",VLOOKUP(A726,'Danh mục biên mục tiện ích'!A8:M35,9,0)))</f>
        <v/>
      </c>
      <c r="J726" s="25" t="str">
        <f ca="1">IF(ISNA(VLOOKUP(A726,'Danh mục biên mục tiện ích'!A8:M35,10,0)),"",IF(LEN(VLOOKUP(A726,'Danh mục biên mục tiện ích'!A8:M35,10,0))=0,"",VLOOKUP(A726,'Danh mục biên mục tiện ích'!A8:M35,10,0)))</f>
        <v/>
      </c>
      <c r="K726" s="25" t="str">
        <f ca="1">IF(ISNA(VLOOKUP(A726,'Danh mục biên mục tiện ích'!A8:M35,11,0)),"",IF(LEN(VLOOKUP(A726,'Danh mục biên mục tiện ích'!A8:M35,11,0))=0,"",VLOOKUP(A726,'Danh mục biên mục tiện ích'!A8:M35,11,0)))</f>
        <v/>
      </c>
      <c r="L726" s="23" t="str">
        <f ca="1">IF(ISNA(VLOOKUP(A726,'Danh mục biên mục tiện ích'!A8:M35,12,0)),"",IF(LEN(VLOOKUP(A726,'Danh mục biên mục tiện ích'!A8:M35,12,0))=0,"",VLOOKUP(A726,'Danh mục biên mục tiện ích'!A8:M35,12,0)))</f>
        <v/>
      </c>
      <c r="M726" s="28" t="str">
        <f ca="1">IF(ISNA(VLOOKUP(A726,'Danh mục biên mục tiện ích'!A8:M35,13,0)),"",IF(LEN(VLOOKUP(A726,'Danh mục biên mục tiện ích'!A8:M35,13,0))=0,"",VLOOKUP(A726,'Danh mục biên mục tiện ích'!A8:M35,13,0)))</f>
        <v/>
      </c>
    </row>
    <row r="727" spans="1:13">
      <c r="A727" s="22" t="str">
        <f ca="1">IF(ISNA(VLOOKUP(A727,'Danh mục biên mục tiện ích'!A8:M35,1,0)),"",IF(LEN(VLOOKUP(A727,'Danh mục biên mục tiện ích'!A8:M35,1,0))=0,"",VLOOKUP(A727,'Danh mục biên mục tiện ích'!A8:M35,1,0)))</f>
        <v/>
      </c>
      <c r="D727" s="25" t="str">
        <f ca="1">IF(ISNA(VLOOKUP(A727,'Danh mục biên mục tiện ích'!A8:M35,4,0)),"",IF(LEN(VLOOKUP(A727,'Danh mục biên mục tiện ích'!A8:M35,4,0))=0,"",VLOOKUP(A727,'Danh mục biên mục tiện ích'!A8:M35,4,0)))</f>
        <v/>
      </c>
      <c r="H727" s="25" t="str">
        <f ca="1">IF(ISNA(VLOOKUP(A727,'Danh mục biên mục tiện ích'!A8:M35,8,0)),"",IF(LEN(VLOOKUP(A727,'Danh mục biên mục tiện ích'!A8:M35,8,0))=0,"",VLOOKUP(A727,'Danh mục biên mục tiện ích'!A8:M35,8,0)))</f>
        <v/>
      </c>
      <c r="I727" s="25" t="str">
        <f ca="1">IF(ISNA(VLOOKUP(A727,'Danh mục biên mục tiện ích'!A8:M35,9,0)),"",IF(LEN(VLOOKUP(A727,'Danh mục biên mục tiện ích'!A8:M35,9,0))=0,"",VLOOKUP(A727,'Danh mục biên mục tiện ích'!A8:M35,9,0)))</f>
        <v/>
      </c>
      <c r="J727" s="25" t="str">
        <f ca="1">IF(ISNA(VLOOKUP(A727,'Danh mục biên mục tiện ích'!A8:M35,10,0)),"",IF(LEN(VLOOKUP(A727,'Danh mục biên mục tiện ích'!A8:M35,10,0))=0,"",VLOOKUP(A727,'Danh mục biên mục tiện ích'!A8:M35,10,0)))</f>
        <v/>
      </c>
      <c r="K727" s="25" t="str">
        <f ca="1">IF(ISNA(VLOOKUP(A727,'Danh mục biên mục tiện ích'!A8:M35,11,0)),"",IF(LEN(VLOOKUP(A727,'Danh mục biên mục tiện ích'!A8:M35,11,0))=0,"",VLOOKUP(A727,'Danh mục biên mục tiện ích'!A8:M35,11,0)))</f>
        <v/>
      </c>
      <c r="L727" s="23" t="str">
        <f ca="1">IF(ISNA(VLOOKUP(A727,'Danh mục biên mục tiện ích'!A8:M35,12,0)),"",IF(LEN(VLOOKUP(A727,'Danh mục biên mục tiện ích'!A8:M35,12,0))=0,"",VLOOKUP(A727,'Danh mục biên mục tiện ích'!A8:M35,12,0)))</f>
        <v/>
      </c>
      <c r="M727" s="28" t="str">
        <f ca="1">IF(ISNA(VLOOKUP(A727,'Danh mục biên mục tiện ích'!A8:M35,13,0)),"",IF(LEN(VLOOKUP(A727,'Danh mục biên mục tiện ích'!A8:M35,13,0))=0,"",VLOOKUP(A727,'Danh mục biên mục tiện ích'!A8:M35,13,0)))</f>
        <v/>
      </c>
    </row>
    <row r="728" spans="1:13">
      <c r="A728" s="22" t="str">
        <f ca="1">IF(ISNA(VLOOKUP(A728,'Danh mục biên mục tiện ích'!A8:M35,1,0)),"",IF(LEN(VLOOKUP(A728,'Danh mục biên mục tiện ích'!A8:M35,1,0))=0,"",VLOOKUP(A728,'Danh mục biên mục tiện ích'!A8:M35,1,0)))</f>
        <v/>
      </c>
      <c r="D728" s="25" t="str">
        <f ca="1">IF(ISNA(VLOOKUP(A728,'Danh mục biên mục tiện ích'!A8:M35,4,0)),"",IF(LEN(VLOOKUP(A728,'Danh mục biên mục tiện ích'!A8:M35,4,0))=0,"",VLOOKUP(A728,'Danh mục biên mục tiện ích'!A8:M35,4,0)))</f>
        <v/>
      </c>
      <c r="H728" s="25" t="str">
        <f ca="1">IF(ISNA(VLOOKUP(A728,'Danh mục biên mục tiện ích'!A8:M35,8,0)),"",IF(LEN(VLOOKUP(A728,'Danh mục biên mục tiện ích'!A8:M35,8,0))=0,"",VLOOKUP(A728,'Danh mục biên mục tiện ích'!A8:M35,8,0)))</f>
        <v/>
      </c>
      <c r="I728" s="25" t="str">
        <f ca="1">IF(ISNA(VLOOKUP(A728,'Danh mục biên mục tiện ích'!A8:M35,9,0)),"",IF(LEN(VLOOKUP(A728,'Danh mục biên mục tiện ích'!A8:M35,9,0))=0,"",VLOOKUP(A728,'Danh mục biên mục tiện ích'!A8:M35,9,0)))</f>
        <v/>
      </c>
      <c r="J728" s="25" t="str">
        <f ca="1">IF(ISNA(VLOOKUP(A728,'Danh mục biên mục tiện ích'!A8:M35,10,0)),"",IF(LEN(VLOOKUP(A728,'Danh mục biên mục tiện ích'!A8:M35,10,0))=0,"",VLOOKUP(A728,'Danh mục biên mục tiện ích'!A8:M35,10,0)))</f>
        <v/>
      </c>
      <c r="K728" s="25" t="str">
        <f ca="1">IF(ISNA(VLOOKUP(A728,'Danh mục biên mục tiện ích'!A8:M35,11,0)),"",IF(LEN(VLOOKUP(A728,'Danh mục biên mục tiện ích'!A8:M35,11,0))=0,"",VLOOKUP(A728,'Danh mục biên mục tiện ích'!A8:M35,11,0)))</f>
        <v/>
      </c>
      <c r="L728" s="23" t="str">
        <f ca="1">IF(ISNA(VLOOKUP(A728,'Danh mục biên mục tiện ích'!A8:M35,12,0)),"",IF(LEN(VLOOKUP(A728,'Danh mục biên mục tiện ích'!A8:M35,12,0))=0,"",VLOOKUP(A728,'Danh mục biên mục tiện ích'!A8:M35,12,0)))</f>
        <v/>
      </c>
      <c r="M728" s="28" t="str">
        <f ca="1">IF(ISNA(VLOOKUP(A728,'Danh mục biên mục tiện ích'!A8:M35,13,0)),"",IF(LEN(VLOOKUP(A728,'Danh mục biên mục tiện ích'!A8:M35,13,0))=0,"",VLOOKUP(A728,'Danh mục biên mục tiện ích'!A8:M35,13,0)))</f>
        <v/>
      </c>
    </row>
    <row r="729" spans="1:13">
      <c r="A729" s="22" t="str">
        <f ca="1">IF(ISNA(VLOOKUP(A729,'Danh mục biên mục tiện ích'!A8:M35,1,0)),"",IF(LEN(VLOOKUP(A729,'Danh mục biên mục tiện ích'!A8:M35,1,0))=0,"",VLOOKUP(A729,'Danh mục biên mục tiện ích'!A8:M35,1,0)))</f>
        <v/>
      </c>
      <c r="D729" s="25" t="str">
        <f ca="1">IF(ISNA(VLOOKUP(A729,'Danh mục biên mục tiện ích'!A8:M35,4,0)),"",IF(LEN(VLOOKUP(A729,'Danh mục biên mục tiện ích'!A8:M35,4,0))=0,"",VLOOKUP(A729,'Danh mục biên mục tiện ích'!A8:M35,4,0)))</f>
        <v/>
      </c>
      <c r="H729" s="25" t="str">
        <f ca="1">IF(ISNA(VLOOKUP(A729,'Danh mục biên mục tiện ích'!A8:M35,8,0)),"",IF(LEN(VLOOKUP(A729,'Danh mục biên mục tiện ích'!A8:M35,8,0))=0,"",VLOOKUP(A729,'Danh mục biên mục tiện ích'!A8:M35,8,0)))</f>
        <v/>
      </c>
      <c r="I729" s="25" t="str">
        <f ca="1">IF(ISNA(VLOOKUP(A729,'Danh mục biên mục tiện ích'!A8:M35,9,0)),"",IF(LEN(VLOOKUP(A729,'Danh mục biên mục tiện ích'!A8:M35,9,0))=0,"",VLOOKUP(A729,'Danh mục biên mục tiện ích'!A8:M35,9,0)))</f>
        <v/>
      </c>
      <c r="J729" s="25" t="str">
        <f ca="1">IF(ISNA(VLOOKUP(A729,'Danh mục biên mục tiện ích'!A8:M35,10,0)),"",IF(LEN(VLOOKUP(A729,'Danh mục biên mục tiện ích'!A8:M35,10,0))=0,"",VLOOKUP(A729,'Danh mục biên mục tiện ích'!A8:M35,10,0)))</f>
        <v/>
      </c>
      <c r="K729" s="25" t="str">
        <f ca="1">IF(ISNA(VLOOKUP(A729,'Danh mục biên mục tiện ích'!A8:M35,11,0)),"",IF(LEN(VLOOKUP(A729,'Danh mục biên mục tiện ích'!A8:M35,11,0))=0,"",VLOOKUP(A729,'Danh mục biên mục tiện ích'!A8:M35,11,0)))</f>
        <v/>
      </c>
      <c r="L729" s="23" t="str">
        <f ca="1">IF(ISNA(VLOOKUP(A729,'Danh mục biên mục tiện ích'!A8:M35,12,0)),"",IF(LEN(VLOOKUP(A729,'Danh mục biên mục tiện ích'!A8:M35,12,0))=0,"",VLOOKUP(A729,'Danh mục biên mục tiện ích'!A8:M35,12,0)))</f>
        <v/>
      </c>
      <c r="M729" s="28" t="str">
        <f ca="1">IF(ISNA(VLOOKUP(A729,'Danh mục biên mục tiện ích'!A8:M35,13,0)),"",IF(LEN(VLOOKUP(A729,'Danh mục biên mục tiện ích'!A8:M35,13,0))=0,"",VLOOKUP(A729,'Danh mục biên mục tiện ích'!A8:M35,13,0)))</f>
        <v/>
      </c>
    </row>
    <row r="730" spans="1:13">
      <c r="A730" s="22" t="str">
        <f ca="1">IF(ISNA(VLOOKUP(A730,'Danh mục biên mục tiện ích'!A8:M35,1,0)),"",IF(LEN(VLOOKUP(A730,'Danh mục biên mục tiện ích'!A8:M35,1,0))=0,"",VLOOKUP(A730,'Danh mục biên mục tiện ích'!A8:M35,1,0)))</f>
        <v/>
      </c>
      <c r="D730" s="25" t="str">
        <f ca="1">IF(ISNA(VLOOKUP(A730,'Danh mục biên mục tiện ích'!A8:M35,4,0)),"",IF(LEN(VLOOKUP(A730,'Danh mục biên mục tiện ích'!A8:M35,4,0))=0,"",VLOOKUP(A730,'Danh mục biên mục tiện ích'!A8:M35,4,0)))</f>
        <v/>
      </c>
      <c r="H730" s="25" t="str">
        <f ca="1">IF(ISNA(VLOOKUP(A730,'Danh mục biên mục tiện ích'!A8:M35,8,0)),"",IF(LEN(VLOOKUP(A730,'Danh mục biên mục tiện ích'!A8:M35,8,0))=0,"",VLOOKUP(A730,'Danh mục biên mục tiện ích'!A8:M35,8,0)))</f>
        <v/>
      </c>
      <c r="I730" s="25" t="str">
        <f ca="1">IF(ISNA(VLOOKUP(A730,'Danh mục biên mục tiện ích'!A8:M35,9,0)),"",IF(LEN(VLOOKUP(A730,'Danh mục biên mục tiện ích'!A8:M35,9,0))=0,"",VLOOKUP(A730,'Danh mục biên mục tiện ích'!A8:M35,9,0)))</f>
        <v/>
      </c>
      <c r="J730" s="25" t="str">
        <f ca="1">IF(ISNA(VLOOKUP(A730,'Danh mục biên mục tiện ích'!A8:M35,10,0)),"",IF(LEN(VLOOKUP(A730,'Danh mục biên mục tiện ích'!A8:M35,10,0))=0,"",VLOOKUP(A730,'Danh mục biên mục tiện ích'!A8:M35,10,0)))</f>
        <v/>
      </c>
      <c r="K730" s="25" t="str">
        <f ca="1">IF(ISNA(VLOOKUP(A730,'Danh mục biên mục tiện ích'!A8:M35,11,0)),"",IF(LEN(VLOOKUP(A730,'Danh mục biên mục tiện ích'!A8:M35,11,0))=0,"",VLOOKUP(A730,'Danh mục biên mục tiện ích'!A8:M35,11,0)))</f>
        <v/>
      </c>
      <c r="L730" s="23" t="str">
        <f ca="1">IF(ISNA(VLOOKUP(A730,'Danh mục biên mục tiện ích'!A8:M35,12,0)),"",IF(LEN(VLOOKUP(A730,'Danh mục biên mục tiện ích'!A8:M35,12,0))=0,"",VLOOKUP(A730,'Danh mục biên mục tiện ích'!A8:M35,12,0)))</f>
        <v/>
      </c>
      <c r="M730" s="28" t="str">
        <f ca="1">IF(ISNA(VLOOKUP(A730,'Danh mục biên mục tiện ích'!A8:M35,13,0)),"",IF(LEN(VLOOKUP(A730,'Danh mục biên mục tiện ích'!A8:M35,13,0))=0,"",VLOOKUP(A730,'Danh mục biên mục tiện ích'!A8:M35,13,0)))</f>
        <v/>
      </c>
    </row>
    <row r="731" spans="1:13">
      <c r="A731" s="22" t="str">
        <f ca="1">IF(ISNA(VLOOKUP(A731,'Danh mục biên mục tiện ích'!A8:M35,1,0)),"",IF(LEN(VLOOKUP(A731,'Danh mục biên mục tiện ích'!A8:M35,1,0))=0,"",VLOOKUP(A731,'Danh mục biên mục tiện ích'!A8:M35,1,0)))</f>
        <v/>
      </c>
      <c r="D731" s="25" t="str">
        <f ca="1">IF(ISNA(VLOOKUP(A731,'Danh mục biên mục tiện ích'!A8:M35,4,0)),"",IF(LEN(VLOOKUP(A731,'Danh mục biên mục tiện ích'!A8:M35,4,0))=0,"",VLOOKUP(A731,'Danh mục biên mục tiện ích'!A8:M35,4,0)))</f>
        <v/>
      </c>
      <c r="H731" s="25" t="str">
        <f ca="1">IF(ISNA(VLOOKUP(A731,'Danh mục biên mục tiện ích'!A8:M35,8,0)),"",IF(LEN(VLOOKUP(A731,'Danh mục biên mục tiện ích'!A8:M35,8,0))=0,"",VLOOKUP(A731,'Danh mục biên mục tiện ích'!A8:M35,8,0)))</f>
        <v/>
      </c>
      <c r="I731" s="25" t="str">
        <f ca="1">IF(ISNA(VLOOKUP(A731,'Danh mục biên mục tiện ích'!A8:M35,9,0)),"",IF(LEN(VLOOKUP(A731,'Danh mục biên mục tiện ích'!A8:M35,9,0))=0,"",VLOOKUP(A731,'Danh mục biên mục tiện ích'!A8:M35,9,0)))</f>
        <v/>
      </c>
      <c r="J731" s="25" t="str">
        <f ca="1">IF(ISNA(VLOOKUP(A731,'Danh mục biên mục tiện ích'!A8:M35,10,0)),"",IF(LEN(VLOOKUP(A731,'Danh mục biên mục tiện ích'!A8:M35,10,0))=0,"",VLOOKUP(A731,'Danh mục biên mục tiện ích'!A8:M35,10,0)))</f>
        <v/>
      </c>
      <c r="K731" s="25" t="str">
        <f ca="1">IF(ISNA(VLOOKUP(A731,'Danh mục biên mục tiện ích'!A8:M35,11,0)),"",IF(LEN(VLOOKUP(A731,'Danh mục biên mục tiện ích'!A8:M35,11,0))=0,"",VLOOKUP(A731,'Danh mục biên mục tiện ích'!A8:M35,11,0)))</f>
        <v/>
      </c>
      <c r="L731" s="23" t="str">
        <f ca="1">IF(ISNA(VLOOKUP(A731,'Danh mục biên mục tiện ích'!A8:M35,12,0)),"",IF(LEN(VLOOKUP(A731,'Danh mục biên mục tiện ích'!A8:M35,12,0))=0,"",VLOOKUP(A731,'Danh mục biên mục tiện ích'!A8:M35,12,0)))</f>
        <v/>
      </c>
      <c r="M731" s="28" t="str">
        <f ca="1">IF(ISNA(VLOOKUP(A731,'Danh mục biên mục tiện ích'!A8:M35,13,0)),"",IF(LEN(VLOOKUP(A731,'Danh mục biên mục tiện ích'!A8:M35,13,0))=0,"",VLOOKUP(A731,'Danh mục biên mục tiện ích'!A8:M35,13,0)))</f>
        <v/>
      </c>
    </row>
    <row r="732" spans="1:13">
      <c r="A732" s="22" t="str">
        <f ca="1">IF(ISNA(VLOOKUP(A732,'Danh mục biên mục tiện ích'!A8:M35,1,0)),"",IF(LEN(VLOOKUP(A732,'Danh mục biên mục tiện ích'!A8:M35,1,0))=0,"",VLOOKUP(A732,'Danh mục biên mục tiện ích'!A8:M35,1,0)))</f>
        <v/>
      </c>
      <c r="D732" s="25" t="str">
        <f ca="1">IF(ISNA(VLOOKUP(A732,'Danh mục biên mục tiện ích'!A8:M35,4,0)),"",IF(LEN(VLOOKUP(A732,'Danh mục biên mục tiện ích'!A8:M35,4,0))=0,"",VLOOKUP(A732,'Danh mục biên mục tiện ích'!A8:M35,4,0)))</f>
        <v/>
      </c>
      <c r="H732" s="25" t="str">
        <f ca="1">IF(ISNA(VLOOKUP(A732,'Danh mục biên mục tiện ích'!A8:M35,8,0)),"",IF(LEN(VLOOKUP(A732,'Danh mục biên mục tiện ích'!A8:M35,8,0))=0,"",VLOOKUP(A732,'Danh mục biên mục tiện ích'!A8:M35,8,0)))</f>
        <v/>
      </c>
      <c r="I732" s="25" t="str">
        <f ca="1">IF(ISNA(VLOOKUP(A732,'Danh mục biên mục tiện ích'!A8:M35,9,0)),"",IF(LEN(VLOOKUP(A732,'Danh mục biên mục tiện ích'!A8:M35,9,0))=0,"",VLOOKUP(A732,'Danh mục biên mục tiện ích'!A8:M35,9,0)))</f>
        <v/>
      </c>
      <c r="J732" s="25" t="str">
        <f ca="1">IF(ISNA(VLOOKUP(A732,'Danh mục biên mục tiện ích'!A8:M35,10,0)),"",IF(LEN(VLOOKUP(A732,'Danh mục biên mục tiện ích'!A8:M35,10,0))=0,"",VLOOKUP(A732,'Danh mục biên mục tiện ích'!A8:M35,10,0)))</f>
        <v/>
      </c>
      <c r="K732" s="25" t="str">
        <f ca="1">IF(ISNA(VLOOKUP(A732,'Danh mục biên mục tiện ích'!A8:M35,11,0)),"",IF(LEN(VLOOKUP(A732,'Danh mục biên mục tiện ích'!A8:M35,11,0))=0,"",VLOOKUP(A732,'Danh mục biên mục tiện ích'!A8:M35,11,0)))</f>
        <v/>
      </c>
      <c r="L732" s="23" t="str">
        <f ca="1">IF(ISNA(VLOOKUP(A732,'Danh mục biên mục tiện ích'!A8:M35,12,0)),"",IF(LEN(VLOOKUP(A732,'Danh mục biên mục tiện ích'!A8:M35,12,0))=0,"",VLOOKUP(A732,'Danh mục biên mục tiện ích'!A8:M35,12,0)))</f>
        <v/>
      </c>
      <c r="M732" s="28" t="str">
        <f ca="1">IF(ISNA(VLOOKUP(A732,'Danh mục biên mục tiện ích'!A8:M35,13,0)),"",IF(LEN(VLOOKUP(A732,'Danh mục biên mục tiện ích'!A8:M35,13,0))=0,"",VLOOKUP(A732,'Danh mục biên mục tiện ích'!A8:M35,13,0)))</f>
        <v/>
      </c>
    </row>
    <row r="733" spans="1:13">
      <c r="A733" s="22" t="str">
        <f ca="1">IF(ISNA(VLOOKUP(A733,'Danh mục biên mục tiện ích'!A8:M35,1,0)),"",IF(LEN(VLOOKUP(A733,'Danh mục biên mục tiện ích'!A8:M35,1,0))=0,"",VLOOKUP(A733,'Danh mục biên mục tiện ích'!A8:M35,1,0)))</f>
        <v/>
      </c>
      <c r="D733" s="25" t="str">
        <f ca="1">IF(ISNA(VLOOKUP(A733,'Danh mục biên mục tiện ích'!A8:M35,4,0)),"",IF(LEN(VLOOKUP(A733,'Danh mục biên mục tiện ích'!A8:M35,4,0))=0,"",VLOOKUP(A733,'Danh mục biên mục tiện ích'!A8:M35,4,0)))</f>
        <v/>
      </c>
      <c r="H733" s="25" t="str">
        <f ca="1">IF(ISNA(VLOOKUP(A733,'Danh mục biên mục tiện ích'!A8:M35,8,0)),"",IF(LEN(VLOOKUP(A733,'Danh mục biên mục tiện ích'!A8:M35,8,0))=0,"",VLOOKUP(A733,'Danh mục biên mục tiện ích'!A8:M35,8,0)))</f>
        <v/>
      </c>
      <c r="I733" s="25" t="str">
        <f ca="1">IF(ISNA(VLOOKUP(A733,'Danh mục biên mục tiện ích'!A8:M35,9,0)),"",IF(LEN(VLOOKUP(A733,'Danh mục biên mục tiện ích'!A8:M35,9,0))=0,"",VLOOKUP(A733,'Danh mục biên mục tiện ích'!A8:M35,9,0)))</f>
        <v/>
      </c>
      <c r="J733" s="25" t="str">
        <f ca="1">IF(ISNA(VLOOKUP(A733,'Danh mục biên mục tiện ích'!A8:M35,10,0)),"",IF(LEN(VLOOKUP(A733,'Danh mục biên mục tiện ích'!A8:M35,10,0))=0,"",VLOOKUP(A733,'Danh mục biên mục tiện ích'!A8:M35,10,0)))</f>
        <v/>
      </c>
      <c r="K733" s="25" t="str">
        <f ca="1">IF(ISNA(VLOOKUP(A733,'Danh mục biên mục tiện ích'!A8:M35,11,0)),"",IF(LEN(VLOOKUP(A733,'Danh mục biên mục tiện ích'!A8:M35,11,0))=0,"",VLOOKUP(A733,'Danh mục biên mục tiện ích'!A8:M35,11,0)))</f>
        <v/>
      </c>
      <c r="L733" s="23" t="str">
        <f ca="1">IF(ISNA(VLOOKUP(A733,'Danh mục biên mục tiện ích'!A8:M35,12,0)),"",IF(LEN(VLOOKUP(A733,'Danh mục biên mục tiện ích'!A8:M35,12,0))=0,"",VLOOKUP(A733,'Danh mục biên mục tiện ích'!A8:M35,12,0)))</f>
        <v/>
      </c>
      <c r="M733" s="28" t="str">
        <f ca="1">IF(ISNA(VLOOKUP(A733,'Danh mục biên mục tiện ích'!A8:M35,13,0)),"",IF(LEN(VLOOKUP(A733,'Danh mục biên mục tiện ích'!A8:M35,13,0))=0,"",VLOOKUP(A733,'Danh mục biên mục tiện ích'!A8:M35,13,0)))</f>
        <v/>
      </c>
    </row>
    <row r="734" spans="1:13">
      <c r="A734" s="22" t="str">
        <f ca="1">IF(ISNA(VLOOKUP(A734,'Danh mục biên mục tiện ích'!A8:M35,1,0)),"",IF(LEN(VLOOKUP(A734,'Danh mục biên mục tiện ích'!A8:M35,1,0))=0,"",VLOOKUP(A734,'Danh mục biên mục tiện ích'!A8:M35,1,0)))</f>
        <v/>
      </c>
      <c r="D734" s="25" t="str">
        <f ca="1">IF(ISNA(VLOOKUP(A734,'Danh mục biên mục tiện ích'!A8:M35,4,0)),"",IF(LEN(VLOOKUP(A734,'Danh mục biên mục tiện ích'!A8:M35,4,0))=0,"",VLOOKUP(A734,'Danh mục biên mục tiện ích'!A8:M35,4,0)))</f>
        <v/>
      </c>
      <c r="H734" s="25" t="str">
        <f ca="1">IF(ISNA(VLOOKUP(A734,'Danh mục biên mục tiện ích'!A8:M35,8,0)),"",IF(LEN(VLOOKUP(A734,'Danh mục biên mục tiện ích'!A8:M35,8,0))=0,"",VLOOKUP(A734,'Danh mục biên mục tiện ích'!A8:M35,8,0)))</f>
        <v/>
      </c>
      <c r="I734" s="25" t="str">
        <f ca="1">IF(ISNA(VLOOKUP(A734,'Danh mục biên mục tiện ích'!A8:M35,9,0)),"",IF(LEN(VLOOKUP(A734,'Danh mục biên mục tiện ích'!A8:M35,9,0))=0,"",VLOOKUP(A734,'Danh mục biên mục tiện ích'!A8:M35,9,0)))</f>
        <v/>
      </c>
      <c r="J734" s="25" t="str">
        <f ca="1">IF(ISNA(VLOOKUP(A734,'Danh mục biên mục tiện ích'!A8:M35,10,0)),"",IF(LEN(VLOOKUP(A734,'Danh mục biên mục tiện ích'!A8:M35,10,0))=0,"",VLOOKUP(A734,'Danh mục biên mục tiện ích'!A8:M35,10,0)))</f>
        <v/>
      </c>
      <c r="K734" s="25" t="str">
        <f ca="1">IF(ISNA(VLOOKUP(A734,'Danh mục biên mục tiện ích'!A8:M35,11,0)),"",IF(LEN(VLOOKUP(A734,'Danh mục biên mục tiện ích'!A8:M35,11,0))=0,"",VLOOKUP(A734,'Danh mục biên mục tiện ích'!A8:M35,11,0)))</f>
        <v/>
      </c>
      <c r="L734" s="23" t="str">
        <f ca="1">IF(ISNA(VLOOKUP(A734,'Danh mục biên mục tiện ích'!A8:M35,12,0)),"",IF(LEN(VLOOKUP(A734,'Danh mục biên mục tiện ích'!A8:M35,12,0))=0,"",VLOOKUP(A734,'Danh mục biên mục tiện ích'!A8:M35,12,0)))</f>
        <v/>
      </c>
      <c r="M734" s="28" t="str">
        <f ca="1">IF(ISNA(VLOOKUP(A734,'Danh mục biên mục tiện ích'!A8:M35,13,0)),"",IF(LEN(VLOOKUP(A734,'Danh mục biên mục tiện ích'!A8:M35,13,0))=0,"",VLOOKUP(A734,'Danh mục biên mục tiện ích'!A8:M35,13,0)))</f>
        <v/>
      </c>
    </row>
    <row r="735" spans="1:13">
      <c r="A735" s="22" t="str">
        <f ca="1">IF(ISNA(VLOOKUP(A735,'Danh mục biên mục tiện ích'!A8:M35,1,0)),"",IF(LEN(VLOOKUP(A735,'Danh mục biên mục tiện ích'!A8:M35,1,0))=0,"",VLOOKUP(A735,'Danh mục biên mục tiện ích'!A8:M35,1,0)))</f>
        <v/>
      </c>
      <c r="D735" s="25" t="str">
        <f ca="1">IF(ISNA(VLOOKUP(A735,'Danh mục biên mục tiện ích'!A8:M35,4,0)),"",IF(LEN(VLOOKUP(A735,'Danh mục biên mục tiện ích'!A8:M35,4,0))=0,"",VLOOKUP(A735,'Danh mục biên mục tiện ích'!A8:M35,4,0)))</f>
        <v/>
      </c>
      <c r="H735" s="25" t="str">
        <f ca="1">IF(ISNA(VLOOKUP(A735,'Danh mục biên mục tiện ích'!A8:M35,8,0)),"",IF(LEN(VLOOKUP(A735,'Danh mục biên mục tiện ích'!A8:M35,8,0))=0,"",VLOOKUP(A735,'Danh mục biên mục tiện ích'!A8:M35,8,0)))</f>
        <v/>
      </c>
      <c r="I735" s="25" t="str">
        <f ca="1">IF(ISNA(VLOOKUP(A735,'Danh mục biên mục tiện ích'!A8:M35,9,0)),"",IF(LEN(VLOOKUP(A735,'Danh mục biên mục tiện ích'!A8:M35,9,0))=0,"",VLOOKUP(A735,'Danh mục biên mục tiện ích'!A8:M35,9,0)))</f>
        <v/>
      </c>
      <c r="J735" s="25" t="str">
        <f ca="1">IF(ISNA(VLOOKUP(A735,'Danh mục biên mục tiện ích'!A8:M35,10,0)),"",IF(LEN(VLOOKUP(A735,'Danh mục biên mục tiện ích'!A8:M35,10,0))=0,"",VLOOKUP(A735,'Danh mục biên mục tiện ích'!A8:M35,10,0)))</f>
        <v/>
      </c>
      <c r="K735" s="25" t="str">
        <f ca="1">IF(ISNA(VLOOKUP(A735,'Danh mục biên mục tiện ích'!A8:M35,11,0)),"",IF(LEN(VLOOKUP(A735,'Danh mục biên mục tiện ích'!A8:M35,11,0))=0,"",VLOOKUP(A735,'Danh mục biên mục tiện ích'!A8:M35,11,0)))</f>
        <v/>
      </c>
      <c r="L735" s="23" t="str">
        <f ca="1">IF(ISNA(VLOOKUP(A735,'Danh mục biên mục tiện ích'!A8:M35,12,0)),"",IF(LEN(VLOOKUP(A735,'Danh mục biên mục tiện ích'!A8:M35,12,0))=0,"",VLOOKUP(A735,'Danh mục biên mục tiện ích'!A8:M35,12,0)))</f>
        <v/>
      </c>
      <c r="M735" s="28" t="str">
        <f ca="1">IF(ISNA(VLOOKUP(A735,'Danh mục biên mục tiện ích'!A8:M35,13,0)),"",IF(LEN(VLOOKUP(A735,'Danh mục biên mục tiện ích'!A8:M35,13,0))=0,"",VLOOKUP(A735,'Danh mục biên mục tiện ích'!A8:M35,13,0)))</f>
        <v/>
      </c>
    </row>
    <row r="736" spans="1:13">
      <c r="A736" s="22" t="str">
        <f ca="1">IF(ISNA(VLOOKUP(A736,'Danh mục biên mục tiện ích'!A8:M35,1,0)),"",IF(LEN(VLOOKUP(A736,'Danh mục biên mục tiện ích'!A8:M35,1,0))=0,"",VLOOKUP(A736,'Danh mục biên mục tiện ích'!A8:M35,1,0)))</f>
        <v/>
      </c>
      <c r="D736" s="25" t="str">
        <f ca="1">IF(ISNA(VLOOKUP(A736,'Danh mục biên mục tiện ích'!A8:M35,4,0)),"",IF(LEN(VLOOKUP(A736,'Danh mục biên mục tiện ích'!A8:M35,4,0))=0,"",VLOOKUP(A736,'Danh mục biên mục tiện ích'!A8:M35,4,0)))</f>
        <v/>
      </c>
      <c r="H736" s="25" t="str">
        <f ca="1">IF(ISNA(VLOOKUP(A736,'Danh mục biên mục tiện ích'!A8:M35,8,0)),"",IF(LEN(VLOOKUP(A736,'Danh mục biên mục tiện ích'!A8:M35,8,0))=0,"",VLOOKUP(A736,'Danh mục biên mục tiện ích'!A8:M35,8,0)))</f>
        <v/>
      </c>
      <c r="I736" s="25" t="str">
        <f ca="1">IF(ISNA(VLOOKUP(A736,'Danh mục biên mục tiện ích'!A8:M35,9,0)),"",IF(LEN(VLOOKUP(A736,'Danh mục biên mục tiện ích'!A8:M35,9,0))=0,"",VLOOKUP(A736,'Danh mục biên mục tiện ích'!A8:M35,9,0)))</f>
        <v/>
      </c>
      <c r="J736" s="25" t="str">
        <f ca="1">IF(ISNA(VLOOKUP(A736,'Danh mục biên mục tiện ích'!A8:M35,10,0)),"",IF(LEN(VLOOKUP(A736,'Danh mục biên mục tiện ích'!A8:M35,10,0))=0,"",VLOOKUP(A736,'Danh mục biên mục tiện ích'!A8:M35,10,0)))</f>
        <v/>
      </c>
      <c r="K736" s="25" t="str">
        <f ca="1">IF(ISNA(VLOOKUP(A736,'Danh mục biên mục tiện ích'!A8:M35,11,0)),"",IF(LEN(VLOOKUP(A736,'Danh mục biên mục tiện ích'!A8:M35,11,0))=0,"",VLOOKUP(A736,'Danh mục biên mục tiện ích'!A8:M35,11,0)))</f>
        <v/>
      </c>
      <c r="L736" s="23" t="str">
        <f ca="1">IF(ISNA(VLOOKUP(A736,'Danh mục biên mục tiện ích'!A8:M35,12,0)),"",IF(LEN(VLOOKUP(A736,'Danh mục biên mục tiện ích'!A8:M35,12,0))=0,"",VLOOKUP(A736,'Danh mục biên mục tiện ích'!A8:M35,12,0)))</f>
        <v/>
      </c>
      <c r="M736" s="28" t="str">
        <f ca="1">IF(ISNA(VLOOKUP(A736,'Danh mục biên mục tiện ích'!A8:M35,13,0)),"",IF(LEN(VLOOKUP(A736,'Danh mục biên mục tiện ích'!A8:M35,13,0))=0,"",VLOOKUP(A736,'Danh mục biên mục tiện ích'!A8:M35,13,0)))</f>
        <v/>
      </c>
    </row>
    <row r="737" spans="1:13">
      <c r="A737" s="22" t="str">
        <f ca="1">IF(ISNA(VLOOKUP(A737,'Danh mục biên mục tiện ích'!A8:M35,1,0)),"",IF(LEN(VLOOKUP(A737,'Danh mục biên mục tiện ích'!A8:M35,1,0))=0,"",VLOOKUP(A737,'Danh mục biên mục tiện ích'!A8:M35,1,0)))</f>
        <v/>
      </c>
      <c r="D737" s="25" t="str">
        <f ca="1">IF(ISNA(VLOOKUP(A737,'Danh mục biên mục tiện ích'!A8:M35,4,0)),"",IF(LEN(VLOOKUP(A737,'Danh mục biên mục tiện ích'!A8:M35,4,0))=0,"",VLOOKUP(A737,'Danh mục biên mục tiện ích'!A8:M35,4,0)))</f>
        <v/>
      </c>
      <c r="H737" s="25" t="str">
        <f ca="1">IF(ISNA(VLOOKUP(A737,'Danh mục biên mục tiện ích'!A8:M35,8,0)),"",IF(LEN(VLOOKUP(A737,'Danh mục biên mục tiện ích'!A8:M35,8,0))=0,"",VLOOKUP(A737,'Danh mục biên mục tiện ích'!A8:M35,8,0)))</f>
        <v/>
      </c>
      <c r="I737" s="25" t="str">
        <f ca="1">IF(ISNA(VLOOKUP(A737,'Danh mục biên mục tiện ích'!A8:M35,9,0)),"",IF(LEN(VLOOKUP(A737,'Danh mục biên mục tiện ích'!A8:M35,9,0))=0,"",VLOOKUP(A737,'Danh mục biên mục tiện ích'!A8:M35,9,0)))</f>
        <v/>
      </c>
      <c r="J737" s="25" t="str">
        <f ca="1">IF(ISNA(VLOOKUP(A737,'Danh mục biên mục tiện ích'!A8:M35,10,0)),"",IF(LEN(VLOOKUP(A737,'Danh mục biên mục tiện ích'!A8:M35,10,0))=0,"",VLOOKUP(A737,'Danh mục biên mục tiện ích'!A8:M35,10,0)))</f>
        <v/>
      </c>
      <c r="K737" s="25" t="str">
        <f ca="1">IF(ISNA(VLOOKUP(A737,'Danh mục biên mục tiện ích'!A8:M35,11,0)),"",IF(LEN(VLOOKUP(A737,'Danh mục biên mục tiện ích'!A8:M35,11,0))=0,"",VLOOKUP(A737,'Danh mục biên mục tiện ích'!A8:M35,11,0)))</f>
        <v/>
      </c>
      <c r="L737" s="23" t="str">
        <f ca="1">IF(ISNA(VLOOKUP(A737,'Danh mục biên mục tiện ích'!A8:M35,12,0)),"",IF(LEN(VLOOKUP(A737,'Danh mục biên mục tiện ích'!A8:M35,12,0))=0,"",VLOOKUP(A737,'Danh mục biên mục tiện ích'!A8:M35,12,0)))</f>
        <v/>
      </c>
      <c r="M737" s="28" t="str">
        <f ca="1">IF(ISNA(VLOOKUP(A737,'Danh mục biên mục tiện ích'!A8:M35,13,0)),"",IF(LEN(VLOOKUP(A737,'Danh mục biên mục tiện ích'!A8:M35,13,0))=0,"",VLOOKUP(A737,'Danh mục biên mục tiện ích'!A8:M35,13,0)))</f>
        <v/>
      </c>
    </row>
    <row r="738" spans="1:13">
      <c r="A738" s="22" t="str">
        <f ca="1">IF(ISNA(VLOOKUP(A738,'Danh mục biên mục tiện ích'!A8:M35,1,0)),"",IF(LEN(VLOOKUP(A738,'Danh mục biên mục tiện ích'!A8:M35,1,0))=0,"",VLOOKUP(A738,'Danh mục biên mục tiện ích'!A8:M35,1,0)))</f>
        <v/>
      </c>
      <c r="D738" s="25" t="str">
        <f ca="1">IF(ISNA(VLOOKUP(A738,'Danh mục biên mục tiện ích'!A8:M35,4,0)),"",IF(LEN(VLOOKUP(A738,'Danh mục biên mục tiện ích'!A8:M35,4,0))=0,"",VLOOKUP(A738,'Danh mục biên mục tiện ích'!A8:M35,4,0)))</f>
        <v/>
      </c>
      <c r="H738" s="25" t="str">
        <f ca="1">IF(ISNA(VLOOKUP(A738,'Danh mục biên mục tiện ích'!A8:M35,8,0)),"",IF(LEN(VLOOKUP(A738,'Danh mục biên mục tiện ích'!A8:M35,8,0))=0,"",VLOOKUP(A738,'Danh mục biên mục tiện ích'!A8:M35,8,0)))</f>
        <v/>
      </c>
      <c r="I738" s="25" t="str">
        <f ca="1">IF(ISNA(VLOOKUP(A738,'Danh mục biên mục tiện ích'!A8:M35,9,0)),"",IF(LEN(VLOOKUP(A738,'Danh mục biên mục tiện ích'!A8:M35,9,0))=0,"",VLOOKUP(A738,'Danh mục biên mục tiện ích'!A8:M35,9,0)))</f>
        <v/>
      </c>
      <c r="J738" s="25" t="str">
        <f ca="1">IF(ISNA(VLOOKUP(A738,'Danh mục biên mục tiện ích'!A8:M35,10,0)),"",IF(LEN(VLOOKUP(A738,'Danh mục biên mục tiện ích'!A8:M35,10,0))=0,"",VLOOKUP(A738,'Danh mục biên mục tiện ích'!A8:M35,10,0)))</f>
        <v/>
      </c>
      <c r="K738" s="25" t="str">
        <f ca="1">IF(ISNA(VLOOKUP(A738,'Danh mục biên mục tiện ích'!A8:M35,11,0)),"",IF(LEN(VLOOKUP(A738,'Danh mục biên mục tiện ích'!A8:M35,11,0))=0,"",VLOOKUP(A738,'Danh mục biên mục tiện ích'!A8:M35,11,0)))</f>
        <v/>
      </c>
      <c r="L738" s="23" t="str">
        <f ca="1">IF(ISNA(VLOOKUP(A738,'Danh mục biên mục tiện ích'!A8:M35,12,0)),"",IF(LEN(VLOOKUP(A738,'Danh mục biên mục tiện ích'!A8:M35,12,0))=0,"",VLOOKUP(A738,'Danh mục biên mục tiện ích'!A8:M35,12,0)))</f>
        <v/>
      </c>
      <c r="M738" s="28" t="str">
        <f ca="1">IF(ISNA(VLOOKUP(A738,'Danh mục biên mục tiện ích'!A8:M35,13,0)),"",IF(LEN(VLOOKUP(A738,'Danh mục biên mục tiện ích'!A8:M35,13,0))=0,"",VLOOKUP(A738,'Danh mục biên mục tiện ích'!A8:M35,13,0)))</f>
        <v/>
      </c>
    </row>
    <row r="739" spans="1:13">
      <c r="A739" s="22" t="str">
        <f ca="1">IF(ISNA(VLOOKUP(A739,'Danh mục biên mục tiện ích'!A8:M35,1,0)),"",IF(LEN(VLOOKUP(A739,'Danh mục biên mục tiện ích'!A8:M35,1,0))=0,"",VLOOKUP(A739,'Danh mục biên mục tiện ích'!A8:M35,1,0)))</f>
        <v/>
      </c>
      <c r="D739" s="25" t="str">
        <f ca="1">IF(ISNA(VLOOKUP(A739,'Danh mục biên mục tiện ích'!A8:M35,4,0)),"",IF(LEN(VLOOKUP(A739,'Danh mục biên mục tiện ích'!A8:M35,4,0))=0,"",VLOOKUP(A739,'Danh mục biên mục tiện ích'!A8:M35,4,0)))</f>
        <v/>
      </c>
      <c r="H739" s="25" t="str">
        <f ca="1">IF(ISNA(VLOOKUP(A739,'Danh mục biên mục tiện ích'!A8:M35,8,0)),"",IF(LEN(VLOOKUP(A739,'Danh mục biên mục tiện ích'!A8:M35,8,0))=0,"",VLOOKUP(A739,'Danh mục biên mục tiện ích'!A8:M35,8,0)))</f>
        <v/>
      </c>
      <c r="I739" s="25" t="str">
        <f ca="1">IF(ISNA(VLOOKUP(A739,'Danh mục biên mục tiện ích'!A8:M35,9,0)),"",IF(LEN(VLOOKUP(A739,'Danh mục biên mục tiện ích'!A8:M35,9,0))=0,"",VLOOKUP(A739,'Danh mục biên mục tiện ích'!A8:M35,9,0)))</f>
        <v/>
      </c>
      <c r="J739" s="25" t="str">
        <f ca="1">IF(ISNA(VLOOKUP(A739,'Danh mục biên mục tiện ích'!A8:M35,10,0)),"",IF(LEN(VLOOKUP(A739,'Danh mục biên mục tiện ích'!A8:M35,10,0))=0,"",VLOOKUP(A739,'Danh mục biên mục tiện ích'!A8:M35,10,0)))</f>
        <v/>
      </c>
      <c r="K739" s="25" t="str">
        <f ca="1">IF(ISNA(VLOOKUP(A739,'Danh mục biên mục tiện ích'!A8:M35,11,0)),"",IF(LEN(VLOOKUP(A739,'Danh mục biên mục tiện ích'!A8:M35,11,0))=0,"",VLOOKUP(A739,'Danh mục biên mục tiện ích'!A8:M35,11,0)))</f>
        <v/>
      </c>
      <c r="L739" s="23" t="str">
        <f ca="1">IF(ISNA(VLOOKUP(A739,'Danh mục biên mục tiện ích'!A8:M35,12,0)),"",IF(LEN(VLOOKUP(A739,'Danh mục biên mục tiện ích'!A8:M35,12,0))=0,"",VLOOKUP(A739,'Danh mục biên mục tiện ích'!A8:M35,12,0)))</f>
        <v/>
      </c>
      <c r="M739" s="28" t="str">
        <f ca="1">IF(ISNA(VLOOKUP(A739,'Danh mục biên mục tiện ích'!A8:M35,13,0)),"",IF(LEN(VLOOKUP(A739,'Danh mục biên mục tiện ích'!A8:M35,13,0))=0,"",VLOOKUP(A739,'Danh mục biên mục tiện ích'!A8:M35,13,0)))</f>
        <v/>
      </c>
    </row>
    <row r="740" spans="1:13">
      <c r="A740" s="22" t="str">
        <f ca="1">IF(ISNA(VLOOKUP(A740,'Danh mục biên mục tiện ích'!A8:M35,1,0)),"",IF(LEN(VLOOKUP(A740,'Danh mục biên mục tiện ích'!A8:M35,1,0))=0,"",VLOOKUP(A740,'Danh mục biên mục tiện ích'!A8:M35,1,0)))</f>
        <v/>
      </c>
      <c r="D740" s="25" t="str">
        <f ca="1">IF(ISNA(VLOOKUP(A740,'Danh mục biên mục tiện ích'!A8:M35,4,0)),"",IF(LEN(VLOOKUP(A740,'Danh mục biên mục tiện ích'!A8:M35,4,0))=0,"",VLOOKUP(A740,'Danh mục biên mục tiện ích'!A8:M35,4,0)))</f>
        <v/>
      </c>
      <c r="H740" s="25" t="str">
        <f ca="1">IF(ISNA(VLOOKUP(A740,'Danh mục biên mục tiện ích'!A8:M35,8,0)),"",IF(LEN(VLOOKUP(A740,'Danh mục biên mục tiện ích'!A8:M35,8,0))=0,"",VLOOKUP(A740,'Danh mục biên mục tiện ích'!A8:M35,8,0)))</f>
        <v/>
      </c>
      <c r="I740" s="25" t="str">
        <f ca="1">IF(ISNA(VLOOKUP(A740,'Danh mục biên mục tiện ích'!A8:M35,9,0)),"",IF(LEN(VLOOKUP(A740,'Danh mục biên mục tiện ích'!A8:M35,9,0))=0,"",VLOOKUP(A740,'Danh mục biên mục tiện ích'!A8:M35,9,0)))</f>
        <v/>
      </c>
      <c r="J740" s="25" t="str">
        <f ca="1">IF(ISNA(VLOOKUP(A740,'Danh mục biên mục tiện ích'!A8:M35,10,0)),"",IF(LEN(VLOOKUP(A740,'Danh mục biên mục tiện ích'!A8:M35,10,0))=0,"",VLOOKUP(A740,'Danh mục biên mục tiện ích'!A8:M35,10,0)))</f>
        <v/>
      </c>
      <c r="K740" s="25" t="str">
        <f ca="1">IF(ISNA(VLOOKUP(A740,'Danh mục biên mục tiện ích'!A8:M35,11,0)),"",IF(LEN(VLOOKUP(A740,'Danh mục biên mục tiện ích'!A8:M35,11,0))=0,"",VLOOKUP(A740,'Danh mục biên mục tiện ích'!A8:M35,11,0)))</f>
        <v/>
      </c>
      <c r="L740" s="23" t="str">
        <f ca="1">IF(ISNA(VLOOKUP(A740,'Danh mục biên mục tiện ích'!A8:M35,12,0)),"",IF(LEN(VLOOKUP(A740,'Danh mục biên mục tiện ích'!A8:M35,12,0))=0,"",VLOOKUP(A740,'Danh mục biên mục tiện ích'!A8:M35,12,0)))</f>
        <v/>
      </c>
      <c r="M740" s="28" t="str">
        <f ca="1">IF(ISNA(VLOOKUP(A740,'Danh mục biên mục tiện ích'!A8:M35,13,0)),"",IF(LEN(VLOOKUP(A740,'Danh mục biên mục tiện ích'!A8:M35,13,0))=0,"",VLOOKUP(A740,'Danh mục biên mục tiện ích'!A8:M35,13,0)))</f>
        <v/>
      </c>
    </row>
    <row r="741" spans="1:13">
      <c r="A741" s="22" t="str">
        <f ca="1">IF(ISNA(VLOOKUP(A741,'Danh mục biên mục tiện ích'!A8:M35,1,0)),"",IF(LEN(VLOOKUP(A741,'Danh mục biên mục tiện ích'!A8:M35,1,0))=0,"",VLOOKUP(A741,'Danh mục biên mục tiện ích'!A8:M35,1,0)))</f>
        <v/>
      </c>
      <c r="D741" s="25" t="str">
        <f ca="1">IF(ISNA(VLOOKUP(A741,'Danh mục biên mục tiện ích'!A8:M35,4,0)),"",IF(LEN(VLOOKUP(A741,'Danh mục biên mục tiện ích'!A8:M35,4,0))=0,"",VLOOKUP(A741,'Danh mục biên mục tiện ích'!A8:M35,4,0)))</f>
        <v/>
      </c>
      <c r="H741" s="25" t="str">
        <f ca="1">IF(ISNA(VLOOKUP(A741,'Danh mục biên mục tiện ích'!A8:M35,8,0)),"",IF(LEN(VLOOKUP(A741,'Danh mục biên mục tiện ích'!A8:M35,8,0))=0,"",VLOOKUP(A741,'Danh mục biên mục tiện ích'!A8:M35,8,0)))</f>
        <v/>
      </c>
      <c r="I741" s="25" t="str">
        <f ca="1">IF(ISNA(VLOOKUP(A741,'Danh mục biên mục tiện ích'!A8:M35,9,0)),"",IF(LEN(VLOOKUP(A741,'Danh mục biên mục tiện ích'!A8:M35,9,0))=0,"",VLOOKUP(A741,'Danh mục biên mục tiện ích'!A8:M35,9,0)))</f>
        <v/>
      </c>
      <c r="J741" s="25" t="str">
        <f ca="1">IF(ISNA(VLOOKUP(A741,'Danh mục biên mục tiện ích'!A8:M35,10,0)),"",IF(LEN(VLOOKUP(A741,'Danh mục biên mục tiện ích'!A8:M35,10,0))=0,"",VLOOKUP(A741,'Danh mục biên mục tiện ích'!A8:M35,10,0)))</f>
        <v/>
      </c>
      <c r="K741" s="25" t="str">
        <f ca="1">IF(ISNA(VLOOKUP(A741,'Danh mục biên mục tiện ích'!A8:M35,11,0)),"",IF(LEN(VLOOKUP(A741,'Danh mục biên mục tiện ích'!A8:M35,11,0))=0,"",VLOOKUP(A741,'Danh mục biên mục tiện ích'!A8:M35,11,0)))</f>
        <v/>
      </c>
      <c r="L741" s="23" t="str">
        <f ca="1">IF(ISNA(VLOOKUP(A741,'Danh mục biên mục tiện ích'!A8:M35,12,0)),"",IF(LEN(VLOOKUP(A741,'Danh mục biên mục tiện ích'!A8:M35,12,0))=0,"",VLOOKUP(A741,'Danh mục biên mục tiện ích'!A8:M35,12,0)))</f>
        <v/>
      </c>
      <c r="M741" s="28" t="str">
        <f ca="1">IF(ISNA(VLOOKUP(A741,'Danh mục biên mục tiện ích'!A8:M35,13,0)),"",IF(LEN(VLOOKUP(A741,'Danh mục biên mục tiện ích'!A8:M35,13,0))=0,"",VLOOKUP(A741,'Danh mục biên mục tiện ích'!A8:M35,13,0)))</f>
        <v/>
      </c>
    </row>
    <row r="742" spans="1:13">
      <c r="A742" s="22" t="str">
        <f ca="1">IF(ISNA(VLOOKUP(A742,'Danh mục biên mục tiện ích'!A8:M35,1,0)),"",IF(LEN(VLOOKUP(A742,'Danh mục biên mục tiện ích'!A8:M35,1,0))=0,"",VLOOKUP(A742,'Danh mục biên mục tiện ích'!A8:M35,1,0)))</f>
        <v/>
      </c>
      <c r="D742" s="25" t="str">
        <f ca="1">IF(ISNA(VLOOKUP(A742,'Danh mục biên mục tiện ích'!A8:M35,4,0)),"",IF(LEN(VLOOKUP(A742,'Danh mục biên mục tiện ích'!A8:M35,4,0))=0,"",VLOOKUP(A742,'Danh mục biên mục tiện ích'!A8:M35,4,0)))</f>
        <v/>
      </c>
      <c r="H742" s="25" t="str">
        <f ca="1">IF(ISNA(VLOOKUP(A742,'Danh mục biên mục tiện ích'!A8:M35,8,0)),"",IF(LEN(VLOOKUP(A742,'Danh mục biên mục tiện ích'!A8:M35,8,0))=0,"",VLOOKUP(A742,'Danh mục biên mục tiện ích'!A8:M35,8,0)))</f>
        <v/>
      </c>
      <c r="I742" s="25" t="str">
        <f ca="1">IF(ISNA(VLOOKUP(A742,'Danh mục biên mục tiện ích'!A8:M35,9,0)),"",IF(LEN(VLOOKUP(A742,'Danh mục biên mục tiện ích'!A8:M35,9,0))=0,"",VLOOKUP(A742,'Danh mục biên mục tiện ích'!A8:M35,9,0)))</f>
        <v/>
      </c>
      <c r="J742" s="25" t="str">
        <f ca="1">IF(ISNA(VLOOKUP(A742,'Danh mục biên mục tiện ích'!A8:M35,10,0)),"",IF(LEN(VLOOKUP(A742,'Danh mục biên mục tiện ích'!A8:M35,10,0))=0,"",VLOOKUP(A742,'Danh mục biên mục tiện ích'!A8:M35,10,0)))</f>
        <v/>
      </c>
      <c r="K742" s="25" t="str">
        <f ca="1">IF(ISNA(VLOOKUP(A742,'Danh mục biên mục tiện ích'!A8:M35,11,0)),"",IF(LEN(VLOOKUP(A742,'Danh mục biên mục tiện ích'!A8:M35,11,0))=0,"",VLOOKUP(A742,'Danh mục biên mục tiện ích'!A8:M35,11,0)))</f>
        <v/>
      </c>
      <c r="L742" s="23" t="str">
        <f ca="1">IF(ISNA(VLOOKUP(A742,'Danh mục biên mục tiện ích'!A8:M35,12,0)),"",IF(LEN(VLOOKUP(A742,'Danh mục biên mục tiện ích'!A8:M35,12,0))=0,"",VLOOKUP(A742,'Danh mục biên mục tiện ích'!A8:M35,12,0)))</f>
        <v/>
      </c>
      <c r="M742" s="28" t="str">
        <f ca="1">IF(ISNA(VLOOKUP(A742,'Danh mục biên mục tiện ích'!A8:M35,13,0)),"",IF(LEN(VLOOKUP(A742,'Danh mục biên mục tiện ích'!A8:M35,13,0))=0,"",VLOOKUP(A742,'Danh mục biên mục tiện ích'!A8:M35,13,0)))</f>
        <v/>
      </c>
    </row>
    <row r="743" spans="1:13">
      <c r="A743" s="22" t="str">
        <f ca="1">IF(ISNA(VLOOKUP(A743,'Danh mục biên mục tiện ích'!A8:M35,1,0)),"",IF(LEN(VLOOKUP(A743,'Danh mục biên mục tiện ích'!A8:M35,1,0))=0,"",VLOOKUP(A743,'Danh mục biên mục tiện ích'!A8:M35,1,0)))</f>
        <v/>
      </c>
      <c r="D743" s="25" t="str">
        <f ca="1">IF(ISNA(VLOOKUP(A743,'Danh mục biên mục tiện ích'!A8:M35,4,0)),"",IF(LEN(VLOOKUP(A743,'Danh mục biên mục tiện ích'!A8:M35,4,0))=0,"",VLOOKUP(A743,'Danh mục biên mục tiện ích'!A8:M35,4,0)))</f>
        <v/>
      </c>
      <c r="H743" s="25" t="str">
        <f ca="1">IF(ISNA(VLOOKUP(A743,'Danh mục biên mục tiện ích'!A8:M35,8,0)),"",IF(LEN(VLOOKUP(A743,'Danh mục biên mục tiện ích'!A8:M35,8,0))=0,"",VLOOKUP(A743,'Danh mục biên mục tiện ích'!A8:M35,8,0)))</f>
        <v/>
      </c>
      <c r="I743" s="25" t="str">
        <f ca="1">IF(ISNA(VLOOKUP(A743,'Danh mục biên mục tiện ích'!A8:M35,9,0)),"",IF(LEN(VLOOKUP(A743,'Danh mục biên mục tiện ích'!A8:M35,9,0))=0,"",VLOOKUP(A743,'Danh mục biên mục tiện ích'!A8:M35,9,0)))</f>
        <v/>
      </c>
      <c r="J743" s="25" t="str">
        <f ca="1">IF(ISNA(VLOOKUP(A743,'Danh mục biên mục tiện ích'!A8:M35,10,0)),"",IF(LEN(VLOOKUP(A743,'Danh mục biên mục tiện ích'!A8:M35,10,0))=0,"",VLOOKUP(A743,'Danh mục biên mục tiện ích'!A8:M35,10,0)))</f>
        <v/>
      </c>
      <c r="K743" s="25" t="str">
        <f ca="1">IF(ISNA(VLOOKUP(A743,'Danh mục biên mục tiện ích'!A8:M35,11,0)),"",IF(LEN(VLOOKUP(A743,'Danh mục biên mục tiện ích'!A8:M35,11,0))=0,"",VLOOKUP(A743,'Danh mục biên mục tiện ích'!A8:M35,11,0)))</f>
        <v/>
      </c>
      <c r="L743" s="23" t="str">
        <f ca="1">IF(ISNA(VLOOKUP(A743,'Danh mục biên mục tiện ích'!A8:M35,12,0)),"",IF(LEN(VLOOKUP(A743,'Danh mục biên mục tiện ích'!A8:M35,12,0))=0,"",VLOOKUP(A743,'Danh mục biên mục tiện ích'!A8:M35,12,0)))</f>
        <v/>
      </c>
      <c r="M743" s="28" t="str">
        <f ca="1">IF(ISNA(VLOOKUP(A743,'Danh mục biên mục tiện ích'!A8:M35,13,0)),"",IF(LEN(VLOOKUP(A743,'Danh mục biên mục tiện ích'!A8:M35,13,0))=0,"",VLOOKUP(A743,'Danh mục biên mục tiện ích'!A8:M35,13,0)))</f>
        <v/>
      </c>
    </row>
    <row r="744" spans="1:13">
      <c r="A744" s="22" t="str">
        <f ca="1">IF(ISNA(VLOOKUP(A744,'Danh mục biên mục tiện ích'!A8:M35,1,0)),"",IF(LEN(VLOOKUP(A744,'Danh mục biên mục tiện ích'!A8:M35,1,0))=0,"",VLOOKUP(A744,'Danh mục biên mục tiện ích'!A8:M35,1,0)))</f>
        <v/>
      </c>
      <c r="D744" s="25" t="str">
        <f ca="1">IF(ISNA(VLOOKUP(A744,'Danh mục biên mục tiện ích'!A8:M35,4,0)),"",IF(LEN(VLOOKUP(A744,'Danh mục biên mục tiện ích'!A8:M35,4,0))=0,"",VLOOKUP(A744,'Danh mục biên mục tiện ích'!A8:M35,4,0)))</f>
        <v/>
      </c>
      <c r="H744" s="25" t="str">
        <f ca="1">IF(ISNA(VLOOKUP(A744,'Danh mục biên mục tiện ích'!A8:M35,8,0)),"",IF(LEN(VLOOKUP(A744,'Danh mục biên mục tiện ích'!A8:M35,8,0))=0,"",VLOOKUP(A744,'Danh mục biên mục tiện ích'!A8:M35,8,0)))</f>
        <v/>
      </c>
      <c r="I744" s="25" t="str">
        <f ca="1">IF(ISNA(VLOOKUP(A744,'Danh mục biên mục tiện ích'!A8:M35,9,0)),"",IF(LEN(VLOOKUP(A744,'Danh mục biên mục tiện ích'!A8:M35,9,0))=0,"",VLOOKUP(A744,'Danh mục biên mục tiện ích'!A8:M35,9,0)))</f>
        <v/>
      </c>
      <c r="J744" s="25" t="str">
        <f ca="1">IF(ISNA(VLOOKUP(A744,'Danh mục biên mục tiện ích'!A8:M35,10,0)),"",IF(LEN(VLOOKUP(A744,'Danh mục biên mục tiện ích'!A8:M35,10,0))=0,"",VLOOKUP(A744,'Danh mục biên mục tiện ích'!A8:M35,10,0)))</f>
        <v/>
      </c>
      <c r="K744" s="25" t="str">
        <f ca="1">IF(ISNA(VLOOKUP(A744,'Danh mục biên mục tiện ích'!A8:M35,11,0)),"",IF(LEN(VLOOKUP(A744,'Danh mục biên mục tiện ích'!A8:M35,11,0))=0,"",VLOOKUP(A744,'Danh mục biên mục tiện ích'!A8:M35,11,0)))</f>
        <v/>
      </c>
      <c r="L744" s="23" t="str">
        <f ca="1">IF(ISNA(VLOOKUP(A744,'Danh mục biên mục tiện ích'!A8:M35,12,0)),"",IF(LEN(VLOOKUP(A744,'Danh mục biên mục tiện ích'!A8:M35,12,0))=0,"",VLOOKUP(A744,'Danh mục biên mục tiện ích'!A8:M35,12,0)))</f>
        <v/>
      </c>
      <c r="M744" s="28" t="str">
        <f ca="1">IF(ISNA(VLOOKUP(A744,'Danh mục biên mục tiện ích'!A8:M35,13,0)),"",IF(LEN(VLOOKUP(A744,'Danh mục biên mục tiện ích'!A8:M35,13,0))=0,"",VLOOKUP(A744,'Danh mục biên mục tiện ích'!A8:M35,13,0)))</f>
        <v/>
      </c>
    </row>
    <row r="745" spans="1:13">
      <c r="A745" s="22" t="str">
        <f ca="1">IF(ISNA(VLOOKUP(A745,'Danh mục biên mục tiện ích'!A8:M35,1,0)),"",IF(LEN(VLOOKUP(A745,'Danh mục biên mục tiện ích'!A8:M35,1,0))=0,"",VLOOKUP(A745,'Danh mục biên mục tiện ích'!A8:M35,1,0)))</f>
        <v/>
      </c>
      <c r="D745" s="25" t="str">
        <f ca="1">IF(ISNA(VLOOKUP(A745,'Danh mục biên mục tiện ích'!A8:M35,4,0)),"",IF(LEN(VLOOKUP(A745,'Danh mục biên mục tiện ích'!A8:M35,4,0))=0,"",VLOOKUP(A745,'Danh mục biên mục tiện ích'!A8:M35,4,0)))</f>
        <v/>
      </c>
      <c r="H745" s="25" t="str">
        <f ca="1">IF(ISNA(VLOOKUP(A745,'Danh mục biên mục tiện ích'!A8:M35,8,0)),"",IF(LEN(VLOOKUP(A745,'Danh mục biên mục tiện ích'!A8:M35,8,0))=0,"",VLOOKUP(A745,'Danh mục biên mục tiện ích'!A8:M35,8,0)))</f>
        <v/>
      </c>
      <c r="I745" s="25" t="str">
        <f ca="1">IF(ISNA(VLOOKUP(A745,'Danh mục biên mục tiện ích'!A8:M35,9,0)),"",IF(LEN(VLOOKUP(A745,'Danh mục biên mục tiện ích'!A8:M35,9,0))=0,"",VLOOKUP(A745,'Danh mục biên mục tiện ích'!A8:M35,9,0)))</f>
        <v/>
      </c>
      <c r="J745" s="25" t="str">
        <f ca="1">IF(ISNA(VLOOKUP(A745,'Danh mục biên mục tiện ích'!A8:M35,10,0)),"",IF(LEN(VLOOKUP(A745,'Danh mục biên mục tiện ích'!A8:M35,10,0))=0,"",VLOOKUP(A745,'Danh mục biên mục tiện ích'!A8:M35,10,0)))</f>
        <v/>
      </c>
      <c r="K745" s="25" t="str">
        <f ca="1">IF(ISNA(VLOOKUP(A745,'Danh mục biên mục tiện ích'!A8:M35,11,0)),"",IF(LEN(VLOOKUP(A745,'Danh mục biên mục tiện ích'!A8:M35,11,0))=0,"",VLOOKUP(A745,'Danh mục biên mục tiện ích'!A8:M35,11,0)))</f>
        <v/>
      </c>
      <c r="L745" s="23" t="str">
        <f ca="1">IF(ISNA(VLOOKUP(A745,'Danh mục biên mục tiện ích'!A8:M35,12,0)),"",IF(LEN(VLOOKUP(A745,'Danh mục biên mục tiện ích'!A8:M35,12,0))=0,"",VLOOKUP(A745,'Danh mục biên mục tiện ích'!A8:M35,12,0)))</f>
        <v/>
      </c>
      <c r="M745" s="28" t="str">
        <f ca="1">IF(ISNA(VLOOKUP(A745,'Danh mục biên mục tiện ích'!A8:M35,13,0)),"",IF(LEN(VLOOKUP(A745,'Danh mục biên mục tiện ích'!A8:M35,13,0))=0,"",VLOOKUP(A745,'Danh mục biên mục tiện ích'!A8:M35,13,0)))</f>
        <v/>
      </c>
    </row>
    <row r="746" spans="1:13">
      <c r="A746" s="22" t="str">
        <f ca="1">IF(ISNA(VLOOKUP(A746,'Danh mục biên mục tiện ích'!A8:M35,1,0)),"",IF(LEN(VLOOKUP(A746,'Danh mục biên mục tiện ích'!A8:M35,1,0))=0,"",VLOOKUP(A746,'Danh mục biên mục tiện ích'!A8:M35,1,0)))</f>
        <v/>
      </c>
      <c r="D746" s="25" t="str">
        <f ca="1">IF(ISNA(VLOOKUP(A746,'Danh mục biên mục tiện ích'!A8:M35,4,0)),"",IF(LEN(VLOOKUP(A746,'Danh mục biên mục tiện ích'!A8:M35,4,0))=0,"",VLOOKUP(A746,'Danh mục biên mục tiện ích'!A8:M35,4,0)))</f>
        <v/>
      </c>
      <c r="H746" s="25" t="str">
        <f ca="1">IF(ISNA(VLOOKUP(A746,'Danh mục biên mục tiện ích'!A8:M35,8,0)),"",IF(LEN(VLOOKUP(A746,'Danh mục biên mục tiện ích'!A8:M35,8,0))=0,"",VLOOKUP(A746,'Danh mục biên mục tiện ích'!A8:M35,8,0)))</f>
        <v/>
      </c>
      <c r="I746" s="25" t="str">
        <f ca="1">IF(ISNA(VLOOKUP(A746,'Danh mục biên mục tiện ích'!A8:M35,9,0)),"",IF(LEN(VLOOKUP(A746,'Danh mục biên mục tiện ích'!A8:M35,9,0))=0,"",VLOOKUP(A746,'Danh mục biên mục tiện ích'!A8:M35,9,0)))</f>
        <v/>
      </c>
      <c r="J746" s="25" t="str">
        <f ca="1">IF(ISNA(VLOOKUP(A746,'Danh mục biên mục tiện ích'!A8:M35,10,0)),"",IF(LEN(VLOOKUP(A746,'Danh mục biên mục tiện ích'!A8:M35,10,0))=0,"",VLOOKUP(A746,'Danh mục biên mục tiện ích'!A8:M35,10,0)))</f>
        <v/>
      </c>
      <c r="K746" s="25" t="str">
        <f ca="1">IF(ISNA(VLOOKUP(A746,'Danh mục biên mục tiện ích'!A8:M35,11,0)),"",IF(LEN(VLOOKUP(A746,'Danh mục biên mục tiện ích'!A8:M35,11,0))=0,"",VLOOKUP(A746,'Danh mục biên mục tiện ích'!A8:M35,11,0)))</f>
        <v/>
      </c>
      <c r="L746" s="23" t="str">
        <f ca="1">IF(ISNA(VLOOKUP(A746,'Danh mục biên mục tiện ích'!A8:M35,12,0)),"",IF(LEN(VLOOKUP(A746,'Danh mục biên mục tiện ích'!A8:M35,12,0))=0,"",VLOOKUP(A746,'Danh mục biên mục tiện ích'!A8:M35,12,0)))</f>
        <v/>
      </c>
      <c r="M746" s="28" t="str">
        <f ca="1">IF(ISNA(VLOOKUP(A746,'Danh mục biên mục tiện ích'!A8:M35,13,0)),"",IF(LEN(VLOOKUP(A746,'Danh mục biên mục tiện ích'!A8:M35,13,0))=0,"",VLOOKUP(A746,'Danh mục biên mục tiện ích'!A8:M35,13,0)))</f>
        <v/>
      </c>
    </row>
    <row r="747" spans="1:13">
      <c r="A747" s="22" t="str">
        <f ca="1">IF(ISNA(VLOOKUP(A747,'Danh mục biên mục tiện ích'!A8:M35,1,0)),"",IF(LEN(VLOOKUP(A747,'Danh mục biên mục tiện ích'!A8:M35,1,0))=0,"",VLOOKUP(A747,'Danh mục biên mục tiện ích'!A8:M35,1,0)))</f>
        <v/>
      </c>
      <c r="D747" s="25" t="str">
        <f ca="1">IF(ISNA(VLOOKUP(A747,'Danh mục biên mục tiện ích'!A8:M35,4,0)),"",IF(LEN(VLOOKUP(A747,'Danh mục biên mục tiện ích'!A8:M35,4,0))=0,"",VLOOKUP(A747,'Danh mục biên mục tiện ích'!A8:M35,4,0)))</f>
        <v/>
      </c>
      <c r="H747" s="25" t="str">
        <f ca="1">IF(ISNA(VLOOKUP(A747,'Danh mục biên mục tiện ích'!A8:M35,8,0)),"",IF(LEN(VLOOKUP(A747,'Danh mục biên mục tiện ích'!A8:M35,8,0))=0,"",VLOOKUP(A747,'Danh mục biên mục tiện ích'!A8:M35,8,0)))</f>
        <v/>
      </c>
      <c r="I747" s="25" t="str">
        <f ca="1">IF(ISNA(VLOOKUP(A747,'Danh mục biên mục tiện ích'!A8:M35,9,0)),"",IF(LEN(VLOOKUP(A747,'Danh mục biên mục tiện ích'!A8:M35,9,0))=0,"",VLOOKUP(A747,'Danh mục biên mục tiện ích'!A8:M35,9,0)))</f>
        <v/>
      </c>
      <c r="J747" s="25" t="str">
        <f ca="1">IF(ISNA(VLOOKUP(A747,'Danh mục biên mục tiện ích'!A8:M35,10,0)),"",IF(LEN(VLOOKUP(A747,'Danh mục biên mục tiện ích'!A8:M35,10,0))=0,"",VLOOKUP(A747,'Danh mục biên mục tiện ích'!A8:M35,10,0)))</f>
        <v/>
      </c>
      <c r="K747" s="25" t="str">
        <f ca="1">IF(ISNA(VLOOKUP(A747,'Danh mục biên mục tiện ích'!A8:M35,11,0)),"",IF(LEN(VLOOKUP(A747,'Danh mục biên mục tiện ích'!A8:M35,11,0))=0,"",VLOOKUP(A747,'Danh mục biên mục tiện ích'!A8:M35,11,0)))</f>
        <v/>
      </c>
      <c r="L747" s="23" t="str">
        <f ca="1">IF(ISNA(VLOOKUP(A747,'Danh mục biên mục tiện ích'!A8:M35,12,0)),"",IF(LEN(VLOOKUP(A747,'Danh mục biên mục tiện ích'!A8:M35,12,0))=0,"",VLOOKUP(A747,'Danh mục biên mục tiện ích'!A8:M35,12,0)))</f>
        <v/>
      </c>
      <c r="M747" s="28" t="str">
        <f ca="1">IF(ISNA(VLOOKUP(A747,'Danh mục biên mục tiện ích'!A8:M35,13,0)),"",IF(LEN(VLOOKUP(A747,'Danh mục biên mục tiện ích'!A8:M35,13,0))=0,"",VLOOKUP(A747,'Danh mục biên mục tiện ích'!A8:M35,13,0)))</f>
        <v/>
      </c>
    </row>
    <row r="748" spans="1:13">
      <c r="A748" s="22" t="str">
        <f ca="1">IF(ISNA(VLOOKUP(A748,'Danh mục biên mục tiện ích'!A8:M35,1,0)),"",IF(LEN(VLOOKUP(A748,'Danh mục biên mục tiện ích'!A8:M35,1,0))=0,"",VLOOKUP(A748,'Danh mục biên mục tiện ích'!A8:M35,1,0)))</f>
        <v/>
      </c>
      <c r="D748" s="25" t="str">
        <f ca="1">IF(ISNA(VLOOKUP(A748,'Danh mục biên mục tiện ích'!A8:M35,4,0)),"",IF(LEN(VLOOKUP(A748,'Danh mục biên mục tiện ích'!A8:M35,4,0))=0,"",VLOOKUP(A748,'Danh mục biên mục tiện ích'!A8:M35,4,0)))</f>
        <v/>
      </c>
      <c r="H748" s="25" t="str">
        <f ca="1">IF(ISNA(VLOOKUP(A748,'Danh mục biên mục tiện ích'!A8:M35,8,0)),"",IF(LEN(VLOOKUP(A748,'Danh mục biên mục tiện ích'!A8:M35,8,0))=0,"",VLOOKUP(A748,'Danh mục biên mục tiện ích'!A8:M35,8,0)))</f>
        <v/>
      </c>
      <c r="I748" s="25" t="str">
        <f ca="1">IF(ISNA(VLOOKUP(A748,'Danh mục biên mục tiện ích'!A8:M35,9,0)),"",IF(LEN(VLOOKUP(A748,'Danh mục biên mục tiện ích'!A8:M35,9,0))=0,"",VLOOKUP(A748,'Danh mục biên mục tiện ích'!A8:M35,9,0)))</f>
        <v/>
      </c>
      <c r="J748" s="25" t="str">
        <f ca="1">IF(ISNA(VLOOKUP(A748,'Danh mục biên mục tiện ích'!A8:M35,10,0)),"",IF(LEN(VLOOKUP(A748,'Danh mục biên mục tiện ích'!A8:M35,10,0))=0,"",VLOOKUP(A748,'Danh mục biên mục tiện ích'!A8:M35,10,0)))</f>
        <v/>
      </c>
      <c r="K748" s="25" t="str">
        <f ca="1">IF(ISNA(VLOOKUP(A748,'Danh mục biên mục tiện ích'!A8:M35,11,0)),"",IF(LEN(VLOOKUP(A748,'Danh mục biên mục tiện ích'!A8:M35,11,0))=0,"",VLOOKUP(A748,'Danh mục biên mục tiện ích'!A8:M35,11,0)))</f>
        <v/>
      </c>
      <c r="L748" s="23" t="str">
        <f ca="1">IF(ISNA(VLOOKUP(A748,'Danh mục biên mục tiện ích'!A8:M35,12,0)),"",IF(LEN(VLOOKUP(A748,'Danh mục biên mục tiện ích'!A8:M35,12,0))=0,"",VLOOKUP(A748,'Danh mục biên mục tiện ích'!A8:M35,12,0)))</f>
        <v/>
      </c>
      <c r="M748" s="28" t="str">
        <f ca="1">IF(ISNA(VLOOKUP(A748,'Danh mục biên mục tiện ích'!A8:M35,13,0)),"",IF(LEN(VLOOKUP(A748,'Danh mục biên mục tiện ích'!A8:M35,13,0))=0,"",VLOOKUP(A748,'Danh mục biên mục tiện ích'!A8:M35,13,0)))</f>
        <v/>
      </c>
    </row>
    <row r="749" spans="1:13">
      <c r="A749" s="22" t="str">
        <f ca="1">IF(ISNA(VLOOKUP(A749,'Danh mục biên mục tiện ích'!A8:M35,1,0)),"",IF(LEN(VLOOKUP(A749,'Danh mục biên mục tiện ích'!A8:M35,1,0))=0,"",VLOOKUP(A749,'Danh mục biên mục tiện ích'!A8:M35,1,0)))</f>
        <v/>
      </c>
      <c r="D749" s="25" t="str">
        <f ca="1">IF(ISNA(VLOOKUP(A749,'Danh mục biên mục tiện ích'!A8:M35,4,0)),"",IF(LEN(VLOOKUP(A749,'Danh mục biên mục tiện ích'!A8:M35,4,0))=0,"",VLOOKUP(A749,'Danh mục biên mục tiện ích'!A8:M35,4,0)))</f>
        <v/>
      </c>
      <c r="H749" s="25" t="str">
        <f ca="1">IF(ISNA(VLOOKUP(A749,'Danh mục biên mục tiện ích'!A8:M35,8,0)),"",IF(LEN(VLOOKUP(A749,'Danh mục biên mục tiện ích'!A8:M35,8,0))=0,"",VLOOKUP(A749,'Danh mục biên mục tiện ích'!A8:M35,8,0)))</f>
        <v/>
      </c>
      <c r="I749" s="25" t="str">
        <f ca="1">IF(ISNA(VLOOKUP(A749,'Danh mục biên mục tiện ích'!A8:M35,9,0)),"",IF(LEN(VLOOKUP(A749,'Danh mục biên mục tiện ích'!A8:M35,9,0))=0,"",VLOOKUP(A749,'Danh mục biên mục tiện ích'!A8:M35,9,0)))</f>
        <v/>
      </c>
      <c r="J749" s="25" t="str">
        <f ca="1">IF(ISNA(VLOOKUP(A749,'Danh mục biên mục tiện ích'!A8:M35,10,0)),"",IF(LEN(VLOOKUP(A749,'Danh mục biên mục tiện ích'!A8:M35,10,0))=0,"",VLOOKUP(A749,'Danh mục biên mục tiện ích'!A8:M35,10,0)))</f>
        <v/>
      </c>
      <c r="K749" s="25" t="str">
        <f ca="1">IF(ISNA(VLOOKUP(A749,'Danh mục biên mục tiện ích'!A8:M35,11,0)),"",IF(LEN(VLOOKUP(A749,'Danh mục biên mục tiện ích'!A8:M35,11,0))=0,"",VLOOKUP(A749,'Danh mục biên mục tiện ích'!A8:M35,11,0)))</f>
        <v/>
      </c>
      <c r="L749" s="23" t="str">
        <f ca="1">IF(ISNA(VLOOKUP(A749,'Danh mục biên mục tiện ích'!A8:M35,12,0)),"",IF(LEN(VLOOKUP(A749,'Danh mục biên mục tiện ích'!A8:M35,12,0))=0,"",VLOOKUP(A749,'Danh mục biên mục tiện ích'!A8:M35,12,0)))</f>
        <v/>
      </c>
      <c r="M749" s="28" t="str">
        <f ca="1">IF(ISNA(VLOOKUP(A749,'Danh mục biên mục tiện ích'!A8:M35,13,0)),"",IF(LEN(VLOOKUP(A749,'Danh mục biên mục tiện ích'!A8:M35,13,0))=0,"",VLOOKUP(A749,'Danh mục biên mục tiện ích'!A8:M35,13,0)))</f>
        <v/>
      </c>
    </row>
    <row r="750" spans="1:13">
      <c r="A750" s="22" t="str">
        <f ca="1">IF(ISNA(VLOOKUP(A750,'Danh mục biên mục tiện ích'!A8:M35,1,0)),"",IF(LEN(VLOOKUP(A750,'Danh mục biên mục tiện ích'!A8:M35,1,0))=0,"",VLOOKUP(A750,'Danh mục biên mục tiện ích'!A8:M35,1,0)))</f>
        <v/>
      </c>
      <c r="D750" s="25" t="str">
        <f ca="1">IF(ISNA(VLOOKUP(A750,'Danh mục biên mục tiện ích'!A8:M35,4,0)),"",IF(LEN(VLOOKUP(A750,'Danh mục biên mục tiện ích'!A8:M35,4,0))=0,"",VLOOKUP(A750,'Danh mục biên mục tiện ích'!A8:M35,4,0)))</f>
        <v/>
      </c>
      <c r="H750" s="25" t="str">
        <f ca="1">IF(ISNA(VLOOKUP(A750,'Danh mục biên mục tiện ích'!A8:M35,8,0)),"",IF(LEN(VLOOKUP(A750,'Danh mục biên mục tiện ích'!A8:M35,8,0))=0,"",VLOOKUP(A750,'Danh mục biên mục tiện ích'!A8:M35,8,0)))</f>
        <v/>
      </c>
      <c r="I750" s="25" t="str">
        <f ca="1">IF(ISNA(VLOOKUP(A750,'Danh mục biên mục tiện ích'!A8:M35,9,0)),"",IF(LEN(VLOOKUP(A750,'Danh mục biên mục tiện ích'!A8:M35,9,0))=0,"",VLOOKUP(A750,'Danh mục biên mục tiện ích'!A8:M35,9,0)))</f>
        <v/>
      </c>
      <c r="J750" s="25" t="str">
        <f ca="1">IF(ISNA(VLOOKUP(A750,'Danh mục biên mục tiện ích'!A8:M35,10,0)),"",IF(LEN(VLOOKUP(A750,'Danh mục biên mục tiện ích'!A8:M35,10,0))=0,"",VLOOKUP(A750,'Danh mục biên mục tiện ích'!A8:M35,10,0)))</f>
        <v/>
      </c>
      <c r="K750" s="25" t="str">
        <f ca="1">IF(ISNA(VLOOKUP(A750,'Danh mục biên mục tiện ích'!A8:M35,11,0)),"",IF(LEN(VLOOKUP(A750,'Danh mục biên mục tiện ích'!A8:M35,11,0))=0,"",VLOOKUP(A750,'Danh mục biên mục tiện ích'!A8:M35,11,0)))</f>
        <v/>
      </c>
      <c r="L750" s="23" t="str">
        <f ca="1">IF(ISNA(VLOOKUP(A750,'Danh mục biên mục tiện ích'!A8:M35,12,0)),"",IF(LEN(VLOOKUP(A750,'Danh mục biên mục tiện ích'!A8:M35,12,0))=0,"",VLOOKUP(A750,'Danh mục biên mục tiện ích'!A8:M35,12,0)))</f>
        <v/>
      </c>
      <c r="M750" s="28" t="str">
        <f ca="1">IF(ISNA(VLOOKUP(A750,'Danh mục biên mục tiện ích'!A8:M35,13,0)),"",IF(LEN(VLOOKUP(A750,'Danh mục biên mục tiện ích'!A8:M35,13,0))=0,"",VLOOKUP(A750,'Danh mục biên mục tiện ích'!A8:M35,13,0)))</f>
        <v/>
      </c>
    </row>
    <row r="751" spans="1:13">
      <c r="A751" s="22" t="str">
        <f ca="1">IF(ISNA(VLOOKUP(A751,'Danh mục biên mục tiện ích'!A8:M35,1,0)),"",IF(LEN(VLOOKUP(A751,'Danh mục biên mục tiện ích'!A8:M35,1,0))=0,"",VLOOKUP(A751,'Danh mục biên mục tiện ích'!A8:M35,1,0)))</f>
        <v/>
      </c>
      <c r="D751" s="25" t="str">
        <f ca="1">IF(ISNA(VLOOKUP(A751,'Danh mục biên mục tiện ích'!A8:M35,4,0)),"",IF(LEN(VLOOKUP(A751,'Danh mục biên mục tiện ích'!A8:M35,4,0))=0,"",VLOOKUP(A751,'Danh mục biên mục tiện ích'!A8:M35,4,0)))</f>
        <v/>
      </c>
      <c r="H751" s="25" t="str">
        <f ca="1">IF(ISNA(VLOOKUP(A751,'Danh mục biên mục tiện ích'!A8:M35,8,0)),"",IF(LEN(VLOOKUP(A751,'Danh mục biên mục tiện ích'!A8:M35,8,0))=0,"",VLOOKUP(A751,'Danh mục biên mục tiện ích'!A8:M35,8,0)))</f>
        <v/>
      </c>
      <c r="I751" s="25" t="str">
        <f ca="1">IF(ISNA(VLOOKUP(A751,'Danh mục biên mục tiện ích'!A8:M35,9,0)),"",IF(LEN(VLOOKUP(A751,'Danh mục biên mục tiện ích'!A8:M35,9,0))=0,"",VLOOKUP(A751,'Danh mục biên mục tiện ích'!A8:M35,9,0)))</f>
        <v/>
      </c>
      <c r="J751" s="25" t="str">
        <f ca="1">IF(ISNA(VLOOKUP(A751,'Danh mục biên mục tiện ích'!A8:M35,10,0)),"",IF(LEN(VLOOKUP(A751,'Danh mục biên mục tiện ích'!A8:M35,10,0))=0,"",VLOOKUP(A751,'Danh mục biên mục tiện ích'!A8:M35,10,0)))</f>
        <v/>
      </c>
      <c r="K751" s="25" t="str">
        <f ca="1">IF(ISNA(VLOOKUP(A751,'Danh mục biên mục tiện ích'!A8:M35,11,0)),"",IF(LEN(VLOOKUP(A751,'Danh mục biên mục tiện ích'!A8:M35,11,0))=0,"",VLOOKUP(A751,'Danh mục biên mục tiện ích'!A8:M35,11,0)))</f>
        <v/>
      </c>
      <c r="L751" s="23" t="str">
        <f ca="1">IF(ISNA(VLOOKUP(A751,'Danh mục biên mục tiện ích'!A8:M35,12,0)),"",IF(LEN(VLOOKUP(A751,'Danh mục biên mục tiện ích'!A8:M35,12,0))=0,"",VLOOKUP(A751,'Danh mục biên mục tiện ích'!A8:M35,12,0)))</f>
        <v/>
      </c>
      <c r="M751" s="28" t="str">
        <f ca="1">IF(ISNA(VLOOKUP(A751,'Danh mục biên mục tiện ích'!A8:M35,13,0)),"",IF(LEN(VLOOKUP(A751,'Danh mục biên mục tiện ích'!A8:M35,13,0))=0,"",VLOOKUP(A751,'Danh mục biên mục tiện ích'!A8:M35,13,0)))</f>
        <v/>
      </c>
    </row>
    <row r="752" spans="1:13">
      <c r="A752" s="22" t="str">
        <f ca="1">IF(ISNA(VLOOKUP(A752,'Danh mục biên mục tiện ích'!A8:M35,1,0)),"",IF(LEN(VLOOKUP(A752,'Danh mục biên mục tiện ích'!A8:M35,1,0))=0,"",VLOOKUP(A752,'Danh mục biên mục tiện ích'!A8:M35,1,0)))</f>
        <v/>
      </c>
      <c r="D752" s="25" t="str">
        <f ca="1">IF(ISNA(VLOOKUP(A752,'Danh mục biên mục tiện ích'!A8:M35,4,0)),"",IF(LEN(VLOOKUP(A752,'Danh mục biên mục tiện ích'!A8:M35,4,0))=0,"",VLOOKUP(A752,'Danh mục biên mục tiện ích'!A8:M35,4,0)))</f>
        <v/>
      </c>
      <c r="H752" s="25" t="str">
        <f ca="1">IF(ISNA(VLOOKUP(A752,'Danh mục biên mục tiện ích'!A8:M35,8,0)),"",IF(LEN(VLOOKUP(A752,'Danh mục biên mục tiện ích'!A8:M35,8,0))=0,"",VLOOKUP(A752,'Danh mục biên mục tiện ích'!A8:M35,8,0)))</f>
        <v/>
      </c>
      <c r="I752" s="25" t="str">
        <f ca="1">IF(ISNA(VLOOKUP(A752,'Danh mục biên mục tiện ích'!A8:M35,9,0)),"",IF(LEN(VLOOKUP(A752,'Danh mục biên mục tiện ích'!A8:M35,9,0))=0,"",VLOOKUP(A752,'Danh mục biên mục tiện ích'!A8:M35,9,0)))</f>
        <v/>
      </c>
      <c r="J752" s="25" t="str">
        <f ca="1">IF(ISNA(VLOOKUP(A752,'Danh mục biên mục tiện ích'!A8:M35,10,0)),"",IF(LEN(VLOOKUP(A752,'Danh mục biên mục tiện ích'!A8:M35,10,0))=0,"",VLOOKUP(A752,'Danh mục biên mục tiện ích'!A8:M35,10,0)))</f>
        <v/>
      </c>
      <c r="K752" s="25" t="str">
        <f ca="1">IF(ISNA(VLOOKUP(A752,'Danh mục biên mục tiện ích'!A8:M35,11,0)),"",IF(LEN(VLOOKUP(A752,'Danh mục biên mục tiện ích'!A8:M35,11,0))=0,"",VLOOKUP(A752,'Danh mục biên mục tiện ích'!A8:M35,11,0)))</f>
        <v/>
      </c>
      <c r="L752" s="23" t="str">
        <f ca="1">IF(ISNA(VLOOKUP(A752,'Danh mục biên mục tiện ích'!A8:M35,12,0)),"",IF(LEN(VLOOKUP(A752,'Danh mục biên mục tiện ích'!A8:M35,12,0))=0,"",VLOOKUP(A752,'Danh mục biên mục tiện ích'!A8:M35,12,0)))</f>
        <v/>
      </c>
      <c r="M752" s="28" t="str">
        <f ca="1">IF(ISNA(VLOOKUP(A752,'Danh mục biên mục tiện ích'!A8:M35,13,0)),"",IF(LEN(VLOOKUP(A752,'Danh mục biên mục tiện ích'!A8:M35,13,0))=0,"",VLOOKUP(A752,'Danh mục biên mục tiện ích'!A8:M35,13,0)))</f>
        <v/>
      </c>
    </row>
    <row r="753" spans="1:13">
      <c r="A753" s="22" t="str">
        <f ca="1">IF(ISNA(VLOOKUP(A753,'Danh mục biên mục tiện ích'!A8:M35,1,0)),"",IF(LEN(VLOOKUP(A753,'Danh mục biên mục tiện ích'!A8:M35,1,0))=0,"",VLOOKUP(A753,'Danh mục biên mục tiện ích'!A8:M35,1,0)))</f>
        <v/>
      </c>
      <c r="D753" s="25" t="str">
        <f ca="1">IF(ISNA(VLOOKUP(A753,'Danh mục biên mục tiện ích'!A8:M35,4,0)),"",IF(LEN(VLOOKUP(A753,'Danh mục biên mục tiện ích'!A8:M35,4,0))=0,"",VLOOKUP(A753,'Danh mục biên mục tiện ích'!A8:M35,4,0)))</f>
        <v/>
      </c>
      <c r="H753" s="25" t="str">
        <f ca="1">IF(ISNA(VLOOKUP(A753,'Danh mục biên mục tiện ích'!A8:M35,8,0)),"",IF(LEN(VLOOKUP(A753,'Danh mục biên mục tiện ích'!A8:M35,8,0))=0,"",VLOOKUP(A753,'Danh mục biên mục tiện ích'!A8:M35,8,0)))</f>
        <v/>
      </c>
      <c r="I753" s="25" t="str">
        <f ca="1">IF(ISNA(VLOOKUP(A753,'Danh mục biên mục tiện ích'!A8:M35,9,0)),"",IF(LEN(VLOOKUP(A753,'Danh mục biên mục tiện ích'!A8:M35,9,0))=0,"",VLOOKUP(A753,'Danh mục biên mục tiện ích'!A8:M35,9,0)))</f>
        <v/>
      </c>
      <c r="J753" s="25" t="str">
        <f ca="1">IF(ISNA(VLOOKUP(A753,'Danh mục biên mục tiện ích'!A8:M35,10,0)),"",IF(LEN(VLOOKUP(A753,'Danh mục biên mục tiện ích'!A8:M35,10,0))=0,"",VLOOKUP(A753,'Danh mục biên mục tiện ích'!A8:M35,10,0)))</f>
        <v/>
      </c>
      <c r="K753" s="25" t="str">
        <f ca="1">IF(ISNA(VLOOKUP(A753,'Danh mục biên mục tiện ích'!A8:M35,11,0)),"",IF(LEN(VLOOKUP(A753,'Danh mục biên mục tiện ích'!A8:M35,11,0))=0,"",VLOOKUP(A753,'Danh mục biên mục tiện ích'!A8:M35,11,0)))</f>
        <v/>
      </c>
      <c r="L753" s="23" t="str">
        <f ca="1">IF(ISNA(VLOOKUP(A753,'Danh mục biên mục tiện ích'!A8:M35,12,0)),"",IF(LEN(VLOOKUP(A753,'Danh mục biên mục tiện ích'!A8:M35,12,0))=0,"",VLOOKUP(A753,'Danh mục biên mục tiện ích'!A8:M35,12,0)))</f>
        <v/>
      </c>
      <c r="M753" s="28" t="str">
        <f ca="1">IF(ISNA(VLOOKUP(A753,'Danh mục biên mục tiện ích'!A8:M35,13,0)),"",IF(LEN(VLOOKUP(A753,'Danh mục biên mục tiện ích'!A8:M35,13,0))=0,"",VLOOKUP(A753,'Danh mục biên mục tiện ích'!A8:M35,13,0)))</f>
        <v/>
      </c>
    </row>
    <row r="754" spans="1:13">
      <c r="A754" s="22" t="str">
        <f ca="1">IF(ISNA(VLOOKUP(A754,'Danh mục biên mục tiện ích'!A8:M35,1,0)),"",IF(LEN(VLOOKUP(A754,'Danh mục biên mục tiện ích'!A8:M35,1,0))=0,"",VLOOKUP(A754,'Danh mục biên mục tiện ích'!A8:M35,1,0)))</f>
        <v/>
      </c>
      <c r="D754" s="25" t="str">
        <f ca="1">IF(ISNA(VLOOKUP(A754,'Danh mục biên mục tiện ích'!A8:M35,4,0)),"",IF(LEN(VLOOKUP(A754,'Danh mục biên mục tiện ích'!A8:M35,4,0))=0,"",VLOOKUP(A754,'Danh mục biên mục tiện ích'!A8:M35,4,0)))</f>
        <v/>
      </c>
      <c r="H754" s="25" t="str">
        <f ca="1">IF(ISNA(VLOOKUP(A754,'Danh mục biên mục tiện ích'!A8:M35,8,0)),"",IF(LEN(VLOOKUP(A754,'Danh mục biên mục tiện ích'!A8:M35,8,0))=0,"",VLOOKUP(A754,'Danh mục biên mục tiện ích'!A8:M35,8,0)))</f>
        <v/>
      </c>
      <c r="I754" s="25" t="str">
        <f ca="1">IF(ISNA(VLOOKUP(A754,'Danh mục biên mục tiện ích'!A8:M35,9,0)),"",IF(LEN(VLOOKUP(A754,'Danh mục biên mục tiện ích'!A8:M35,9,0))=0,"",VLOOKUP(A754,'Danh mục biên mục tiện ích'!A8:M35,9,0)))</f>
        <v/>
      </c>
      <c r="J754" s="25" t="str">
        <f ca="1">IF(ISNA(VLOOKUP(A754,'Danh mục biên mục tiện ích'!A8:M35,10,0)),"",IF(LEN(VLOOKUP(A754,'Danh mục biên mục tiện ích'!A8:M35,10,0))=0,"",VLOOKUP(A754,'Danh mục biên mục tiện ích'!A8:M35,10,0)))</f>
        <v/>
      </c>
      <c r="K754" s="25" t="str">
        <f ca="1">IF(ISNA(VLOOKUP(A754,'Danh mục biên mục tiện ích'!A8:M35,11,0)),"",IF(LEN(VLOOKUP(A754,'Danh mục biên mục tiện ích'!A8:M35,11,0))=0,"",VLOOKUP(A754,'Danh mục biên mục tiện ích'!A8:M35,11,0)))</f>
        <v/>
      </c>
      <c r="L754" s="23" t="str">
        <f ca="1">IF(ISNA(VLOOKUP(A754,'Danh mục biên mục tiện ích'!A8:M35,12,0)),"",IF(LEN(VLOOKUP(A754,'Danh mục biên mục tiện ích'!A8:M35,12,0))=0,"",VLOOKUP(A754,'Danh mục biên mục tiện ích'!A8:M35,12,0)))</f>
        <v/>
      </c>
      <c r="M754" s="28" t="str">
        <f ca="1">IF(ISNA(VLOOKUP(A754,'Danh mục biên mục tiện ích'!A8:M35,13,0)),"",IF(LEN(VLOOKUP(A754,'Danh mục biên mục tiện ích'!A8:M35,13,0))=0,"",VLOOKUP(A754,'Danh mục biên mục tiện ích'!A8:M35,13,0)))</f>
        <v/>
      </c>
    </row>
    <row r="755" spans="1:13">
      <c r="A755" s="22" t="str">
        <f ca="1">IF(ISNA(VLOOKUP(A755,'Danh mục biên mục tiện ích'!A8:M35,1,0)),"",IF(LEN(VLOOKUP(A755,'Danh mục biên mục tiện ích'!A8:M35,1,0))=0,"",VLOOKUP(A755,'Danh mục biên mục tiện ích'!A8:M35,1,0)))</f>
        <v/>
      </c>
      <c r="D755" s="25" t="str">
        <f ca="1">IF(ISNA(VLOOKUP(A755,'Danh mục biên mục tiện ích'!A8:M35,4,0)),"",IF(LEN(VLOOKUP(A755,'Danh mục biên mục tiện ích'!A8:M35,4,0))=0,"",VLOOKUP(A755,'Danh mục biên mục tiện ích'!A8:M35,4,0)))</f>
        <v/>
      </c>
      <c r="H755" s="25" t="str">
        <f ca="1">IF(ISNA(VLOOKUP(A755,'Danh mục biên mục tiện ích'!A8:M35,8,0)),"",IF(LEN(VLOOKUP(A755,'Danh mục biên mục tiện ích'!A8:M35,8,0))=0,"",VLOOKUP(A755,'Danh mục biên mục tiện ích'!A8:M35,8,0)))</f>
        <v/>
      </c>
      <c r="I755" s="25" t="str">
        <f ca="1">IF(ISNA(VLOOKUP(A755,'Danh mục biên mục tiện ích'!A8:M35,9,0)),"",IF(LEN(VLOOKUP(A755,'Danh mục biên mục tiện ích'!A8:M35,9,0))=0,"",VLOOKUP(A755,'Danh mục biên mục tiện ích'!A8:M35,9,0)))</f>
        <v/>
      </c>
      <c r="J755" s="25" t="str">
        <f ca="1">IF(ISNA(VLOOKUP(A755,'Danh mục biên mục tiện ích'!A8:M35,10,0)),"",IF(LEN(VLOOKUP(A755,'Danh mục biên mục tiện ích'!A8:M35,10,0))=0,"",VLOOKUP(A755,'Danh mục biên mục tiện ích'!A8:M35,10,0)))</f>
        <v/>
      </c>
      <c r="K755" s="25" t="str">
        <f ca="1">IF(ISNA(VLOOKUP(A755,'Danh mục biên mục tiện ích'!A8:M35,11,0)),"",IF(LEN(VLOOKUP(A755,'Danh mục biên mục tiện ích'!A8:M35,11,0))=0,"",VLOOKUP(A755,'Danh mục biên mục tiện ích'!A8:M35,11,0)))</f>
        <v/>
      </c>
      <c r="L755" s="23" t="str">
        <f ca="1">IF(ISNA(VLOOKUP(A755,'Danh mục biên mục tiện ích'!A8:M35,12,0)),"",IF(LEN(VLOOKUP(A755,'Danh mục biên mục tiện ích'!A8:M35,12,0))=0,"",VLOOKUP(A755,'Danh mục biên mục tiện ích'!A8:M35,12,0)))</f>
        <v/>
      </c>
      <c r="M755" s="28" t="str">
        <f ca="1">IF(ISNA(VLOOKUP(A755,'Danh mục biên mục tiện ích'!A8:M35,13,0)),"",IF(LEN(VLOOKUP(A755,'Danh mục biên mục tiện ích'!A8:M35,13,0))=0,"",VLOOKUP(A755,'Danh mục biên mục tiện ích'!A8:M35,13,0)))</f>
        <v/>
      </c>
    </row>
    <row r="756" spans="1:13">
      <c r="A756" s="22" t="str">
        <f ca="1">IF(ISNA(VLOOKUP(A756,'Danh mục biên mục tiện ích'!A8:M35,1,0)),"",IF(LEN(VLOOKUP(A756,'Danh mục biên mục tiện ích'!A8:M35,1,0))=0,"",VLOOKUP(A756,'Danh mục biên mục tiện ích'!A8:M35,1,0)))</f>
        <v/>
      </c>
      <c r="D756" s="25" t="str">
        <f ca="1">IF(ISNA(VLOOKUP(A756,'Danh mục biên mục tiện ích'!A8:M35,4,0)),"",IF(LEN(VLOOKUP(A756,'Danh mục biên mục tiện ích'!A8:M35,4,0))=0,"",VLOOKUP(A756,'Danh mục biên mục tiện ích'!A8:M35,4,0)))</f>
        <v/>
      </c>
      <c r="H756" s="25" t="str">
        <f ca="1">IF(ISNA(VLOOKUP(A756,'Danh mục biên mục tiện ích'!A8:M35,8,0)),"",IF(LEN(VLOOKUP(A756,'Danh mục biên mục tiện ích'!A8:M35,8,0))=0,"",VLOOKUP(A756,'Danh mục biên mục tiện ích'!A8:M35,8,0)))</f>
        <v/>
      </c>
      <c r="I756" s="25" t="str">
        <f ca="1">IF(ISNA(VLOOKUP(A756,'Danh mục biên mục tiện ích'!A8:M35,9,0)),"",IF(LEN(VLOOKUP(A756,'Danh mục biên mục tiện ích'!A8:M35,9,0))=0,"",VLOOKUP(A756,'Danh mục biên mục tiện ích'!A8:M35,9,0)))</f>
        <v/>
      </c>
      <c r="J756" s="25" t="str">
        <f ca="1">IF(ISNA(VLOOKUP(A756,'Danh mục biên mục tiện ích'!A8:M35,10,0)),"",IF(LEN(VLOOKUP(A756,'Danh mục biên mục tiện ích'!A8:M35,10,0))=0,"",VLOOKUP(A756,'Danh mục biên mục tiện ích'!A8:M35,10,0)))</f>
        <v/>
      </c>
      <c r="K756" s="25" t="str">
        <f ca="1">IF(ISNA(VLOOKUP(A756,'Danh mục biên mục tiện ích'!A8:M35,11,0)),"",IF(LEN(VLOOKUP(A756,'Danh mục biên mục tiện ích'!A8:M35,11,0))=0,"",VLOOKUP(A756,'Danh mục biên mục tiện ích'!A8:M35,11,0)))</f>
        <v/>
      </c>
      <c r="L756" s="23" t="str">
        <f ca="1">IF(ISNA(VLOOKUP(A756,'Danh mục biên mục tiện ích'!A8:M35,12,0)),"",IF(LEN(VLOOKUP(A756,'Danh mục biên mục tiện ích'!A8:M35,12,0))=0,"",VLOOKUP(A756,'Danh mục biên mục tiện ích'!A8:M35,12,0)))</f>
        <v/>
      </c>
      <c r="M756" s="28" t="str">
        <f ca="1">IF(ISNA(VLOOKUP(A756,'Danh mục biên mục tiện ích'!A8:M35,13,0)),"",IF(LEN(VLOOKUP(A756,'Danh mục biên mục tiện ích'!A8:M35,13,0))=0,"",VLOOKUP(A756,'Danh mục biên mục tiện ích'!A8:M35,13,0)))</f>
        <v/>
      </c>
    </row>
    <row r="757" spans="1:13">
      <c r="A757" s="22" t="str">
        <f ca="1">IF(ISNA(VLOOKUP(A757,'Danh mục biên mục tiện ích'!A8:M35,1,0)),"",IF(LEN(VLOOKUP(A757,'Danh mục biên mục tiện ích'!A8:M35,1,0))=0,"",VLOOKUP(A757,'Danh mục biên mục tiện ích'!A8:M35,1,0)))</f>
        <v/>
      </c>
      <c r="D757" s="25" t="str">
        <f ca="1">IF(ISNA(VLOOKUP(A757,'Danh mục biên mục tiện ích'!A8:M35,4,0)),"",IF(LEN(VLOOKUP(A757,'Danh mục biên mục tiện ích'!A8:M35,4,0))=0,"",VLOOKUP(A757,'Danh mục biên mục tiện ích'!A8:M35,4,0)))</f>
        <v/>
      </c>
      <c r="H757" s="25" t="str">
        <f ca="1">IF(ISNA(VLOOKUP(A757,'Danh mục biên mục tiện ích'!A8:M35,8,0)),"",IF(LEN(VLOOKUP(A757,'Danh mục biên mục tiện ích'!A8:M35,8,0))=0,"",VLOOKUP(A757,'Danh mục biên mục tiện ích'!A8:M35,8,0)))</f>
        <v/>
      </c>
      <c r="I757" s="25" t="str">
        <f ca="1">IF(ISNA(VLOOKUP(A757,'Danh mục biên mục tiện ích'!A8:M35,9,0)),"",IF(LEN(VLOOKUP(A757,'Danh mục biên mục tiện ích'!A8:M35,9,0))=0,"",VLOOKUP(A757,'Danh mục biên mục tiện ích'!A8:M35,9,0)))</f>
        <v/>
      </c>
      <c r="J757" s="25" t="str">
        <f ca="1">IF(ISNA(VLOOKUP(A757,'Danh mục biên mục tiện ích'!A8:M35,10,0)),"",IF(LEN(VLOOKUP(A757,'Danh mục biên mục tiện ích'!A8:M35,10,0))=0,"",VLOOKUP(A757,'Danh mục biên mục tiện ích'!A8:M35,10,0)))</f>
        <v/>
      </c>
      <c r="K757" s="25" t="str">
        <f ca="1">IF(ISNA(VLOOKUP(A757,'Danh mục biên mục tiện ích'!A8:M35,11,0)),"",IF(LEN(VLOOKUP(A757,'Danh mục biên mục tiện ích'!A8:M35,11,0))=0,"",VLOOKUP(A757,'Danh mục biên mục tiện ích'!A8:M35,11,0)))</f>
        <v/>
      </c>
      <c r="L757" s="23" t="str">
        <f ca="1">IF(ISNA(VLOOKUP(A757,'Danh mục biên mục tiện ích'!A8:M35,12,0)),"",IF(LEN(VLOOKUP(A757,'Danh mục biên mục tiện ích'!A8:M35,12,0))=0,"",VLOOKUP(A757,'Danh mục biên mục tiện ích'!A8:M35,12,0)))</f>
        <v/>
      </c>
      <c r="M757" s="28" t="str">
        <f ca="1">IF(ISNA(VLOOKUP(A757,'Danh mục biên mục tiện ích'!A8:M35,13,0)),"",IF(LEN(VLOOKUP(A757,'Danh mục biên mục tiện ích'!A8:M35,13,0))=0,"",VLOOKUP(A757,'Danh mục biên mục tiện ích'!A8:M35,13,0)))</f>
        <v/>
      </c>
    </row>
    <row r="758" spans="1:13">
      <c r="A758" s="22" t="str">
        <f ca="1">IF(ISNA(VLOOKUP(A758,'Danh mục biên mục tiện ích'!A8:M35,1,0)),"",IF(LEN(VLOOKUP(A758,'Danh mục biên mục tiện ích'!A8:M35,1,0))=0,"",VLOOKUP(A758,'Danh mục biên mục tiện ích'!A8:M35,1,0)))</f>
        <v/>
      </c>
      <c r="D758" s="25" t="str">
        <f ca="1">IF(ISNA(VLOOKUP(A758,'Danh mục biên mục tiện ích'!A8:M35,4,0)),"",IF(LEN(VLOOKUP(A758,'Danh mục biên mục tiện ích'!A8:M35,4,0))=0,"",VLOOKUP(A758,'Danh mục biên mục tiện ích'!A8:M35,4,0)))</f>
        <v/>
      </c>
      <c r="H758" s="25" t="str">
        <f ca="1">IF(ISNA(VLOOKUP(A758,'Danh mục biên mục tiện ích'!A8:M35,8,0)),"",IF(LEN(VLOOKUP(A758,'Danh mục biên mục tiện ích'!A8:M35,8,0))=0,"",VLOOKUP(A758,'Danh mục biên mục tiện ích'!A8:M35,8,0)))</f>
        <v/>
      </c>
      <c r="I758" s="25" t="str">
        <f ca="1">IF(ISNA(VLOOKUP(A758,'Danh mục biên mục tiện ích'!A8:M35,9,0)),"",IF(LEN(VLOOKUP(A758,'Danh mục biên mục tiện ích'!A8:M35,9,0))=0,"",VLOOKUP(A758,'Danh mục biên mục tiện ích'!A8:M35,9,0)))</f>
        <v/>
      </c>
      <c r="J758" s="25" t="str">
        <f ca="1">IF(ISNA(VLOOKUP(A758,'Danh mục biên mục tiện ích'!A8:M35,10,0)),"",IF(LEN(VLOOKUP(A758,'Danh mục biên mục tiện ích'!A8:M35,10,0))=0,"",VLOOKUP(A758,'Danh mục biên mục tiện ích'!A8:M35,10,0)))</f>
        <v/>
      </c>
      <c r="K758" s="25" t="str">
        <f ca="1">IF(ISNA(VLOOKUP(A758,'Danh mục biên mục tiện ích'!A8:M35,11,0)),"",IF(LEN(VLOOKUP(A758,'Danh mục biên mục tiện ích'!A8:M35,11,0))=0,"",VLOOKUP(A758,'Danh mục biên mục tiện ích'!A8:M35,11,0)))</f>
        <v/>
      </c>
      <c r="L758" s="23" t="str">
        <f ca="1">IF(ISNA(VLOOKUP(A758,'Danh mục biên mục tiện ích'!A8:M35,12,0)),"",IF(LEN(VLOOKUP(A758,'Danh mục biên mục tiện ích'!A8:M35,12,0))=0,"",VLOOKUP(A758,'Danh mục biên mục tiện ích'!A8:M35,12,0)))</f>
        <v/>
      </c>
      <c r="M758" s="28" t="str">
        <f ca="1">IF(ISNA(VLOOKUP(A758,'Danh mục biên mục tiện ích'!A8:M35,13,0)),"",IF(LEN(VLOOKUP(A758,'Danh mục biên mục tiện ích'!A8:M35,13,0))=0,"",VLOOKUP(A758,'Danh mục biên mục tiện ích'!A8:M35,13,0)))</f>
        <v/>
      </c>
    </row>
    <row r="759" spans="1:13">
      <c r="A759" s="22" t="str">
        <f ca="1">IF(ISNA(VLOOKUP(A759,'Danh mục biên mục tiện ích'!A8:M35,1,0)),"",IF(LEN(VLOOKUP(A759,'Danh mục biên mục tiện ích'!A8:M35,1,0))=0,"",VLOOKUP(A759,'Danh mục biên mục tiện ích'!A8:M35,1,0)))</f>
        <v/>
      </c>
      <c r="D759" s="25" t="str">
        <f ca="1">IF(ISNA(VLOOKUP(A759,'Danh mục biên mục tiện ích'!A8:M35,4,0)),"",IF(LEN(VLOOKUP(A759,'Danh mục biên mục tiện ích'!A8:M35,4,0))=0,"",VLOOKUP(A759,'Danh mục biên mục tiện ích'!A8:M35,4,0)))</f>
        <v/>
      </c>
      <c r="H759" s="25" t="str">
        <f ca="1">IF(ISNA(VLOOKUP(A759,'Danh mục biên mục tiện ích'!A8:M35,8,0)),"",IF(LEN(VLOOKUP(A759,'Danh mục biên mục tiện ích'!A8:M35,8,0))=0,"",VLOOKUP(A759,'Danh mục biên mục tiện ích'!A8:M35,8,0)))</f>
        <v/>
      </c>
      <c r="I759" s="25" t="str">
        <f ca="1">IF(ISNA(VLOOKUP(A759,'Danh mục biên mục tiện ích'!A8:M35,9,0)),"",IF(LEN(VLOOKUP(A759,'Danh mục biên mục tiện ích'!A8:M35,9,0))=0,"",VLOOKUP(A759,'Danh mục biên mục tiện ích'!A8:M35,9,0)))</f>
        <v/>
      </c>
      <c r="J759" s="25" t="str">
        <f ca="1">IF(ISNA(VLOOKUP(A759,'Danh mục biên mục tiện ích'!A8:M35,10,0)),"",IF(LEN(VLOOKUP(A759,'Danh mục biên mục tiện ích'!A8:M35,10,0))=0,"",VLOOKUP(A759,'Danh mục biên mục tiện ích'!A8:M35,10,0)))</f>
        <v/>
      </c>
      <c r="K759" s="25" t="str">
        <f ca="1">IF(ISNA(VLOOKUP(A759,'Danh mục biên mục tiện ích'!A8:M35,11,0)),"",IF(LEN(VLOOKUP(A759,'Danh mục biên mục tiện ích'!A8:M35,11,0))=0,"",VLOOKUP(A759,'Danh mục biên mục tiện ích'!A8:M35,11,0)))</f>
        <v/>
      </c>
      <c r="L759" s="23" t="str">
        <f ca="1">IF(ISNA(VLOOKUP(A759,'Danh mục biên mục tiện ích'!A8:M35,12,0)),"",IF(LEN(VLOOKUP(A759,'Danh mục biên mục tiện ích'!A8:M35,12,0))=0,"",VLOOKUP(A759,'Danh mục biên mục tiện ích'!A8:M35,12,0)))</f>
        <v/>
      </c>
      <c r="M759" s="28" t="str">
        <f ca="1">IF(ISNA(VLOOKUP(A759,'Danh mục biên mục tiện ích'!A8:M35,13,0)),"",IF(LEN(VLOOKUP(A759,'Danh mục biên mục tiện ích'!A8:M35,13,0))=0,"",VLOOKUP(A759,'Danh mục biên mục tiện ích'!A8:M35,13,0)))</f>
        <v/>
      </c>
    </row>
    <row r="760" spans="1:13">
      <c r="A760" s="22" t="str">
        <f ca="1">IF(ISNA(VLOOKUP(A760,'Danh mục biên mục tiện ích'!A8:M35,1,0)),"",IF(LEN(VLOOKUP(A760,'Danh mục biên mục tiện ích'!A8:M35,1,0))=0,"",VLOOKUP(A760,'Danh mục biên mục tiện ích'!A8:M35,1,0)))</f>
        <v/>
      </c>
      <c r="D760" s="25" t="str">
        <f ca="1">IF(ISNA(VLOOKUP(A760,'Danh mục biên mục tiện ích'!A8:M35,4,0)),"",IF(LEN(VLOOKUP(A760,'Danh mục biên mục tiện ích'!A8:M35,4,0))=0,"",VLOOKUP(A760,'Danh mục biên mục tiện ích'!A8:M35,4,0)))</f>
        <v/>
      </c>
      <c r="H760" s="25" t="str">
        <f ca="1">IF(ISNA(VLOOKUP(A760,'Danh mục biên mục tiện ích'!A8:M35,8,0)),"",IF(LEN(VLOOKUP(A760,'Danh mục biên mục tiện ích'!A8:M35,8,0))=0,"",VLOOKUP(A760,'Danh mục biên mục tiện ích'!A8:M35,8,0)))</f>
        <v/>
      </c>
      <c r="I760" s="25" t="str">
        <f ca="1">IF(ISNA(VLOOKUP(A760,'Danh mục biên mục tiện ích'!A8:M35,9,0)),"",IF(LEN(VLOOKUP(A760,'Danh mục biên mục tiện ích'!A8:M35,9,0))=0,"",VLOOKUP(A760,'Danh mục biên mục tiện ích'!A8:M35,9,0)))</f>
        <v/>
      </c>
      <c r="J760" s="25" t="str">
        <f ca="1">IF(ISNA(VLOOKUP(A760,'Danh mục biên mục tiện ích'!A8:M35,10,0)),"",IF(LEN(VLOOKUP(A760,'Danh mục biên mục tiện ích'!A8:M35,10,0))=0,"",VLOOKUP(A760,'Danh mục biên mục tiện ích'!A8:M35,10,0)))</f>
        <v/>
      </c>
      <c r="K760" s="25" t="str">
        <f ca="1">IF(ISNA(VLOOKUP(A760,'Danh mục biên mục tiện ích'!A8:M35,11,0)),"",IF(LEN(VLOOKUP(A760,'Danh mục biên mục tiện ích'!A8:M35,11,0))=0,"",VLOOKUP(A760,'Danh mục biên mục tiện ích'!A8:M35,11,0)))</f>
        <v/>
      </c>
      <c r="L760" s="23" t="str">
        <f ca="1">IF(ISNA(VLOOKUP(A760,'Danh mục biên mục tiện ích'!A8:M35,12,0)),"",IF(LEN(VLOOKUP(A760,'Danh mục biên mục tiện ích'!A8:M35,12,0))=0,"",VLOOKUP(A760,'Danh mục biên mục tiện ích'!A8:M35,12,0)))</f>
        <v/>
      </c>
      <c r="M760" s="28" t="str">
        <f ca="1">IF(ISNA(VLOOKUP(A760,'Danh mục biên mục tiện ích'!A8:M35,13,0)),"",IF(LEN(VLOOKUP(A760,'Danh mục biên mục tiện ích'!A8:M35,13,0))=0,"",VLOOKUP(A760,'Danh mục biên mục tiện ích'!A8:M35,13,0)))</f>
        <v/>
      </c>
    </row>
    <row r="761" spans="1:13">
      <c r="A761" s="22" t="str">
        <f ca="1">IF(ISNA(VLOOKUP(A761,'Danh mục biên mục tiện ích'!A8:M35,1,0)),"",IF(LEN(VLOOKUP(A761,'Danh mục biên mục tiện ích'!A8:M35,1,0))=0,"",VLOOKUP(A761,'Danh mục biên mục tiện ích'!A8:M35,1,0)))</f>
        <v/>
      </c>
      <c r="D761" s="25" t="str">
        <f ca="1">IF(ISNA(VLOOKUP(A761,'Danh mục biên mục tiện ích'!A8:M35,4,0)),"",IF(LEN(VLOOKUP(A761,'Danh mục biên mục tiện ích'!A8:M35,4,0))=0,"",VLOOKUP(A761,'Danh mục biên mục tiện ích'!A8:M35,4,0)))</f>
        <v/>
      </c>
      <c r="H761" s="25" t="str">
        <f ca="1">IF(ISNA(VLOOKUP(A761,'Danh mục biên mục tiện ích'!A8:M35,8,0)),"",IF(LEN(VLOOKUP(A761,'Danh mục biên mục tiện ích'!A8:M35,8,0))=0,"",VLOOKUP(A761,'Danh mục biên mục tiện ích'!A8:M35,8,0)))</f>
        <v/>
      </c>
      <c r="I761" s="25" t="str">
        <f ca="1">IF(ISNA(VLOOKUP(A761,'Danh mục biên mục tiện ích'!A8:M35,9,0)),"",IF(LEN(VLOOKUP(A761,'Danh mục biên mục tiện ích'!A8:M35,9,0))=0,"",VLOOKUP(A761,'Danh mục biên mục tiện ích'!A8:M35,9,0)))</f>
        <v/>
      </c>
      <c r="J761" s="25" t="str">
        <f ca="1">IF(ISNA(VLOOKUP(A761,'Danh mục biên mục tiện ích'!A8:M35,10,0)),"",IF(LEN(VLOOKUP(A761,'Danh mục biên mục tiện ích'!A8:M35,10,0))=0,"",VLOOKUP(A761,'Danh mục biên mục tiện ích'!A8:M35,10,0)))</f>
        <v/>
      </c>
      <c r="K761" s="25" t="str">
        <f ca="1">IF(ISNA(VLOOKUP(A761,'Danh mục biên mục tiện ích'!A8:M35,11,0)),"",IF(LEN(VLOOKUP(A761,'Danh mục biên mục tiện ích'!A8:M35,11,0))=0,"",VLOOKUP(A761,'Danh mục biên mục tiện ích'!A8:M35,11,0)))</f>
        <v/>
      </c>
      <c r="L761" s="23" t="str">
        <f ca="1">IF(ISNA(VLOOKUP(A761,'Danh mục biên mục tiện ích'!A8:M35,12,0)),"",IF(LEN(VLOOKUP(A761,'Danh mục biên mục tiện ích'!A8:M35,12,0))=0,"",VLOOKUP(A761,'Danh mục biên mục tiện ích'!A8:M35,12,0)))</f>
        <v/>
      </c>
      <c r="M761" s="28" t="str">
        <f ca="1">IF(ISNA(VLOOKUP(A761,'Danh mục biên mục tiện ích'!A8:M35,13,0)),"",IF(LEN(VLOOKUP(A761,'Danh mục biên mục tiện ích'!A8:M35,13,0))=0,"",VLOOKUP(A761,'Danh mục biên mục tiện ích'!A8:M35,13,0)))</f>
        <v/>
      </c>
    </row>
    <row r="762" spans="1:13">
      <c r="A762" s="22" t="str">
        <f ca="1">IF(ISNA(VLOOKUP(A762,'Danh mục biên mục tiện ích'!A8:M35,1,0)),"",IF(LEN(VLOOKUP(A762,'Danh mục biên mục tiện ích'!A8:M35,1,0))=0,"",VLOOKUP(A762,'Danh mục biên mục tiện ích'!A8:M35,1,0)))</f>
        <v/>
      </c>
      <c r="D762" s="25" t="str">
        <f ca="1">IF(ISNA(VLOOKUP(A762,'Danh mục biên mục tiện ích'!A8:M35,4,0)),"",IF(LEN(VLOOKUP(A762,'Danh mục biên mục tiện ích'!A8:M35,4,0))=0,"",VLOOKUP(A762,'Danh mục biên mục tiện ích'!A8:M35,4,0)))</f>
        <v/>
      </c>
      <c r="H762" s="25" t="str">
        <f ca="1">IF(ISNA(VLOOKUP(A762,'Danh mục biên mục tiện ích'!A8:M35,8,0)),"",IF(LEN(VLOOKUP(A762,'Danh mục biên mục tiện ích'!A8:M35,8,0))=0,"",VLOOKUP(A762,'Danh mục biên mục tiện ích'!A8:M35,8,0)))</f>
        <v/>
      </c>
      <c r="I762" s="25" t="str">
        <f ca="1">IF(ISNA(VLOOKUP(A762,'Danh mục biên mục tiện ích'!A8:M35,9,0)),"",IF(LEN(VLOOKUP(A762,'Danh mục biên mục tiện ích'!A8:M35,9,0))=0,"",VLOOKUP(A762,'Danh mục biên mục tiện ích'!A8:M35,9,0)))</f>
        <v/>
      </c>
      <c r="J762" s="25" t="str">
        <f ca="1">IF(ISNA(VLOOKUP(A762,'Danh mục biên mục tiện ích'!A8:M35,10,0)),"",IF(LEN(VLOOKUP(A762,'Danh mục biên mục tiện ích'!A8:M35,10,0))=0,"",VLOOKUP(A762,'Danh mục biên mục tiện ích'!A8:M35,10,0)))</f>
        <v/>
      </c>
      <c r="K762" s="25" t="str">
        <f ca="1">IF(ISNA(VLOOKUP(A762,'Danh mục biên mục tiện ích'!A8:M35,11,0)),"",IF(LEN(VLOOKUP(A762,'Danh mục biên mục tiện ích'!A8:M35,11,0))=0,"",VLOOKUP(A762,'Danh mục biên mục tiện ích'!A8:M35,11,0)))</f>
        <v/>
      </c>
      <c r="L762" s="23" t="str">
        <f ca="1">IF(ISNA(VLOOKUP(A762,'Danh mục biên mục tiện ích'!A8:M35,12,0)),"",IF(LEN(VLOOKUP(A762,'Danh mục biên mục tiện ích'!A8:M35,12,0))=0,"",VLOOKUP(A762,'Danh mục biên mục tiện ích'!A8:M35,12,0)))</f>
        <v/>
      </c>
      <c r="M762" s="28" t="str">
        <f ca="1">IF(ISNA(VLOOKUP(A762,'Danh mục biên mục tiện ích'!A8:M35,13,0)),"",IF(LEN(VLOOKUP(A762,'Danh mục biên mục tiện ích'!A8:M35,13,0))=0,"",VLOOKUP(A762,'Danh mục biên mục tiện ích'!A8:M35,13,0)))</f>
        <v/>
      </c>
    </row>
    <row r="763" spans="1:13">
      <c r="A763" s="22" t="str">
        <f ca="1">IF(ISNA(VLOOKUP(A763,'Danh mục biên mục tiện ích'!A8:M35,1,0)),"",IF(LEN(VLOOKUP(A763,'Danh mục biên mục tiện ích'!A8:M35,1,0))=0,"",VLOOKUP(A763,'Danh mục biên mục tiện ích'!A8:M35,1,0)))</f>
        <v/>
      </c>
      <c r="D763" s="25" t="str">
        <f ca="1">IF(ISNA(VLOOKUP(A763,'Danh mục biên mục tiện ích'!A8:M35,4,0)),"",IF(LEN(VLOOKUP(A763,'Danh mục biên mục tiện ích'!A8:M35,4,0))=0,"",VLOOKUP(A763,'Danh mục biên mục tiện ích'!A8:M35,4,0)))</f>
        <v/>
      </c>
      <c r="H763" s="25" t="str">
        <f ca="1">IF(ISNA(VLOOKUP(A763,'Danh mục biên mục tiện ích'!A8:M35,8,0)),"",IF(LEN(VLOOKUP(A763,'Danh mục biên mục tiện ích'!A8:M35,8,0))=0,"",VLOOKUP(A763,'Danh mục biên mục tiện ích'!A8:M35,8,0)))</f>
        <v/>
      </c>
      <c r="I763" s="25" t="str">
        <f ca="1">IF(ISNA(VLOOKUP(A763,'Danh mục biên mục tiện ích'!A8:M35,9,0)),"",IF(LEN(VLOOKUP(A763,'Danh mục biên mục tiện ích'!A8:M35,9,0))=0,"",VLOOKUP(A763,'Danh mục biên mục tiện ích'!A8:M35,9,0)))</f>
        <v/>
      </c>
      <c r="J763" s="25" t="str">
        <f ca="1">IF(ISNA(VLOOKUP(A763,'Danh mục biên mục tiện ích'!A8:M35,10,0)),"",IF(LEN(VLOOKUP(A763,'Danh mục biên mục tiện ích'!A8:M35,10,0))=0,"",VLOOKUP(A763,'Danh mục biên mục tiện ích'!A8:M35,10,0)))</f>
        <v/>
      </c>
      <c r="K763" s="25" t="str">
        <f ca="1">IF(ISNA(VLOOKUP(A763,'Danh mục biên mục tiện ích'!A8:M35,11,0)),"",IF(LEN(VLOOKUP(A763,'Danh mục biên mục tiện ích'!A8:M35,11,0))=0,"",VLOOKUP(A763,'Danh mục biên mục tiện ích'!A8:M35,11,0)))</f>
        <v/>
      </c>
      <c r="L763" s="23" t="str">
        <f ca="1">IF(ISNA(VLOOKUP(A763,'Danh mục biên mục tiện ích'!A8:M35,12,0)),"",IF(LEN(VLOOKUP(A763,'Danh mục biên mục tiện ích'!A8:M35,12,0))=0,"",VLOOKUP(A763,'Danh mục biên mục tiện ích'!A8:M35,12,0)))</f>
        <v/>
      </c>
      <c r="M763" s="28" t="str">
        <f ca="1">IF(ISNA(VLOOKUP(A763,'Danh mục biên mục tiện ích'!A8:M35,13,0)),"",IF(LEN(VLOOKUP(A763,'Danh mục biên mục tiện ích'!A8:M35,13,0))=0,"",VLOOKUP(A763,'Danh mục biên mục tiện ích'!A8:M35,13,0)))</f>
        <v/>
      </c>
    </row>
    <row r="764" spans="1:13">
      <c r="A764" s="22" t="str">
        <f ca="1">IF(ISNA(VLOOKUP(A764,'Danh mục biên mục tiện ích'!A8:M35,1,0)),"",IF(LEN(VLOOKUP(A764,'Danh mục biên mục tiện ích'!A8:M35,1,0))=0,"",VLOOKUP(A764,'Danh mục biên mục tiện ích'!A8:M35,1,0)))</f>
        <v/>
      </c>
      <c r="D764" s="25" t="str">
        <f ca="1">IF(ISNA(VLOOKUP(A764,'Danh mục biên mục tiện ích'!A8:M35,4,0)),"",IF(LEN(VLOOKUP(A764,'Danh mục biên mục tiện ích'!A8:M35,4,0))=0,"",VLOOKUP(A764,'Danh mục biên mục tiện ích'!A8:M35,4,0)))</f>
        <v/>
      </c>
      <c r="H764" s="25" t="str">
        <f ca="1">IF(ISNA(VLOOKUP(A764,'Danh mục biên mục tiện ích'!A8:M35,8,0)),"",IF(LEN(VLOOKUP(A764,'Danh mục biên mục tiện ích'!A8:M35,8,0))=0,"",VLOOKUP(A764,'Danh mục biên mục tiện ích'!A8:M35,8,0)))</f>
        <v/>
      </c>
      <c r="I764" s="25" t="str">
        <f ca="1">IF(ISNA(VLOOKUP(A764,'Danh mục biên mục tiện ích'!A8:M35,9,0)),"",IF(LEN(VLOOKUP(A764,'Danh mục biên mục tiện ích'!A8:M35,9,0))=0,"",VLOOKUP(A764,'Danh mục biên mục tiện ích'!A8:M35,9,0)))</f>
        <v/>
      </c>
      <c r="J764" s="25" t="str">
        <f ca="1">IF(ISNA(VLOOKUP(A764,'Danh mục biên mục tiện ích'!A8:M35,10,0)),"",IF(LEN(VLOOKUP(A764,'Danh mục biên mục tiện ích'!A8:M35,10,0))=0,"",VLOOKUP(A764,'Danh mục biên mục tiện ích'!A8:M35,10,0)))</f>
        <v/>
      </c>
      <c r="K764" s="25" t="str">
        <f ca="1">IF(ISNA(VLOOKUP(A764,'Danh mục biên mục tiện ích'!A8:M35,11,0)),"",IF(LEN(VLOOKUP(A764,'Danh mục biên mục tiện ích'!A8:M35,11,0))=0,"",VLOOKUP(A764,'Danh mục biên mục tiện ích'!A8:M35,11,0)))</f>
        <v/>
      </c>
      <c r="L764" s="23" t="str">
        <f ca="1">IF(ISNA(VLOOKUP(A764,'Danh mục biên mục tiện ích'!A8:M35,12,0)),"",IF(LEN(VLOOKUP(A764,'Danh mục biên mục tiện ích'!A8:M35,12,0))=0,"",VLOOKUP(A764,'Danh mục biên mục tiện ích'!A8:M35,12,0)))</f>
        <v/>
      </c>
      <c r="M764" s="28" t="str">
        <f ca="1">IF(ISNA(VLOOKUP(A764,'Danh mục biên mục tiện ích'!A8:M35,13,0)),"",IF(LEN(VLOOKUP(A764,'Danh mục biên mục tiện ích'!A8:M35,13,0))=0,"",VLOOKUP(A764,'Danh mục biên mục tiện ích'!A8:M35,13,0)))</f>
        <v/>
      </c>
    </row>
    <row r="765" spans="1:13">
      <c r="A765" s="22" t="str">
        <f ca="1">IF(ISNA(VLOOKUP(A765,'Danh mục biên mục tiện ích'!A8:M35,1,0)),"",IF(LEN(VLOOKUP(A765,'Danh mục biên mục tiện ích'!A8:M35,1,0))=0,"",VLOOKUP(A765,'Danh mục biên mục tiện ích'!A8:M35,1,0)))</f>
        <v/>
      </c>
      <c r="D765" s="25" t="str">
        <f ca="1">IF(ISNA(VLOOKUP(A765,'Danh mục biên mục tiện ích'!A8:M35,4,0)),"",IF(LEN(VLOOKUP(A765,'Danh mục biên mục tiện ích'!A8:M35,4,0))=0,"",VLOOKUP(A765,'Danh mục biên mục tiện ích'!A8:M35,4,0)))</f>
        <v/>
      </c>
      <c r="H765" s="25" t="str">
        <f ca="1">IF(ISNA(VLOOKUP(A765,'Danh mục biên mục tiện ích'!A8:M35,8,0)),"",IF(LEN(VLOOKUP(A765,'Danh mục biên mục tiện ích'!A8:M35,8,0))=0,"",VLOOKUP(A765,'Danh mục biên mục tiện ích'!A8:M35,8,0)))</f>
        <v/>
      </c>
      <c r="I765" s="25" t="str">
        <f ca="1">IF(ISNA(VLOOKUP(A765,'Danh mục biên mục tiện ích'!A8:M35,9,0)),"",IF(LEN(VLOOKUP(A765,'Danh mục biên mục tiện ích'!A8:M35,9,0))=0,"",VLOOKUP(A765,'Danh mục biên mục tiện ích'!A8:M35,9,0)))</f>
        <v/>
      </c>
      <c r="J765" s="25" t="str">
        <f ca="1">IF(ISNA(VLOOKUP(A765,'Danh mục biên mục tiện ích'!A8:M35,10,0)),"",IF(LEN(VLOOKUP(A765,'Danh mục biên mục tiện ích'!A8:M35,10,0))=0,"",VLOOKUP(A765,'Danh mục biên mục tiện ích'!A8:M35,10,0)))</f>
        <v/>
      </c>
      <c r="K765" s="25" t="str">
        <f ca="1">IF(ISNA(VLOOKUP(A765,'Danh mục biên mục tiện ích'!A8:M35,11,0)),"",IF(LEN(VLOOKUP(A765,'Danh mục biên mục tiện ích'!A8:M35,11,0))=0,"",VLOOKUP(A765,'Danh mục biên mục tiện ích'!A8:M35,11,0)))</f>
        <v/>
      </c>
      <c r="L765" s="23" t="str">
        <f ca="1">IF(ISNA(VLOOKUP(A765,'Danh mục biên mục tiện ích'!A8:M35,12,0)),"",IF(LEN(VLOOKUP(A765,'Danh mục biên mục tiện ích'!A8:M35,12,0))=0,"",VLOOKUP(A765,'Danh mục biên mục tiện ích'!A8:M35,12,0)))</f>
        <v/>
      </c>
      <c r="M765" s="28" t="str">
        <f ca="1">IF(ISNA(VLOOKUP(A765,'Danh mục biên mục tiện ích'!A8:M35,13,0)),"",IF(LEN(VLOOKUP(A765,'Danh mục biên mục tiện ích'!A8:M35,13,0))=0,"",VLOOKUP(A765,'Danh mục biên mục tiện ích'!A8:M35,13,0)))</f>
        <v/>
      </c>
    </row>
    <row r="766" spans="1:13">
      <c r="A766" s="22" t="str">
        <f ca="1">IF(ISNA(VLOOKUP(A766,'Danh mục biên mục tiện ích'!A8:M35,1,0)),"",IF(LEN(VLOOKUP(A766,'Danh mục biên mục tiện ích'!A8:M35,1,0))=0,"",VLOOKUP(A766,'Danh mục biên mục tiện ích'!A8:M35,1,0)))</f>
        <v/>
      </c>
      <c r="D766" s="25" t="str">
        <f ca="1">IF(ISNA(VLOOKUP(A766,'Danh mục biên mục tiện ích'!A8:M35,4,0)),"",IF(LEN(VLOOKUP(A766,'Danh mục biên mục tiện ích'!A8:M35,4,0))=0,"",VLOOKUP(A766,'Danh mục biên mục tiện ích'!A8:M35,4,0)))</f>
        <v/>
      </c>
      <c r="H766" s="25" t="str">
        <f ca="1">IF(ISNA(VLOOKUP(A766,'Danh mục biên mục tiện ích'!A8:M35,8,0)),"",IF(LEN(VLOOKUP(A766,'Danh mục biên mục tiện ích'!A8:M35,8,0))=0,"",VLOOKUP(A766,'Danh mục biên mục tiện ích'!A8:M35,8,0)))</f>
        <v/>
      </c>
      <c r="I766" s="25" t="str">
        <f ca="1">IF(ISNA(VLOOKUP(A766,'Danh mục biên mục tiện ích'!A8:M35,9,0)),"",IF(LEN(VLOOKUP(A766,'Danh mục biên mục tiện ích'!A8:M35,9,0))=0,"",VLOOKUP(A766,'Danh mục biên mục tiện ích'!A8:M35,9,0)))</f>
        <v/>
      </c>
      <c r="J766" s="25" t="str">
        <f ca="1">IF(ISNA(VLOOKUP(A766,'Danh mục biên mục tiện ích'!A8:M35,10,0)),"",IF(LEN(VLOOKUP(A766,'Danh mục biên mục tiện ích'!A8:M35,10,0))=0,"",VLOOKUP(A766,'Danh mục biên mục tiện ích'!A8:M35,10,0)))</f>
        <v/>
      </c>
      <c r="K766" s="25" t="str">
        <f ca="1">IF(ISNA(VLOOKUP(A766,'Danh mục biên mục tiện ích'!A8:M35,11,0)),"",IF(LEN(VLOOKUP(A766,'Danh mục biên mục tiện ích'!A8:M35,11,0))=0,"",VLOOKUP(A766,'Danh mục biên mục tiện ích'!A8:M35,11,0)))</f>
        <v/>
      </c>
      <c r="L766" s="23" t="str">
        <f ca="1">IF(ISNA(VLOOKUP(A766,'Danh mục biên mục tiện ích'!A8:M35,12,0)),"",IF(LEN(VLOOKUP(A766,'Danh mục biên mục tiện ích'!A8:M35,12,0))=0,"",VLOOKUP(A766,'Danh mục biên mục tiện ích'!A8:M35,12,0)))</f>
        <v/>
      </c>
      <c r="M766" s="28" t="str">
        <f ca="1">IF(ISNA(VLOOKUP(A766,'Danh mục biên mục tiện ích'!A8:M35,13,0)),"",IF(LEN(VLOOKUP(A766,'Danh mục biên mục tiện ích'!A8:M35,13,0))=0,"",VLOOKUP(A766,'Danh mục biên mục tiện ích'!A8:M35,13,0)))</f>
        <v/>
      </c>
    </row>
    <row r="767" spans="1:13">
      <c r="A767" s="22" t="str">
        <f ca="1">IF(ISNA(VLOOKUP(A767,'Danh mục biên mục tiện ích'!A8:M35,1,0)),"",IF(LEN(VLOOKUP(A767,'Danh mục biên mục tiện ích'!A8:M35,1,0))=0,"",VLOOKUP(A767,'Danh mục biên mục tiện ích'!A8:M35,1,0)))</f>
        <v/>
      </c>
      <c r="D767" s="25" t="str">
        <f ca="1">IF(ISNA(VLOOKUP(A767,'Danh mục biên mục tiện ích'!A8:M35,4,0)),"",IF(LEN(VLOOKUP(A767,'Danh mục biên mục tiện ích'!A8:M35,4,0))=0,"",VLOOKUP(A767,'Danh mục biên mục tiện ích'!A8:M35,4,0)))</f>
        <v/>
      </c>
      <c r="H767" s="25" t="str">
        <f ca="1">IF(ISNA(VLOOKUP(A767,'Danh mục biên mục tiện ích'!A8:M35,8,0)),"",IF(LEN(VLOOKUP(A767,'Danh mục biên mục tiện ích'!A8:M35,8,0))=0,"",VLOOKUP(A767,'Danh mục biên mục tiện ích'!A8:M35,8,0)))</f>
        <v/>
      </c>
      <c r="I767" s="25" t="str">
        <f ca="1">IF(ISNA(VLOOKUP(A767,'Danh mục biên mục tiện ích'!A8:M35,9,0)),"",IF(LEN(VLOOKUP(A767,'Danh mục biên mục tiện ích'!A8:M35,9,0))=0,"",VLOOKUP(A767,'Danh mục biên mục tiện ích'!A8:M35,9,0)))</f>
        <v/>
      </c>
      <c r="J767" s="25" t="str">
        <f ca="1">IF(ISNA(VLOOKUP(A767,'Danh mục biên mục tiện ích'!A8:M35,10,0)),"",IF(LEN(VLOOKUP(A767,'Danh mục biên mục tiện ích'!A8:M35,10,0))=0,"",VLOOKUP(A767,'Danh mục biên mục tiện ích'!A8:M35,10,0)))</f>
        <v/>
      </c>
      <c r="K767" s="25" t="str">
        <f ca="1">IF(ISNA(VLOOKUP(A767,'Danh mục biên mục tiện ích'!A8:M35,11,0)),"",IF(LEN(VLOOKUP(A767,'Danh mục biên mục tiện ích'!A8:M35,11,0))=0,"",VLOOKUP(A767,'Danh mục biên mục tiện ích'!A8:M35,11,0)))</f>
        <v/>
      </c>
      <c r="L767" s="23" t="str">
        <f ca="1">IF(ISNA(VLOOKUP(A767,'Danh mục biên mục tiện ích'!A8:M35,12,0)),"",IF(LEN(VLOOKUP(A767,'Danh mục biên mục tiện ích'!A8:M35,12,0))=0,"",VLOOKUP(A767,'Danh mục biên mục tiện ích'!A8:M35,12,0)))</f>
        <v/>
      </c>
      <c r="M767" s="28" t="str">
        <f ca="1">IF(ISNA(VLOOKUP(A767,'Danh mục biên mục tiện ích'!A8:M35,13,0)),"",IF(LEN(VLOOKUP(A767,'Danh mục biên mục tiện ích'!A8:M35,13,0))=0,"",VLOOKUP(A767,'Danh mục biên mục tiện ích'!A8:M35,13,0)))</f>
        <v/>
      </c>
    </row>
    <row r="768" spans="1:13">
      <c r="A768" s="22" t="str">
        <f ca="1">IF(ISNA(VLOOKUP(A768,'Danh mục biên mục tiện ích'!A8:M35,1,0)),"",IF(LEN(VLOOKUP(A768,'Danh mục biên mục tiện ích'!A8:M35,1,0))=0,"",VLOOKUP(A768,'Danh mục biên mục tiện ích'!A8:M35,1,0)))</f>
        <v/>
      </c>
      <c r="D768" s="25" t="str">
        <f ca="1">IF(ISNA(VLOOKUP(A768,'Danh mục biên mục tiện ích'!A8:M35,4,0)),"",IF(LEN(VLOOKUP(A768,'Danh mục biên mục tiện ích'!A8:M35,4,0))=0,"",VLOOKUP(A768,'Danh mục biên mục tiện ích'!A8:M35,4,0)))</f>
        <v/>
      </c>
      <c r="H768" s="25" t="str">
        <f ca="1">IF(ISNA(VLOOKUP(A768,'Danh mục biên mục tiện ích'!A8:M35,8,0)),"",IF(LEN(VLOOKUP(A768,'Danh mục biên mục tiện ích'!A8:M35,8,0))=0,"",VLOOKUP(A768,'Danh mục biên mục tiện ích'!A8:M35,8,0)))</f>
        <v/>
      </c>
      <c r="I768" s="25" t="str">
        <f ca="1">IF(ISNA(VLOOKUP(A768,'Danh mục biên mục tiện ích'!A8:M35,9,0)),"",IF(LEN(VLOOKUP(A768,'Danh mục biên mục tiện ích'!A8:M35,9,0))=0,"",VLOOKUP(A768,'Danh mục biên mục tiện ích'!A8:M35,9,0)))</f>
        <v/>
      </c>
      <c r="J768" s="25" t="str">
        <f ca="1">IF(ISNA(VLOOKUP(A768,'Danh mục biên mục tiện ích'!A8:M35,10,0)),"",IF(LEN(VLOOKUP(A768,'Danh mục biên mục tiện ích'!A8:M35,10,0))=0,"",VLOOKUP(A768,'Danh mục biên mục tiện ích'!A8:M35,10,0)))</f>
        <v/>
      </c>
      <c r="K768" s="25" t="str">
        <f ca="1">IF(ISNA(VLOOKUP(A768,'Danh mục biên mục tiện ích'!A8:M35,11,0)),"",IF(LEN(VLOOKUP(A768,'Danh mục biên mục tiện ích'!A8:M35,11,0))=0,"",VLOOKUP(A768,'Danh mục biên mục tiện ích'!A8:M35,11,0)))</f>
        <v/>
      </c>
      <c r="L768" s="23" t="str">
        <f ca="1">IF(ISNA(VLOOKUP(A768,'Danh mục biên mục tiện ích'!A8:M35,12,0)),"",IF(LEN(VLOOKUP(A768,'Danh mục biên mục tiện ích'!A8:M35,12,0))=0,"",VLOOKUP(A768,'Danh mục biên mục tiện ích'!A8:M35,12,0)))</f>
        <v/>
      </c>
      <c r="M768" s="28" t="str">
        <f ca="1">IF(ISNA(VLOOKUP(A768,'Danh mục biên mục tiện ích'!A8:M35,13,0)),"",IF(LEN(VLOOKUP(A768,'Danh mục biên mục tiện ích'!A8:M35,13,0))=0,"",VLOOKUP(A768,'Danh mục biên mục tiện ích'!A8:M35,13,0)))</f>
        <v/>
      </c>
    </row>
    <row r="769" spans="1:13">
      <c r="A769" s="22" t="str">
        <f ca="1">IF(ISNA(VLOOKUP(A769,'Danh mục biên mục tiện ích'!A8:M35,1,0)),"",IF(LEN(VLOOKUP(A769,'Danh mục biên mục tiện ích'!A8:M35,1,0))=0,"",VLOOKUP(A769,'Danh mục biên mục tiện ích'!A8:M35,1,0)))</f>
        <v/>
      </c>
      <c r="D769" s="25" t="str">
        <f ca="1">IF(ISNA(VLOOKUP(A769,'Danh mục biên mục tiện ích'!A8:M35,4,0)),"",IF(LEN(VLOOKUP(A769,'Danh mục biên mục tiện ích'!A8:M35,4,0))=0,"",VLOOKUP(A769,'Danh mục biên mục tiện ích'!A8:M35,4,0)))</f>
        <v/>
      </c>
      <c r="H769" s="25" t="str">
        <f ca="1">IF(ISNA(VLOOKUP(A769,'Danh mục biên mục tiện ích'!A8:M35,8,0)),"",IF(LEN(VLOOKUP(A769,'Danh mục biên mục tiện ích'!A8:M35,8,0))=0,"",VLOOKUP(A769,'Danh mục biên mục tiện ích'!A8:M35,8,0)))</f>
        <v/>
      </c>
      <c r="I769" s="25" t="str">
        <f ca="1">IF(ISNA(VLOOKUP(A769,'Danh mục biên mục tiện ích'!A8:M35,9,0)),"",IF(LEN(VLOOKUP(A769,'Danh mục biên mục tiện ích'!A8:M35,9,0))=0,"",VLOOKUP(A769,'Danh mục biên mục tiện ích'!A8:M35,9,0)))</f>
        <v/>
      </c>
      <c r="J769" s="25" t="str">
        <f ca="1">IF(ISNA(VLOOKUP(A769,'Danh mục biên mục tiện ích'!A8:M35,10,0)),"",IF(LEN(VLOOKUP(A769,'Danh mục biên mục tiện ích'!A8:M35,10,0))=0,"",VLOOKUP(A769,'Danh mục biên mục tiện ích'!A8:M35,10,0)))</f>
        <v/>
      </c>
      <c r="K769" s="25" t="str">
        <f ca="1">IF(ISNA(VLOOKUP(A769,'Danh mục biên mục tiện ích'!A8:M35,11,0)),"",IF(LEN(VLOOKUP(A769,'Danh mục biên mục tiện ích'!A8:M35,11,0))=0,"",VLOOKUP(A769,'Danh mục biên mục tiện ích'!A8:M35,11,0)))</f>
        <v/>
      </c>
      <c r="L769" s="23" t="str">
        <f ca="1">IF(ISNA(VLOOKUP(A769,'Danh mục biên mục tiện ích'!A8:M35,12,0)),"",IF(LEN(VLOOKUP(A769,'Danh mục biên mục tiện ích'!A8:M35,12,0))=0,"",VLOOKUP(A769,'Danh mục biên mục tiện ích'!A8:M35,12,0)))</f>
        <v/>
      </c>
      <c r="M769" s="28" t="str">
        <f ca="1">IF(ISNA(VLOOKUP(A769,'Danh mục biên mục tiện ích'!A8:M35,13,0)),"",IF(LEN(VLOOKUP(A769,'Danh mục biên mục tiện ích'!A8:M35,13,0))=0,"",VLOOKUP(A769,'Danh mục biên mục tiện ích'!A8:M35,13,0)))</f>
        <v/>
      </c>
    </row>
    <row r="770" spans="1:13">
      <c r="A770" s="22" t="str">
        <f ca="1">IF(ISNA(VLOOKUP(A770,'Danh mục biên mục tiện ích'!A8:M35,1,0)),"",IF(LEN(VLOOKUP(A770,'Danh mục biên mục tiện ích'!A8:M35,1,0))=0,"",VLOOKUP(A770,'Danh mục biên mục tiện ích'!A8:M35,1,0)))</f>
        <v/>
      </c>
      <c r="D770" s="25" t="str">
        <f ca="1">IF(ISNA(VLOOKUP(A770,'Danh mục biên mục tiện ích'!A8:M35,4,0)),"",IF(LEN(VLOOKUP(A770,'Danh mục biên mục tiện ích'!A8:M35,4,0))=0,"",VLOOKUP(A770,'Danh mục biên mục tiện ích'!A8:M35,4,0)))</f>
        <v/>
      </c>
      <c r="H770" s="25" t="str">
        <f ca="1">IF(ISNA(VLOOKUP(A770,'Danh mục biên mục tiện ích'!A8:M35,8,0)),"",IF(LEN(VLOOKUP(A770,'Danh mục biên mục tiện ích'!A8:M35,8,0))=0,"",VLOOKUP(A770,'Danh mục biên mục tiện ích'!A8:M35,8,0)))</f>
        <v/>
      </c>
      <c r="I770" s="25" t="str">
        <f ca="1">IF(ISNA(VLOOKUP(A770,'Danh mục biên mục tiện ích'!A8:M35,9,0)),"",IF(LEN(VLOOKUP(A770,'Danh mục biên mục tiện ích'!A8:M35,9,0))=0,"",VLOOKUP(A770,'Danh mục biên mục tiện ích'!A8:M35,9,0)))</f>
        <v/>
      </c>
      <c r="J770" s="25" t="str">
        <f ca="1">IF(ISNA(VLOOKUP(A770,'Danh mục biên mục tiện ích'!A8:M35,10,0)),"",IF(LEN(VLOOKUP(A770,'Danh mục biên mục tiện ích'!A8:M35,10,0))=0,"",VLOOKUP(A770,'Danh mục biên mục tiện ích'!A8:M35,10,0)))</f>
        <v/>
      </c>
      <c r="K770" s="25" t="str">
        <f ca="1">IF(ISNA(VLOOKUP(A770,'Danh mục biên mục tiện ích'!A8:M35,11,0)),"",IF(LEN(VLOOKUP(A770,'Danh mục biên mục tiện ích'!A8:M35,11,0))=0,"",VLOOKUP(A770,'Danh mục biên mục tiện ích'!A8:M35,11,0)))</f>
        <v/>
      </c>
      <c r="L770" s="23" t="str">
        <f ca="1">IF(ISNA(VLOOKUP(A770,'Danh mục biên mục tiện ích'!A8:M35,12,0)),"",IF(LEN(VLOOKUP(A770,'Danh mục biên mục tiện ích'!A8:M35,12,0))=0,"",VLOOKUP(A770,'Danh mục biên mục tiện ích'!A8:M35,12,0)))</f>
        <v/>
      </c>
      <c r="M770" s="28" t="str">
        <f ca="1">IF(ISNA(VLOOKUP(A770,'Danh mục biên mục tiện ích'!A8:M35,13,0)),"",IF(LEN(VLOOKUP(A770,'Danh mục biên mục tiện ích'!A8:M35,13,0))=0,"",VLOOKUP(A770,'Danh mục biên mục tiện ích'!A8:M35,13,0)))</f>
        <v/>
      </c>
    </row>
    <row r="771" spans="1:13">
      <c r="A771" s="22" t="str">
        <f ca="1">IF(ISNA(VLOOKUP(A771,'Danh mục biên mục tiện ích'!A8:M35,1,0)),"",IF(LEN(VLOOKUP(A771,'Danh mục biên mục tiện ích'!A8:M35,1,0))=0,"",VLOOKUP(A771,'Danh mục biên mục tiện ích'!A8:M35,1,0)))</f>
        <v/>
      </c>
      <c r="D771" s="25" t="str">
        <f ca="1">IF(ISNA(VLOOKUP(A771,'Danh mục biên mục tiện ích'!A8:M35,4,0)),"",IF(LEN(VLOOKUP(A771,'Danh mục biên mục tiện ích'!A8:M35,4,0))=0,"",VLOOKUP(A771,'Danh mục biên mục tiện ích'!A8:M35,4,0)))</f>
        <v/>
      </c>
      <c r="H771" s="25" t="str">
        <f ca="1">IF(ISNA(VLOOKUP(A771,'Danh mục biên mục tiện ích'!A8:M35,8,0)),"",IF(LEN(VLOOKUP(A771,'Danh mục biên mục tiện ích'!A8:M35,8,0))=0,"",VLOOKUP(A771,'Danh mục biên mục tiện ích'!A8:M35,8,0)))</f>
        <v/>
      </c>
      <c r="I771" s="25" t="str">
        <f ca="1">IF(ISNA(VLOOKUP(A771,'Danh mục biên mục tiện ích'!A8:M35,9,0)),"",IF(LEN(VLOOKUP(A771,'Danh mục biên mục tiện ích'!A8:M35,9,0))=0,"",VLOOKUP(A771,'Danh mục biên mục tiện ích'!A8:M35,9,0)))</f>
        <v/>
      </c>
      <c r="J771" s="25" t="str">
        <f ca="1">IF(ISNA(VLOOKUP(A771,'Danh mục biên mục tiện ích'!A8:M35,10,0)),"",IF(LEN(VLOOKUP(A771,'Danh mục biên mục tiện ích'!A8:M35,10,0))=0,"",VLOOKUP(A771,'Danh mục biên mục tiện ích'!A8:M35,10,0)))</f>
        <v/>
      </c>
      <c r="K771" s="25" t="str">
        <f ca="1">IF(ISNA(VLOOKUP(A771,'Danh mục biên mục tiện ích'!A8:M35,11,0)),"",IF(LEN(VLOOKUP(A771,'Danh mục biên mục tiện ích'!A8:M35,11,0))=0,"",VLOOKUP(A771,'Danh mục biên mục tiện ích'!A8:M35,11,0)))</f>
        <v/>
      </c>
      <c r="L771" s="23" t="str">
        <f ca="1">IF(ISNA(VLOOKUP(A771,'Danh mục biên mục tiện ích'!A8:M35,12,0)),"",IF(LEN(VLOOKUP(A771,'Danh mục biên mục tiện ích'!A8:M35,12,0))=0,"",VLOOKUP(A771,'Danh mục biên mục tiện ích'!A8:M35,12,0)))</f>
        <v/>
      </c>
      <c r="M771" s="28" t="str">
        <f ca="1">IF(ISNA(VLOOKUP(A771,'Danh mục biên mục tiện ích'!A8:M35,13,0)),"",IF(LEN(VLOOKUP(A771,'Danh mục biên mục tiện ích'!A8:M35,13,0))=0,"",VLOOKUP(A771,'Danh mục biên mục tiện ích'!A8:M35,13,0)))</f>
        <v/>
      </c>
    </row>
    <row r="772" spans="1:13">
      <c r="A772" s="22" t="str">
        <f ca="1">IF(ISNA(VLOOKUP(A772,'Danh mục biên mục tiện ích'!A8:M35,1,0)),"",IF(LEN(VLOOKUP(A772,'Danh mục biên mục tiện ích'!A8:M35,1,0))=0,"",VLOOKUP(A772,'Danh mục biên mục tiện ích'!A8:M35,1,0)))</f>
        <v/>
      </c>
      <c r="D772" s="25" t="str">
        <f ca="1">IF(ISNA(VLOOKUP(A772,'Danh mục biên mục tiện ích'!A8:M35,4,0)),"",IF(LEN(VLOOKUP(A772,'Danh mục biên mục tiện ích'!A8:M35,4,0))=0,"",VLOOKUP(A772,'Danh mục biên mục tiện ích'!A8:M35,4,0)))</f>
        <v/>
      </c>
      <c r="H772" s="25" t="str">
        <f ca="1">IF(ISNA(VLOOKUP(A772,'Danh mục biên mục tiện ích'!A8:M35,8,0)),"",IF(LEN(VLOOKUP(A772,'Danh mục biên mục tiện ích'!A8:M35,8,0))=0,"",VLOOKUP(A772,'Danh mục biên mục tiện ích'!A8:M35,8,0)))</f>
        <v/>
      </c>
      <c r="I772" s="25" t="str">
        <f ca="1">IF(ISNA(VLOOKUP(A772,'Danh mục biên mục tiện ích'!A8:M35,9,0)),"",IF(LEN(VLOOKUP(A772,'Danh mục biên mục tiện ích'!A8:M35,9,0))=0,"",VLOOKUP(A772,'Danh mục biên mục tiện ích'!A8:M35,9,0)))</f>
        <v/>
      </c>
      <c r="J772" s="25" t="str">
        <f ca="1">IF(ISNA(VLOOKUP(A772,'Danh mục biên mục tiện ích'!A8:M35,10,0)),"",IF(LEN(VLOOKUP(A772,'Danh mục biên mục tiện ích'!A8:M35,10,0))=0,"",VLOOKUP(A772,'Danh mục biên mục tiện ích'!A8:M35,10,0)))</f>
        <v/>
      </c>
      <c r="K772" s="25" t="str">
        <f ca="1">IF(ISNA(VLOOKUP(A772,'Danh mục biên mục tiện ích'!A8:M35,11,0)),"",IF(LEN(VLOOKUP(A772,'Danh mục biên mục tiện ích'!A8:M35,11,0))=0,"",VLOOKUP(A772,'Danh mục biên mục tiện ích'!A8:M35,11,0)))</f>
        <v/>
      </c>
      <c r="L772" s="23" t="str">
        <f ca="1">IF(ISNA(VLOOKUP(A772,'Danh mục biên mục tiện ích'!A8:M35,12,0)),"",IF(LEN(VLOOKUP(A772,'Danh mục biên mục tiện ích'!A8:M35,12,0))=0,"",VLOOKUP(A772,'Danh mục biên mục tiện ích'!A8:M35,12,0)))</f>
        <v/>
      </c>
      <c r="M772" s="28" t="str">
        <f ca="1">IF(ISNA(VLOOKUP(A772,'Danh mục biên mục tiện ích'!A8:M35,13,0)),"",IF(LEN(VLOOKUP(A772,'Danh mục biên mục tiện ích'!A8:M35,13,0))=0,"",VLOOKUP(A772,'Danh mục biên mục tiện ích'!A8:M35,13,0)))</f>
        <v/>
      </c>
    </row>
    <row r="773" spans="1:13">
      <c r="A773" s="22" t="str">
        <f ca="1">IF(ISNA(VLOOKUP(A773,'Danh mục biên mục tiện ích'!A8:M35,1,0)),"",IF(LEN(VLOOKUP(A773,'Danh mục biên mục tiện ích'!A8:M35,1,0))=0,"",VLOOKUP(A773,'Danh mục biên mục tiện ích'!A8:M35,1,0)))</f>
        <v/>
      </c>
      <c r="D773" s="25" t="str">
        <f ca="1">IF(ISNA(VLOOKUP(A773,'Danh mục biên mục tiện ích'!A8:M35,4,0)),"",IF(LEN(VLOOKUP(A773,'Danh mục biên mục tiện ích'!A8:M35,4,0))=0,"",VLOOKUP(A773,'Danh mục biên mục tiện ích'!A8:M35,4,0)))</f>
        <v/>
      </c>
      <c r="H773" s="25" t="str">
        <f ca="1">IF(ISNA(VLOOKUP(A773,'Danh mục biên mục tiện ích'!A8:M35,8,0)),"",IF(LEN(VLOOKUP(A773,'Danh mục biên mục tiện ích'!A8:M35,8,0))=0,"",VLOOKUP(A773,'Danh mục biên mục tiện ích'!A8:M35,8,0)))</f>
        <v/>
      </c>
      <c r="I773" s="25" t="str">
        <f ca="1">IF(ISNA(VLOOKUP(A773,'Danh mục biên mục tiện ích'!A8:M35,9,0)),"",IF(LEN(VLOOKUP(A773,'Danh mục biên mục tiện ích'!A8:M35,9,0))=0,"",VLOOKUP(A773,'Danh mục biên mục tiện ích'!A8:M35,9,0)))</f>
        <v/>
      </c>
      <c r="J773" s="25" t="str">
        <f ca="1">IF(ISNA(VLOOKUP(A773,'Danh mục biên mục tiện ích'!A8:M35,10,0)),"",IF(LEN(VLOOKUP(A773,'Danh mục biên mục tiện ích'!A8:M35,10,0))=0,"",VLOOKUP(A773,'Danh mục biên mục tiện ích'!A8:M35,10,0)))</f>
        <v/>
      </c>
      <c r="K773" s="25" t="str">
        <f ca="1">IF(ISNA(VLOOKUP(A773,'Danh mục biên mục tiện ích'!A8:M35,11,0)),"",IF(LEN(VLOOKUP(A773,'Danh mục biên mục tiện ích'!A8:M35,11,0))=0,"",VLOOKUP(A773,'Danh mục biên mục tiện ích'!A8:M35,11,0)))</f>
        <v/>
      </c>
      <c r="L773" s="23" t="str">
        <f ca="1">IF(ISNA(VLOOKUP(A773,'Danh mục biên mục tiện ích'!A8:M35,12,0)),"",IF(LEN(VLOOKUP(A773,'Danh mục biên mục tiện ích'!A8:M35,12,0))=0,"",VLOOKUP(A773,'Danh mục biên mục tiện ích'!A8:M35,12,0)))</f>
        <v/>
      </c>
      <c r="M773" s="28" t="str">
        <f ca="1">IF(ISNA(VLOOKUP(A773,'Danh mục biên mục tiện ích'!A8:M35,13,0)),"",IF(LEN(VLOOKUP(A773,'Danh mục biên mục tiện ích'!A8:M35,13,0))=0,"",VLOOKUP(A773,'Danh mục biên mục tiện ích'!A8:M35,13,0)))</f>
        <v/>
      </c>
    </row>
    <row r="774" spans="1:13">
      <c r="A774" s="22" t="str">
        <f ca="1">IF(ISNA(VLOOKUP(A774,'Danh mục biên mục tiện ích'!A8:M35,1,0)),"",IF(LEN(VLOOKUP(A774,'Danh mục biên mục tiện ích'!A8:M35,1,0))=0,"",VLOOKUP(A774,'Danh mục biên mục tiện ích'!A8:M35,1,0)))</f>
        <v/>
      </c>
      <c r="D774" s="25" t="str">
        <f ca="1">IF(ISNA(VLOOKUP(A774,'Danh mục biên mục tiện ích'!A8:M35,4,0)),"",IF(LEN(VLOOKUP(A774,'Danh mục biên mục tiện ích'!A8:M35,4,0))=0,"",VLOOKUP(A774,'Danh mục biên mục tiện ích'!A8:M35,4,0)))</f>
        <v/>
      </c>
      <c r="H774" s="25" t="str">
        <f ca="1">IF(ISNA(VLOOKUP(A774,'Danh mục biên mục tiện ích'!A8:M35,8,0)),"",IF(LEN(VLOOKUP(A774,'Danh mục biên mục tiện ích'!A8:M35,8,0))=0,"",VLOOKUP(A774,'Danh mục biên mục tiện ích'!A8:M35,8,0)))</f>
        <v/>
      </c>
      <c r="I774" s="25" t="str">
        <f ca="1">IF(ISNA(VLOOKUP(A774,'Danh mục biên mục tiện ích'!A8:M35,9,0)),"",IF(LEN(VLOOKUP(A774,'Danh mục biên mục tiện ích'!A8:M35,9,0))=0,"",VLOOKUP(A774,'Danh mục biên mục tiện ích'!A8:M35,9,0)))</f>
        <v/>
      </c>
      <c r="J774" s="25" t="str">
        <f ca="1">IF(ISNA(VLOOKUP(A774,'Danh mục biên mục tiện ích'!A8:M35,10,0)),"",IF(LEN(VLOOKUP(A774,'Danh mục biên mục tiện ích'!A8:M35,10,0))=0,"",VLOOKUP(A774,'Danh mục biên mục tiện ích'!A8:M35,10,0)))</f>
        <v/>
      </c>
      <c r="K774" s="25" t="str">
        <f ca="1">IF(ISNA(VLOOKUP(A774,'Danh mục biên mục tiện ích'!A8:M35,11,0)),"",IF(LEN(VLOOKUP(A774,'Danh mục biên mục tiện ích'!A8:M35,11,0))=0,"",VLOOKUP(A774,'Danh mục biên mục tiện ích'!A8:M35,11,0)))</f>
        <v/>
      </c>
      <c r="L774" s="23" t="str">
        <f ca="1">IF(ISNA(VLOOKUP(A774,'Danh mục biên mục tiện ích'!A8:M35,12,0)),"",IF(LEN(VLOOKUP(A774,'Danh mục biên mục tiện ích'!A8:M35,12,0))=0,"",VLOOKUP(A774,'Danh mục biên mục tiện ích'!A8:M35,12,0)))</f>
        <v/>
      </c>
      <c r="M774" s="28" t="str">
        <f ca="1">IF(ISNA(VLOOKUP(A774,'Danh mục biên mục tiện ích'!A8:M35,13,0)),"",IF(LEN(VLOOKUP(A774,'Danh mục biên mục tiện ích'!A8:M35,13,0))=0,"",VLOOKUP(A774,'Danh mục biên mục tiện ích'!A8:M35,13,0)))</f>
        <v/>
      </c>
    </row>
    <row r="775" spans="1:13">
      <c r="A775" s="22" t="str">
        <f ca="1">IF(ISNA(VLOOKUP(A775,'Danh mục biên mục tiện ích'!A8:M35,1,0)),"",IF(LEN(VLOOKUP(A775,'Danh mục biên mục tiện ích'!A8:M35,1,0))=0,"",VLOOKUP(A775,'Danh mục biên mục tiện ích'!A8:M35,1,0)))</f>
        <v/>
      </c>
      <c r="D775" s="25" t="str">
        <f ca="1">IF(ISNA(VLOOKUP(A775,'Danh mục biên mục tiện ích'!A8:M35,4,0)),"",IF(LEN(VLOOKUP(A775,'Danh mục biên mục tiện ích'!A8:M35,4,0))=0,"",VLOOKUP(A775,'Danh mục biên mục tiện ích'!A8:M35,4,0)))</f>
        <v/>
      </c>
      <c r="H775" s="25" t="str">
        <f ca="1">IF(ISNA(VLOOKUP(A775,'Danh mục biên mục tiện ích'!A8:M35,8,0)),"",IF(LEN(VLOOKUP(A775,'Danh mục biên mục tiện ích'!A8:M35,8,0))=0,"",VLOOKUP(A775,'Danh mục biên mục tiện ích'!A8:M35,8,0)))</f>
        <v/>
      </c>
      <c r="I775" s="25" t="str">
        <f ca="1">IF(ISNA(VLOOKUP(A775,'Danh mục biên mục tiện ích'!A8:M35,9,0)),"",IF(LEN(VLOOKUP(A775,'Danh mục biên mục tiện ích'!A8:M35,9,0))=0,"",VLOOKUP(A775,'Danh mục biên mục tiện ích'!A8:M35,9,0)))</f>
        <v/>
      </c>
      <c r="J775" s="25" t="str">
        <f ca="1">IF(ISNA(VLOOKUP(A775,'Danh mục biên mục tiện ích'!A8:M35,10,0)),"",IF(LEN(VLOOKUP(A775,'Danh mục biên mục tiện ích'!A8:M35,10,0))=0,"",VLOOKUP(A775,'Danh mục biên mục tiện ích'!A8:M35,10,0)))</f>
        <v/>
      </c>
      <c r="K775" s="25" t="str">
        <f ca="1">IF(ISNA(VLOOKUP(A775,'Danh mục biên mục tiện ích'!A8:M35,11,0)),"",IF(LEN(VLOOKUP(A775,'Danh mục biên mục tiện ích'!A8:M35,11,0))=0,"",VLOOKUP(A775,'Danh mục biên mục tiện ích'!A8:M35,11,0)))</f>
        <v/>
      </c>
      <c r="L775" s="23" t="str">
        <f ca="1">IF(ISNA(VLOOKUP(A775,'Danh mục biên mục tiện ích'!A8:M35,12,0)),"",IF(LEN(VLOOKUP(A775,'Danh mục biên mục tiện ích'!A8:M35,12,0))=0,"",VLOOKUP(A775,'Danh mục biên mục tiện ích'!A8:M35,12,0)))</f>
        <v/>
      </c>
      <c r="M775" s="28" t="str">
        <f ca="1">IF(ISNA(VLOOKUP(A775,'Danh mục biên mục tiện ích'!A8:M35,13,0)),"",IF(LEN(VLOOKUP(A775,'Danh mục biên mục tiện ích'!A8:M35,13,0))=0,"",VLOOKUP(A775,'Danh mục biên mục tiện ích'!A8:M35,13,0)))</f>
        <v/>
      </c>
    </row>
    <row r="776" spans="1:13">
      <c r="A776" s="22" t="str">
        <f ca="1">IF(ISNA(VLOOKUP(A776,'Danh mục biên mục tiện ích'!A8:M35,1,0)),"",IF(LEN(VLOOKUP(A776,'Danh mục biên mục tiện ích'!A8:M35,1,0))=0,"",VLOOKUP(A776,'Danh mục biên mục tiện ích'!A8:M35,1,0)))</f>
        <v/>
      </c>
      <c r="D776" s="25" t="str">
        <f ca="1">IF(ISNA(VLOOKUP(A776,'Danh mục biên mục tiện ích'!A8:M35,4,0)),"",IF(LEN(VLOOKUP(A776,'Danh mục biên mục tiện ích'!A8:M35,4,0))=0,"",VLOOKUP(A776,'Danh mục biên mục tiện ích'!A8:M35,4,0)))</f>
        <v/>
      </c>
      <c r="H776" s="25" t="str">
        <f ca="1">IF(ISNA(VLOOKUP(A776,'Danh mục biên mục tiện ích'!A8:M35,8,0)),"",IF(LEN(VLOOKUP(A776,'Danh mục biên mục tiện ích'!A8:M35,8,0))=0,"",VLOOKUP(A776,'Danh mục biên mục tiện ích'!A8:M35,8,0)))</f>
        <v/>
      </c>
      <c r="I776" s="25" t="str">
        <f ca="1">IF(ISNA(VLOOKUP(A776,'Danh mục biên mục tiện ích'!A8:M35,9,0)),"",IF(LEN(VLOOKUP(A776,'Danh mục biên mục tiện ích'!A8:M35,9,0))=0,"",VLOOKUP(A776,'Danh mục biên mục tiện ích'!A8:M35,9,0)))</f>
        <v/>
      </c>
      <c r="J776" s="25" t="str">
        <f ca="1">IF(ISNA(VLOOKUP(A776,'Danh mục biên mục tiện ích'!A8:M35,10,0)),"",IF(LEN(VLOOKUP(A776,'Danh mục biên mục tiện ích'!A8:M35,10,0))=0,"",VLOOKUP(A776,'Danh mục biên mục tiện ích'!A8:M35,10,0)))</f>
        <v/>
      </c>
      <c r="K776" s="25" t="str">
        <f ca="1">IF(ISNA(VLOOKUP(A776,'Danh mục biên mục tiện ích'!A8:M35,11,0)),"",IF(LEN(VLOOKUP(A776,'Danh mục biên mục tiện ích'!A8:M35,11,0))=0,"",VLOOKUP(A776,'Danh mục biên mục tiện ích'!A8:M35,11,0)))</f>
        <v/>
      </c>
      <c r="L776" s="23" t="str">
        <f ca="1">IF(ISNA(VLOOKUP(A776,'Danh mục biên mục tiện ích'!A8:M35,12,0)),"",IF(LEN(VLOOKUP(A776,'Danh mục biên mục tiện ích'!A8:M35,12,0))=0,"",VLOOKUP(A776,'Danh mục biên mục tiện ích'!A8:M35,12,0)))</f>
        <v/>
      </c>
      <c r="M776" s="28" t="str">
        <f ca="1">IF(ISNA(VLOOKUP(A776,'Danh mục biên mục tiện ích'!A8:M35,13,0)),"",IF(LEN(VLOOKUP(A776,'Danh mục biên mục tiện ích'!A8:M35,13,0))=0,"",VLOOKUP(A776,'Danh mục biên mục tiện ích'!A8:M35,13,0)))</f>
        <v/>
      </c>
    </row>
    <row r="777" spans="1:13">
      <c r="A777" s="22" t="str">
        <f ca="1">IF(ISNA(VLOOKUP(A777,'Danh mục biên mục tiện ích'!A8:M35,1,0)),"",IF(LEN(VLOOKUP(A777,'Danh mục biên mục tiện ích'!A8:M35,1,0))=0,"",VLOOKUP(A777,'Danh mục biên mục tiện ích'!A8:M35,1,0)))</f>
        <v/>
      </c>
      <c r="D777" s="25" t="str">
        <f ca="1">IF(ISNA(VLOOKUP(A777,'Danh mục biên mục tiện ích'!A8:M35,4,0)),"",IF(LEN(VLOOKUP(A777,'Danh mục biên mục tiện ích'!A8:M35,4,0))=0,"",VLOOKUP(A777,'Danh mục biên mục tiện ích'!A8:M35,4,0)))</f>
        <v/>
      </c>
      <c r="H777" s="25" t="str">
        <f ca="1">IF(ISNA(VLOOKUP(A777,'Danh mục biên mục tiện ích'!A8:M35,8,0)),"",IF(LEN(VLOOKUP(A777,'Danh mục biên mục tiện ích'!A8:M35,8,0))=0,"",VLOOKUP(A777,'Danh mục biên mục tiện ích'!A8:M35,8,0)))</f>
        <v/>
      </c>
      <c r="I777" s="25" t="str">
        <f ca="1">IF(ISNA(VLOOKUP(A777,'Danh mục biên mục tiện ích'!A8:M35,9,0)),"",IF(LEN(VLOOKUP(A777,'Danh mục biên mục tiện ích'!A8:M35,9,0))=0,"",VLOOKUP(A777,'Danh mục biên mục tiện ích'!A8:M35,9,0)))</f>
        <v/>
      </c>
      <c r="J777" s="25" t="str">
        <f ca="1">IF(ISNA(VLOOKUP(A777,'Danh mục biên mục tiện ích'!A8:M35,10,0)),"",IF(LEN(VLOOKUP(A777,'Danh mục biên mục tiện ích'!A8:M35,10,0))=0,"",VLOOKUP(A777,'Danh mục biên mục tiện ích'!A8:M35,10,0)))</f>
        <v/>
      </c>
      <c r="K777" s="25" t="str">
        <f ca="1">IF(ISNA(VLOOKUP(A777,'Danh mục biên mục tiện ích'!A8:M35,11,0)),"",IF(LEN(VLOOKUP(A777,'Danh mục biên mục tiện ích'!A8:M35,11,0))=0,"",VLOOKUP(A777,'Danh mục biên mục tiện ích'!A8:M35,11,0)))</f>
        <v/>
      </c>
      <c r="L777" s="23" t="str">
        <f ca="1">IF(ISNA(VLOOKUP(A777,'Danh mục biên mục tiện ích'!A8:M35,12,0)),"",IF(LEN(VLOOKUP(A777,'Danh mục biên mục tiện ích'!A8:M35,12,0))=0,"",VLOOKUP(A777,'Danh mục biên mục tiện ích'!A8:M35,12,0)))</f>
        <v/>
      </c>
      <c r="M777" s="28" t="str">
        <f ca="1">IF(ISNA(VLOOKUP(A777,'Danh mục biên mục tiện ích'!A8:M35,13,0)),"",IF(LEN(VLOOKUP(A777,'Danh mục biên mục tiện ích'!A8:M35,13,0))=0,"",VLOOKUP(A777,'Danh mục biên mục tiện ích'!A8:M35,13,0)))</f>
        <v/>
      </c>
    </row>
    <row r="778" spans="1:13">
      <c r="A778" s="22" t="str">
        <f ca="1">IF(ISNA(VLOOKUP(A778,'Danh mục biên mục tiện ích'!A8:M35,1,0)),"",IF(LEN(VLOOKUP(A778,'Danh mục biên mục tiện ích'!A8:M35,1,0))=0,"",VLOOKUP(A778,'Danh mục biên mục tiện ích'!A8:M35,1,0)))</f>
        <v/>
      </c>
      <c r="D778" s="25" t="str">
        <f ca="1">IF(ISNA(VLOOKUP(A778,'Danh mục biên mục tiện ích'!A8:M35,4,0)),"",IF(LEN(VLOOKUP(A778,'Danh mục biên mục tiện ích'!A8:M35,4,0))=0,"",VLOOKUP(A778,'Danh mục biên mục tiện ích'!A8:M35,4,0)))</f>
        <v/>
      </c>
      <c r="H778" s="25" t="str">
        <f ca="1">IF(ISNA(VLOOKUP(A778,'Danh mục biên mục tiện ích'!A8:M35,8,0)),"",IF(LEN(VLOOKUP(A778,'Danh mục biên mục tiện ích'!A8:M35,8,0))=0,"",VLOOKUP(A778,'Danh mục biên mục tiện ích'!A8:M35,8,0)))</f>
        <v/>
      </c>
      <c r="I778" s="25" t="str">
        <f ca="1">IF(ISNA(VLOOKUP(A778,'Danh mục biên mục tiện ích'!A8:M35,9,0)),"",IF(LEN(VLOOKUP(A778,'Danh mục biên mục tiện ích'!A8:M35,9,0))=0,"",VLOOKUP(A778,'Danh mục biên mục tiện ích'!A8:M35,9,0)))</f>
        <v/>
      </c>
      <c r="J778" s="25" t="str">
        <f ca="1">IF(ISNA(VLOOKUP(A778,'Danh mục biên mục tiện ích'!A8:M35,10,0)),"",IF(LEN(VLOOKUP(A778,'Danh mục biên mục tiện ích'!A8:M35,10,0))=0,"",VLOOKUP(A778,'Danh mục biên mục tiện ích'!A8:M35,10,0)))</f>
        <v/>
      </c>
      <c r="K778" s="25" t="str">
        <f ca="1">IF(ISNA(VLOOKUP(A778,'Danh mục biên mục tiện ích'!A8:M35,11,0)),"",IF(LEN(VLOOKUP(A778,'Danh mục biên mục tiện ích'!A8:M35,11,0))=0,"",VLOOKUP(A778,'Danh mục biên mục tiện ích'!A8:M35,11,0)))</f>
        <v/>
      </c>
      <c r="L778" s="23" t="str">
        <f ca="1">IF(ISNA(VLOOKUP(A778,'Danh mục biên mục tiện ích'!A8:M35,12,0)),"",IF(LEN(VLOOKUP(A778,'Danh mục biên mục tiện ích'!A8:M35,12,0))=0,"",VLOOKUP(A778,'Danh mục biên mục tiện ích'!A8:M35,12,0)))</f>
        <v/>
      </c>
      <c r="M778" s="28" t="str">
        <f ca="1">IF(ISNA(VLOOKUP(A778,'Danh mục biên mục tiện ích'!A8:M35,13,0)),"",IF(LEN(VLOOKUP(A778,'Danh mục biên mục tiện ích'!A8:M35,13,0))=0,"",VLOOKUP(A778,'Danh mục biên mục tiện ích'!A8:M35,13,0)))</f>
        <v/>
      </c>
    </row>
    <row r="779" spans="1:13">
      <c r="A779" s="22" t="str">
        <f ca="1">IF(ISNA(VLOOKUP(A779,'Danh mục biên mục tiện ích'!A8:M35,1,0)),"",IF(LEN(VLOOKUP(A779,'Danh mục biên mục tiện ích'!A8:M35,1,0))=0,"",VLOOKUP(A779,'Danh mục biên mục tiện ích'!A8:M35,1,0)))</f>
        <v/>
      </c>
      <c r="D779" s="25" t="str">
        <f ca="1">IF(ISNA(VLOOKUP(A779,'Danh mục biên mục tiện ích'!A8:M35,4,0)),"",IF(LEN(VLOOKUP(A779,'Danh mục biên mục tiện ích'!A8:M35,4,0))=0,"",VLOOKUP(A779,'Danh mục biên mục tiện ích'!A8:M35,4,0)))</f>
        <v/>
      </c>
      <c r="H779" s="25" t="str">
        <f ca="1">IF(ISNA(VLOOKUP(A779,'Danh mục biên mục tiện ích'!A8:M35,8,0)),"",IF(LEN(VLOOKUP(A779,'Danh mục biên mục tiện ích'!A8:M35,8,0))=0,"",VLOOKUP(A779,'Danh mục biên mục tiện ích'!A8:M35,8,0)))</f>
        <v/>
      </c>
      <c r="I779" s="25" t="str">
        <f ca="1">IF(ISNA(VLOOKUP(A779,'Danh mục biên mục tiện ích'!A8:M35,9,0)),"",IF(LEN(VLOOKUP(A779,'Danh mục biên mục tiện ích'!A8:M35,9,0))=0,"",VLOOKUP(A779,'Danh mục biên mục tiện ích'!A8:M35,9,0)))</f>
        <v/>
      </c>
      <c r="J779" s="25" t="str">
        <f ca="1">IF(ISNA(VLOOKUP(A779,'Danh mục biên mục tiện ích'!A8:M35,10,0)),"",IF(LEN(VLOOKUP(A779,'Danh mục biên mục tiện ích'!A8:M35,10,0))=0,"",VLOOKUP(A779,'Danh mục biên mục tiện ích'!A8:M35,10,0)))</f>
        <v/>
      </c>
      <c r="K779" s="25" t="str">
        <f ca="1">IF(ISNA(VLOOKUP(A779,'Danh mục biên mục tiện ích'!A8:M35,11,0)),"",IF(LEN(VLOOKUP(A779,'Danh mục biên mục tiện ích'!A8:M35,11,0))=0,"",VLOOKUP(A779,'Danh mục biên mục tiện ích'!A8:M35,11,0)))</f>
        <v/>
      </c>
      <c r="L779" s="23" t="str">
        <f ca="1">IF(ISNA(VLOOKUP(A779,'Danh mục biên mục tiện ích'!A8:M35,12,0)),"",IF(LEN(VLOOKUP(A779,'Danh mục biên mục tiện ích'!A8:M35,12,0))=0,"",VLOOKUP(A779,'Danh mục biên mục tiện ích'!A8:M35,12,0)))</f>
        <v/>
      </c>
      <c r="M779" s="28" t="str">
        <f ca="1">IF(ISNA(VLOOKUP(A779,'Danh mục biên mục tiện ích'!A8:M35,13,0)),"",IF(LEN(VLOOKUP(A779,'Danh mục biên mục tiện ích'!A8:M35,13,0))=0,"",VLOOKUP(A779,'Danh mục biên mục tiện ích'!A8:M35,13,0)))</f>
        <v/>
      </c>
    </row>
    <row r="780" spans="1:13">
      <c r="A780" s="22" t="str">
        <f ca="1">IF(ISNA(VLOOKUP(A780,'Danh mục biên mục tiện ích'!A8:M35,1,0)),"",IF(LEN(VLOOKUP(A780,'Danh mục biên mục tiện ích'!A8:M35,1,0))=0,"",VLOOKUP(A780,'Danh mục biên mục tiện ích'!A8:M35,1,0)))</f>
        <v/>
      </c>
      <c r="D780" s="25" t="str">
        <f ca="1">IF(ISNA(VLOOKUP(A780,'Danh mục biên mục tiện ích'!A8:M35,4,0)),"",IF(LEN(VLOOKUP(A780,'Danh mục biên mục tiện ích'!A8:M35,4,0))=0,"",VLOOKUP(A780,'Danh mục biên mục tiện ích'!A8:M35,4,0)))</f>
        <v/>
      </c>
      <c r="H780" s="25" t="str">
        <f ca="1">IF(ISNA(VLOOKUP(A780,'Danh mục biên mục tiện ích'!A8:M35,8,0)),"",IF(LEN(VLOOKUP(A780,'Danh mục biên mục tiện ích'!A8:M35,8,0))=0,"",VLOOKUP(A780,'Danh mục biên mục tiện ích'!A8:M35,8,0)))</f>
        <v/>
      </c>
      <c r="I780" s="25" t="str">
        <f ca="1">IF(ISNA(VLOOKUP(A780,'Danh mục biên mục tiện ích'!A8:M35,9,0)),"",IF(LEN(VLOOKUP(A780,'Danh mục biên mục tiện ích'!A8:M35,9,0))=0,"",VLOOKUP(A780,'Danh mục biên mục tiện ích'!A8:M35,9,0)))</f>
        <v/>
      </c>
      <c r="J780" s="25" t="str">
        <f ca="1">IF(ISNA(VLOOKUP(A780,'Danh mục biên mục tiện ích'!A8:M35,10,0)),"",IF(LEN(VLOOKUP(A780,'Danh mục biên mục tiện ích'!A8:M35,10,0))=0,"",VLOOKUP(A780,'Danh mục biên mục tiện ích'!A8:M35,10,0)))</f>
        <v/>
      </c>
      <c r="K780" s="25" t="str">
        <f ca="1">IF(ISNA(VLOOKUP(A780,'Danh mục biên mục tiện ích'!A8:M35,11,0)),"",IF(LEN(VLOOKUP(A780,'Danh mục biên mục tiện ích'!A8:M35,11,0))=0,"",VLOOKUP(A780,'Danh mục biên mục tiện ích'!A8:M35,11,0)))</f>
        <v/>
      </c>
      <c r="L780" s="23" t="str">
        <f ca="1">IF(ISNA(VLOOKUP(A780,'Danh mục biên mục tiện ích'!A8:M35,12,0)),"",IF(LEN(VLOOKUP(A780,'Danh mục biên mục tiện ích'!A8:M35,12,0))=0,"",VLOOKUP(A780,'Danh mục biên mục tiện ích'!A8:M35,12,0)))</f>
        <v/>
      </c>
      <c r="M780" s="28" t="str">
        <f ca="1">IF(ISNA(VLOOKUP(A780,'Danh mục biên mục tiện ích'!A8:M35,13,0)),"",IF(LEN(VLOOKUP(A780,'Danh mục biên mục tiện ích'!A8:M35,13,0))=0,"",VLOOKUP(A780,'Danh mục biên mục tiện ích'!A8:M35,13,0)))</f>
        <v/>
      </c>
    </row>
    <row r="781" spans="1:13">
      <c r="A781" s="22" t="str">
        <f ca="1">IF(ISNA(VLOOKUP(A781,'Danh mục biên mục tiện ích'!A8:M35,1,0)),"",IF(LEN(VLOOKUP(A781,'Danh mục biên mục tiện ích'!A8:M35,1,0))=0,"",VLOOKUP(A781,'Danh mục biên mục tiện ích'!A8:M35,1,0)))</f>
        <v/>
      </c>
      <c r="D781" s="25" t="str">
        <f ca="1">IF(ISNA(VLOOKUP(A781,'Danh mục biên mục tiện ích'!A8:M35,4,0)),"",IF(LEN(VLOOKUP(A781,'Danh mục biên mục tiện ích'!A8:M35,4,0))=0,"",VLOOKUP(A781,'Danh mục biên mục tiện ích'!A8:M35,4,0)))</f>
        <v/>
      </c>
      <c r="H781" s="25" t="str">
        <f ca="1">IF(ISNA(VLOOKUP(A781,'Danh mục biên mục tiện ích'!A8:M35,8,0)),"",IF(LEN(VLOOKUP(A781,'Danh mục biên mục tiện ích'!A8:M35,8,0))=0,"",VLOOKUP(A781,'Danh mục biên mục tiện ích'!A8:M35,8,0)))</f>
        <v/>
      </c>
      <c r="I781" s="25" t="str">
        <f ca="1">IF(ISNA(VLOOKUP(A781,'Danh mục biên mục tiện ích'!A8:M35,9,0)),"",IF(LEN(VLOOKUP(A781,'Danh mục biên mục tiện ích'!A8:M35,9,0))=0,"",VLOOKUP(A781,'Danh mục biên mục tiện ích'!A8:M35,9,0)))</f>
        <v/>
      </c>
      <c r="J781" s="25" t="str">
        <f ca="1">IF(ISNA(VLOOKUP(A781,'Danh mục biên mục tiện ích'!A8:M35,10,0)),"",IF(LEN(VLOOKUP(A781,'Danh mục biên mục tiện ích'!A8:M35,10,0))=0,"",VLOOKUP(A781,'Danh mục biên mục tiện ích'!A8:M35,10,0)))</f>
        <v/>
      </c>
      <c r="K781" s="25" t="str">
        <f ca="1">IF(ISNA(VLOOKUP(A781,'Danh mục biên mục tiện ích'!A8:M35,11,0)),"",IF(LEN(VLOOKUP(A781,'Danh mục biên mục tiện ích'!A8:M35,11,0))=0,"",VLOOKUP(A781,'Danh mục biên mục tiện ích'!A8:M35,11,0)))</f>
        <v/>
      </c>
      <c r="L781" s="23" t="str">
        <f ca="1">IF(ISNA(VLOOKUP(A781,'Danh mục biên mục tiện ích'!A8:M35,12,0)),"",IF(LEN(VLOOKUP(A781,'Danh mục biên mục tiện ích'!A8:M35,12,0))=0,"",VLOOKUP(A781,'Danh mục biên mục tiện ích'!A8:M35,12,0)))</f>
        <v/>
      </c>
      <c r="M781" s="28" t="str">
        <f ca="1">IF(ISNA(VLOOKUP(A781,'Danh mục biên mục tiện ích'!A8:M35,13,0)),"",IF(LEN(VLOOKUP(A781,'Danh mục biên mục tiện ích'!A8:M35,13,0))=0,"",VLOOKUP(A781,'Danh mục biên mục tiện ích'!A8:M35,13,0)))</f>
        <v/>
      </c>
    </row>
    <row r="782" spans="1:13">
      <c r="A782" s="22" t="str">
        <f ca="1">IF(ISNA(VLOOKUP(A782,'Danh mục biên mục tiện ích'!A8:M35,1,0)),"",IF(LEN(VLOOKUP(A782,'Danh mục biên mục tiện ích'!A8:M35,1,0))=0,"",VLOOKUP(A782,'Danh mục biên mục tiện ích'!A8:M35,1,0)))</f>
        <v/>
      </c>
      <c r="D782" s="25" t="str">
        <f ca="1">IF(ISNA(VLOOKUP(A782,'Danh mục biên mục tiện ích'!A8:M35,4,0)),"",IF(LEN(VLOOKUP(A782,'Danh mục biên mục tiện ích'!A8:M35,4,0))=0,"",VLOOKUP(A782,'Danh mục biên mục tiện ích'!A8:M35,4,0)))</f>
        <v/>
      </c>
      <c r="H782" s="25" t="str">
        <f ca="1">IF(ISNA(VLOOKUP(A782,'Danh mục biên mục tiện ích'!A8:M35,8,0)),"",IF(LEN(VLOOKUP(A782,'Danh mục biên mục tiện ích'!A8:M35,8,0))=0,"",VLOOKUP(A782,'Danh mục biên mục tiện ích'!A8:M35,8,0)))</f>
        <v/>
      </c>
      <c r="I782" s="25" t="str">
        <f ca="1">IF(ISNA(VLOOKUP(A782,'Danh mục biên mục tiện ích'!A8:M35,9,0)),"",IF(LEN(VLOOKUP(A782,'Danh mục biên mục tiện ích'!A8:M35,9,0))=0,"",VLOOKUP(A782,'Danh mục biên mục tiện ích'!A8:M35,9,0)))</f>
        <v/>
      </c>
      <c r="J782" s="25" t="str">
        <f ca="1">IF(ISNA(VLOOKUP(A782,'Danh mục biên mục tiện ích'!A8:M35,10,0)),"",IF(LEN(VLOOKUP(A782,'Danh mục biên mục tiện ích'!A8:M35,10,0))=0,"",VLOOKUP(A782,'Danh mục biên mục tiện ích'!A8:M35,10,0)))</f>
        <v/>
      </c>
      <c r="K782" s="25" t="str">
        <f ca="1">IF(ISNA(VLOOKUP(A782,'Danh mục biên mục tiện ích'!A8:M35,11,0)),"",IF(LEN(VLOOKUP(A782,'Danh mục biên mục tiện ích'!A8:M35,11,0))=0,"",VLOOKUP(A782,'Danh mục biên mục tiện ích'!A8:M35,11,0)))</f>
        <v/>
      </c>
      <c r="L782" s="23" t="str">
        <f ca="1">IF(ISNA(VLOOKUP(A782,'Danh mục biên mục tiện ích'!A8:M35,12,0)),"",IF(LEN(VLOOKUP(A782,'Danh mục biên mục tiện ích'!A8:M35,12,0))=0,"",VLOOKUP(A782,'Danh mục biên mục tiện ích'!A8:M35,12,0)))</f>
        <v/>
      </c>
      <c r="M782" s="28" t="str">
        <f ca="1">IF(ISNA(VLOOKUP(A782,'Danh mục biên mục tiện ích'!A8:M35,13,0)),"",IF(LEN(VLOOKUP(A782,'Danh mục biên mục tiện ích'!A8:M35,13,0))=0,"",VLOOKUP(A782,'Danh mục biên mục tiện ích'!A8:M35,13,0)))</f>
        <v/>
      </c>
    </row>
    <row r="783" spans="1:13">
      <c r="A783" s="22" t="str">
        <f ca="1">IF(ISNA(VLOOKUP(A783,'Danh mục biên mục tiện ích'!A8:M35,1,0)),"",IF(LEN(VLOOKUP(A783,'Danh mục biên mục tiện ích'!A8:M35,1,0))=0,"",VLOOKUP(A783,'Danh mục biên mục tiện ích'!A8:M35,1,0)))</f>
        <v/>
      </c>
      <c r="D783" s="25" t="str">
        <f ca="1">IF(ISNA(VLOOKUP(A783,'Danh mục biên mục tiện ích'!A8:M35,4,0)),"",IF(LEN(VLOOKUP(A783,'Danh mục biên mục tiện ích'!A8:M35,4,0))=0,"",VLOOKUP(A783,'Danh mục biên mục tiện ích'!A8:M35,4,0)))</f>
        <v/>
      </c>
      <c r="H783" s="25" t="str">
        <f ca="1">IF(ISNA(VLOOKUP(A783,'Danh mục biên mục tiện ích'!A8:M35,8,0)),"",IF(LEN(VLOOKUP(A783,'Danh mục biên mục tiện ích'!A8:M35,8,0))=0,"",VLOOKUP(A783,'Danh mục biên mục tiện ích'!A8:M35,8,0)))</f>
        <v/>
      </c>
      <c r="I783" s="25" t="str">
        <f ca="1">IF(ISNA(VLOOKUP(A783,'Danh mục biên mục tiện ích'!A8:M35,9,0)),"",IF(LEN(VLOOKUP(A783,'Danh mục biên mục tiện ích'!A8:M35,9,0))=0,"",VLOOKUP(A783,'Danh mục biên mục tiện ích'!A8:M35,9,0)))</f>
        <v/>
      </c>
      <c r="J783" s="25" t="str">
        <f ca="1">IF(ISNA(VLOOKUP(A783,'Danh mục biên mục tiện ích'!A8:M35,10,0)),"",IF(LEN(VLOOKUP(A783,'Danh mục biên mục tiện ích'!A8:M35,10,0))=0,"",VLOOKUP(A783,'Danh mục biên mục tiện ích'!A8:M35,10,0)))</f>
        <v/>
      </c>
      <c r="K783" s="25" t="str">
        <f ca="1">IF(ISNA(VLOOKUP(A783,'Danh mục biên mục tiện ích'!A8:M35,11,0)),"",IF(LEN(VLOOKUP(A783,'Danh mục biên mục tiện ích'!A8:M35,11,0))=0,"",VLOOKUP(A783,'Danh mục biên mục tiện ích'!A8:M35,11,0)))</f>
        <v/>
      </c>
      <c r="L783" s="23" t="str">
        <f ca="1">IF(ISNA(VLOOKUP(A783,'Danh mục biên mục tiện ích'!A8:M35,12,0)),"",IF(LEN(VLOOKUP(A783,'Danh mục biên mục tiện ích'!A8:M35,12,0))=0,"",VLOOKUP(A783,'Danh mục biên mục tiện ích'!A8:M35,12,0)))</f>
        <v/>
      </c>
      <c r="M783" s="28" t="str">
        <f ca="1">IF(ISNA(VLOOKUP(A783,'Danh mục biên mục tiện ích'!A8:M35,13,0)),"",IF(LEN(VLOOKUP(A783,'Danh mục biên mục tiện ích'!A8:M35,13,0))=0,"",VLOOKUP(A783,'Danh mục biên mục tiện ích'!A8:M35,13,0)))</f>
        <v/>
      </c>
    </row>
    <row r="784" spans="1:13">
      <c r="A784" s="22" t="str">
        <f ca="1">IF(ISNA(VLOOKUP(A784,'Danh mục biên mục tiện ích'!A8:M35,1,0)),"",IF(LEN(VLOOKUP(A784,'Danh mục biên mục tiện ích'!A8:M35,1,0))=0,"",VLOOKUP(A784,'Danh mục biên mục tiện ích'!A8:M35,1,0)))</f>
        <v/>
      </c>
      <c r="D784" s="25" t="str">
        <f ca="1">IF(ISNA(VLOOKUP(A784,'Danh mục biên mục tiện ích'!A8:M35,4,0)),"",IF(LEN(VLOOKUP(A784,'Danh mục biên mục tiện ích'!A8:M35,4,0))=0,"",VLOOKUP(A784,'Danh mục biên mục tiện ích'!A8:M35,4,0)))</f>
        <v/>
      </c>
      <c r="H784" s="25" t="str">
        <f ca="1">IF(ISNA(VLOOKUP(A784,'Danh mục biên mục tiện ích'!A8:M35,8,0)),"",IF(LEN(VLOOKUP(A784,'Danh mục biên mục tiện ích'!A8:M35,8,0))=0,"",VLOOKUP(A784,'Danh mục biên mục tiện ích'!A8:M35,8,0)))</f>
        <v/>
      </c>
      <c r="I784" s="25" t="str">
        <f ca="1">IF(ISNA(VLOOKUP(A784,'Danh mục biên mục tiện ích'!A8:M35,9,0)),"",IF(LEN(VLOOKUP(A784,'Danh mục biên mục tiện ích'!A8:M35,9,0))=0,"",VLOOKUP(A784,'Danh mục biên mục tiện ích'!A8:M35,9,0)))</f>
        <v/>
      </c>
      <c r="J784" s="25" t="str">
        <f ca="1">IF(ISNA(VLOOKUP(A784,'Danh mục biên mục tiện ích'!A8:M35,10,0)),"",IF(LEN(VLOOKUP(A784,'Danh mục biên mục tiện ích'!A8:M35,10,0))=0,"",VLOOKUP(A784,'Danh mục biên mục tiện ích'!A8:M35,10,0)))</f>
        <v/>
      </c>
      <c r="K784" s="25" t="str">
        <f ca="1">IF(ISNA(VLOOKUP(A784,'Danh mục biên mục tiện ích'!A8:M35,11,0)),"",IF(LEN(VLOOKUP(A784,'Danh mục biên mục tiện ích'!A8:M35,11,0))=0,"",VLOOKUP(A784,'Danh mục biên mục tiện ích'!A8:M35,11,0)))</f>
        <v/>
      </c>
      <c r="L784" s="23" t="str">
        <f ca="1">IF(ISNA(VLOOKUP(A784,'Danh mục biên mục tiện ích'!A8:M35,12,0)),"",IF(LEN(VLOOKUP(A784,'Danh mục biên mục tiện ích'!A8:M35,12,0))=0,"",VLOOKUP(A784,'Danh mục biên mục tiện ích'!A8:M35,12,0)))</f>
        <v/>
      </c>
      <c r="M784" s="28" t="str">
        <f ca="1">IF(ISNA(VLOOKUP(A784,'Danh mục biên mục tiện ích'!A8:M35,13,0)),"",IF(LEN(VLOOKUP(A784,'Danh mục biên mục tiện ích'!A8:M35,13,0))=0,"",VLOOKUP(A784,'Danh mục biên mục tiện ích'!A8:M35,13,0)))</f>
        <v/>
      </c>
    </row>
    <row r="785" spans="1:13">
      <c r="A785" s="22" t="str">
        <f ca="1">IF(ISNA(VLOOKUP(A785,'Danh mục biên mục tiện ích'!A8:M35,1,0)),"",IF(LEN(VLOOKUP(A785,'Danh mục biên mục tiện ích'!A8:M35,1,0))=0,"",VLOOKUP(A785,'Danh mục biên mục tiện ích'!A8:M35,1,0)))</f>
        <v/>
      </c>
      <c r="D785" s="25" t="str">
        <f ca="1">IF(ISNA(VLOOKUP(A785,'Danh mục biên mục tiện ích'!A8:M35,4,0)),"",IF(LEN(VLOOKUP(A785,'Danh mục biên mục tiện ích'!A8:M35,4,0))=0,"",VLOOKUP(A785,'Danh mục biên mục tiện ích'!A8:M35,4,0)))</f>
        <v/>
      </c>
      <c r="H785" s="25" t="str">
        <f ca="1">IF(ISNA(VLOOKUP(A785,'Danh mục biên mục tiện ích'!A8:M35,8,0)),"",IF(LEN(VLOOKUP(A785,'Danh mục biên mục tiện ích'!A8:M35,8,0))=0,"",VLOOKUP(A785,'Danh mục biên mục tiện ích'!A8:M35,8,0)))</f>
        <v/>
      </c>
      <c r="I785" s="25" t="str">
        <f ca="1">IF(ISNA(VLOOKUP(A785,'Danh mục biên mục tiện ích'!A8:M35,9,0)),"",IF(LEN(VLOOKUP(A785,'Danh mục biên mục tiện ích'!A8:M35,9,0))=0,"",VLOOKUP(A785,'Danh mục biên mục tiện ích'!A8:M35,9,0)))</f>
        <v/>
      </c>
      <c r="J785" s="25" t="str">
        <f ca="1">IF(ISNA(VLOOKUP(A785,'Danh mục biên mục tiện ích'!A8:M35,10,0)),"",IF(LEN(VLOOKUP(A785,'Danh mục biên mục tiện ích'!A8:M35,10,0))=0,"",VLOOKUP(A785,'Danh mục biên mục tiện ích'!A8:M35,10,0)))</f>
        <v/>
      </c>
      <c r="K785" s="25" t="str">
        <f ca="1">IF(ISNA(VLOOKUP(A785,'Danh mục biên mục tiện ích'!A8:M35,11,0)),"",IF(LEN(VLOOKUP(A785,'Danh mục biên mục tiện ích'!A8:M35,11,0))=0,"",VLOOKUP(A785,'Danh mục biên mục tiện ích'!A8:M35,11,0)))</f>
        <v/>
      </c>
      <c r="L785" s="23" t="str">
        <f ca="1">IF(ISNA(VLOOKUP(A785,'Danh mục biên mục tiện ích'!A8:M35,12,0)),"",IF(LEN(VLOOKUP(A785,'Danh mục biên mục tiện ích'!A8:M35,12,0))=0,"",VLOOKUP(A785,'Danh mục biên mục tiện ích'!A8:M35,12,0)))</f>
        <v/>
      </c>
      <c r="M785" s="28" t="str">
        <f ca="1">IF(ISNA(VLOOKUP(A785,'Danh mục biên mục tiện ích'!A8:M35,13,0)),"",IF(LEN(VLOOKUP(A785,'Danh mục biên mục tiện ích'!A8:M35,13,0))=0,"",VLOOKUP(A785,'Danh mục biên mục tiện ích'!A8:M35,13,0)))</f>
        <v/>
      </c>
    </row>
    <row r="786" spans="1:13">
      <c r="A786" s="22" t="str">
        <f ca="1">IF(ISNA(VLOOKUP(A786,'Danh mục biên mục tiện ích'!A8:M35,1,0)),"",IF(LEN(VLOOKUP(A786,'Danh mục biên mục tiện ích'!A8:M35,1,0))=0,"",VLOOKUP(A786,'Danh mục biên mục tiện ích'!A8:M35,1,0)))</f>
        <v/>
      </c>
      <c r="D786" s="25" t="str">
        <f ca="1">IF(ISNA(VLOOKUP(A786,'Danh mục biên mục tiện ích'!A8:M35,4,0)),"",IF(LEN(VLOOKUP(A786,'Danh mục biên mục tiện ích'!A8:M35,4,0))=0,"",VLOOKUP(A786,'Danh mục biên mục tiện ích'!A8:M35,4,0)))</f>
        <v/>
      </c>
      <c r="H786" s="25" t="str">
        <f ca="1">IF(ISNA(VLOOKUP(A786,'Danh mục biên mục tiện ích'!A8:M35,8,0)),"",IF(LEN(VLOOKUP(A786,'Danh mục biên mục tiện ích'!A8:M35,8,0))=0,"",VLOOKUP(A786,'Danh mục biên mục tiện ích'!A8:M35,8,0)))</f>
        <v/>
      </c>
      <c r="I786" s="25" t="str">
        <f ca="1">IF(ISNA(VLOOKUP(A786,'Danh mục biên mục tiện ích'!A8:M35,9,0)),"",IF(LEN(VLOOKUP(A786,'Danh mục biên mục tiện ích'!A8:M35,9,0))=0,"",VLOOKUP(A786,'Danh mục biên mục tiện ích'!A8:M35,9,0)))</f>
        <v/>
      </c>
      <c r="J786" s="25" t="str">
        <f ca="1">IF(ISNA(VLOOKUP(A786,'Danh mục biên mục tiện ích'!A8:M35,10,0)),"",IF(LEN(VLOOKUP(A786,'Danh mục biên mục tiện ích'!A8:M35,10,0))=0,"",VLOOKUP(A786,'Danh mục biên mục tiện ích'!A8:M35,10,0)))</f>
        <v/>
      </c>
      <c r="K786" s="25" t="str">
        <f ca="1">IF(ISNA(VLOOKUP(A786,'Danh mục biên mục tiện ích'!A8:M35,11,0)),"",IF(LEN(VLOOKUP(A786,'Danh mục biên mục tiện ích'!A8:M35,11,0))=0,"",VLOOKUP(A786,'Danh mục biên mục tiện ích'!A8:M35,11,0)))</f>
        <v/>
      </c>
      <c r="L786" s="23" t="str">
        <f ca="1">IF(ISNA(VLOOKUP(A786,'Danh mục biên mục tiện ích'!A8:M35,12,0)),"",IF(LEN(VLOOKUP(A786,'Danh mục biên mục tiện ích'!A8:M35,12,0))=0,"",VLOOKUP(A786,'Danh mục biên mục tiện ích'!A8:M35,12,0)))</f>
        <v/>
      </c>
      <c r="M786" s="28" t="str">
        <f ca="1">IF(ISNA(VLOOKUP(A786,'Danh mục biên mục tiện ích'!A8:M35,13,0)),"",IF(LEN(VLOOKUP(A786,'Danh mục biên mục tiện ích'!A8:M35,13,0))=0,"",VLOOKUP(A786,'Danh mục biên mục tiện ích'!A8:M35,13,0)))</f>
        <v/>
      </c>
    </row>
    <row r="787" spans="1:13">
      <c r="A787" s="22" t="str">
        <f ca="1">IF(ISNA(VLOOKUP(A787,'Danh mục biên mục tiện ích'!A8:M35,1,0)),"",IF(LEN(VLOOKUP(A787,'Danh mục biên mục tiện ích'!A8:M35,1,0))=0,"",VLOOKUP(A787,'Danh mục biên mục tiện ích'!A8:M35,1,0)))</f>
        <v/>
      </c>
      <c r="D787" s="25" t="str">
        <f ca="1">IF(ISNA(VLOOKUP(A787,'Danh mục biên mục tiện ích'!A8:M35,4,0)),"",IF(LEN(VLOOKUP(A787,'Danh mục biên mục tiện ích'!A8:M35,4,0))=0,"",VLOOKUP(A787,'Danh mục biên mục tiện ích'!A8:M35,4,0)))</f>
        <v/>
      </c>
      <c r="H787" s="25" t="str">
        <f ca="1">IF(ISNA(VLOOKUP(A787,'Danh mục biên mục tiện ích'!A8:M35,8,0)),"",IF(LEN(VLOOKUP(A787,'Danh mục biên mục tiện ích'!A8:M35,8,0))=0,"",VLOOKUP(A787,'Danh mục biên mục tiện ích'!A8:M35,8,0)))</f>
        <v/>
      </c>
      <c r="I787" s="25" t="str">
        <f ca="1">IF(ISNA(VLOOKUP(A787,'Danh mục biên mục tiện ích'!A8:M35,9,0)),"",IF(LEN(VLOOKUP(A787,'Danh mục biên mục tiện ích'!A8:M35,9,0))=0,"",VLOOKUP(A787,'Danh mục biên mục tiện ích'!A8:M35,9,0)))</f>
        <v/>
      </c>
      <c r="J787" s="25" t="str">
        <f ca="1">IF(ISNA(VLOOKUP(A787,'Danh mục biên mục tiện ích'!A8:M35,10,0)),"",IF(LEN(VLOOKUP(A787,'Danh mục biên mục tiện ích'!A8:M35,10,0))=0,"",VLOOKUP(A787,'Danh mục biên mục tiện ích'!A8:M35,10,0)))</f>
        <v/>
      </c>
      <c r="K787" s="25" t="str">
        <f ca="1">IF(ISNA(VLOOKUP(A787,'Danh mục biên mục tiện ích'!A8:M35,11,0)),"",IF(LEN(VLOOKUP(A787,'Danh mục biên mục tiện ích'!A8:M35,11,0))=0,"",VLOOKUP(A787,'Danh mục biên mục tiện ích'!A8:M35,11,0)))</f>
        <v/>
      </c>
      <c r="L787" s="23" t="str">
        <f ca="1">IF(ISNA(VLOOKUP(A787,'Danh mục biên mục tiện ích'!A8:M35,12,0)),"",IF(LEN(VLOOKUP(A787,'Danh mục biên mục tiện ích'!A8:M35,12,0))=0,"",VLOOKUP(A787,'Danh mục biên mục tiện ích'!A8:M35,12,0)))</f>
        <v/>
      </c>
      <c r="M787" s="28" t="str">
        <f ca="1">IF(ISNA(VLOOKUP(A787,'Danh mục biên mục tiện ích'!A8:M35,13,0)),"",IF(LEN(VLOOKUP(A787,'Danh mục biên mục tiện ích'!A8:M35,13,0))=0,"",VLOOKUP(A787,'Danh mục biên mục tiện ích'!A8:M35,13,0)))</f>
        <v/>
      </c>
    </row>
    <row r="788" spans="1:13">
      <c r="A788" s="22" t="str">
        <f ca="1">IF(ISNA(VLOOKUP(A788,'Danh mục biên mục tiện ích'!A8:M35,1,0)),"",IF(LEN(VLOOKUP(A788,'Danh mục biên mục tiện ích'!A8:M35,1,0))=0,"",VLOOKUP(A788,'Danh mục biên mục tiện ích'!A8:M35,1,0)))</f>
        <v/>
      </c>
      <c r="D788" s="25" t="str">
        <f ca="1">IF(ISNA(VLOOKUP(A788,'Danh mục biên mục tiện ích'!A8:M35,4,0)),"",IF(LEN(VLOOKUP(A788,'Danh mục biên mục tiện ích'!A8:M35,4,0))=0,"",VLOOKUP(A788,'Danh mục biên mục tiện ích'!A8:M35,4,0)))</f>
        <v/>
      </c>
      <c r="H788" s="25" t="str">
        <f ca="1">IF(ISNA(VLOOKUP(A788,'Danh mục biên mục tiện ích'!A8:M35,8,0)),"",IF(LEN(VLOOKUP(A788,'Danh mục biên mục tiện ích'!A8:M35,8,0))=0,"",VLOOKUP(A788,'Danh mục biên mục tiện ích'!A8:M35,8,0)))</f>
        <v/>
      </c>
      <c r="I788" s="25" t="str">
        <f ca="1">IF(ISNA(VLOOKUP(A788,'Danh mục biên mục tiện ích'!A8:M35,9,0)),"",IF(LEN(VLOOKUP(A788,'Danh mục biên mục tiện ích'!A8:M35,9,0))=0,"",VLOOKUP(A788,'Danh mục biên mục tiện ích'!A8:M35,9,0)))</f>
        <v/>
      </c>
      <c r="J788" s="25" t="str">
        <f ca="1">IF(ISNA(VLOOKUP(A788,'Danh mục biên mục tiện ích'!A8:M35,10,0)),"",IF(LEN(VLOOKUP(A788,'Danh mục biên mục tiện ích'!A8:M35,10,0))=0,"",VLOOKUP(A788,'Danh mục biên mục tiện ích'!A8:M35,10,0)))</f>
        <v/>
      </c>
      <c r="K788" s="25" t="str">
        <f ca="1">IF(ISNA(VLOOKUP(A788,'Danh mục biên mục tiện ích'!A8:M35,11,0)),"",IF(LEN(VLOOKUP(A788,'Danh mục biên mục tiện ích'!A8:M35,11,0))=0,"",VLOOKUP(A788,'Danh mục biên mục tiện ích'!A8:M35,11,0)))</f>
        <v/>
      </c>
      <c r="L788" s="23" t="str">
        <f ca="1">IF(ISNA(VLOOKUP(A788,'Danh mục biên mục tiện ích'!A8:M35,12,0)),"",IF(LEN(VLOOKUP(A788,'Danh mục biên mục tiện ích'!A8:M35,12,0))=0,"",VLOOKUP(A788,'Danh mục biên mục tiện ích'!A8:M35,12,0)))</f>
        <v/>
      </c>
      <c r="M788" s="28" t="str">
        <f ca="1">IF(ISNA(VLOOKUP(A788,'Danh mục biên mục tiện ích'!A8:M35,13,0)),"",IF(LEN(VLOOKUP(A788,'Danh mục biên mục tiện ích'!A8:M35,13,0))=0,"",VLOOKUP(A788,'Danh mục biên mục tiện ích'!A8:M35,13,0)))</f>
        <v/>
      </c>
    </row>
    <row r="789" spans="1:13">
      <c r="A789" s="22" t="str">
        <f ca="1">IF(ISNA(VLOOKUP(A789,'Danh mục biên mục tiện ích'!A8:M35,1,0)),"",IF(LEN(VLOOKUP(A789,'Danh mục biên mục tiện ích'!A8:M35,1,0))=0,"",VLOOKUP(A789,'Danh mục biên mục tiện ích'!A8:M35,1,0)))</f>
        <v/>
      </c>
      <c r="D789" s="25" t="str">
        <f ca="1">IF(ISNA(VLOOKUP(A789,'Danh mục biên mục tiện ích'!A8:M35,4,0)),"",IF(LEN(VLOOKUP(A789,'Danh mục biên mục tiện ích'!A8:M35,4,0))=0,"",VLOOKUP(A789,'Danh mục biên mục tiện ích'!A8:M35,4,0)))</f>
        <v/>
      </c>
      <c r="H789" s="25" t="str">
        <f ca="1">IF(ISNA(VLOOKUP(A789,'Danh mục biên mục tiện ích'!A8:M35,8,0)),"",IF(LEN(VLOOKUP(A789,'Danh mục biên mục tiện ích'!A8:M35,8,0))=0,"",VLOOKUP(A789,'Danh mục biên mục tiện ích'!A8:M35,8,0)))</f>
        <v/>
      </c>
      <c r="I789" s="25" t="str">
        <f ca="1">IF(ISNA(VLOOKUP(A789,'Danh mục biên mục tiện ích'!A8:M35,9,0)),"",IF(LEN(VLOOKUP(A789,'Danh mục biên mục tiện ích'!A8:M35,9,0))=0,"",VLOOKUP(A789,'Danh mục biên mục tiện ích'!A8:M35,9,0)))</f>
        <v/>
      </c>
      <c r="J789" s="25" t="str">
        <f ca="1">IF(ISNA(VLOOKUP(A789,'Danh mục biên mục tiện ích'!A8:M35,10,0)),"",IF(LEN(VLOOKUP(A789,'Danh mục biên mục tiện ích'!A8:M35,10,0))=0,"",VLOOKUP(A789,'Danh mục biên mục tiện ích'!A8:M35,10,0)))</f>
        <v/>
      </c>
      <c r="K789" s="25" t="str">
        <f ca="1">IF(ISNA(VLOOKUP(A789,'Danh mục biên mục tiện ích'!A8:M35,11,0)),"",IF(LEN(VLOOKUP(A789,'Danh mục biên mục tiện ích'!A8:M35,11,0))=0,"",VLOOKUP(A789,'Danh mục biên mục tiện ích'!A8:M35,11,0)))</f>
        <v/>
      </c>
      <c r="L789" s="23" t="str">
        <f ca="1">IF(ISNA(VLOOKUP(A789,'Danh mục biên mục tiện ích'!A8:M35,12,0)),"",IF(LEN(VLOOKUP(A789,'Danh mục biên mục tiện ích'!A8:M35,12,0))=0,"",VLOOKUP(A789,'Danh mục biên mục tiện ích'!A8:M35,12,0)))</f>
        <v/>
      </c>
      <c r="M789" s="28" t="str">
        <f ca="1">IF(ISNA(VLOOKUP(A789,'Danh mục biên mục tiện ích'!A8:M35,13,0)),"",IF(LEN(VLOOKUP(A789,'Danh mục biên mục tiện ích'!A8:M35,13,0))=0,"",VLOOKUP(A789,'Danh mục biên mục tiện ích'!A8:M35,13,0)))</f>
        <v/>
      </c>
    </row>
    <row r="790" spans="1:13">
      <c r="A790" s="22" t="str">
        <f ca="1">IF(ISNA(VLOOKUP(A790,'Danh mục biên mục tiện ích'!A8:M35,1,0)),"",IF(LEN(VLOOKUP(A790,'Danh mục biên mục tiện ích'!A8:M35,1,0))=0,"",VLOOKUP(A790,'Danh mục biên mục tiện ích'!A8:M35,1,0)))</f>
        <v/>
      </c>
      <c r="D790" s="25" t="str">
        <f ca="1">IF(ISNA(VLOOKUP(A790,'Danh mục biên mục tiện ích'!A8:M35,4,0)),"",IF(LEN(VLOOKUP(A790,'Danh mục biên mục tiện ích'!A8:M35,4,0))=0,"",VLOOKUP(A790,'Danh mục biên mục tiện ích'!A8:M35,4,0)))</f>
        <v/>
      </c>
      <c r="H790" s="25" t="str">
        <f ca="1">IF(ISNA(VLOOKUP(A790,'Danh mục biên mục tiện ích'!A8:M35,8,0)),"",IF(LEN(VLOOKUP(A790,'Danh mục biên mục tiện ích'!A8:M35,8,0))=0,"",VLOOKUP(A790,'Danh mục biên mục tiện ích'!A8:M35,8,0)))</f>
        <v/>
      </c>
      <c r="I790" s="25" t="str">
        <f ca="1">IF(ISNA(VLOOKUP(A790,'Danh mục biên mục tiện ích'!A8:M35,9,0)),"",IF(LEN(VLOOKUP(A790,'Danh mục biên mục tiện ích'!A8:M35,9,0))=0,"",VLOOKUP(A790,'Danh mục biên mục tiện ích'!A8:M35,9,0)))</f>
        <v/>
      </c>
      <c r="J790" s="25" t="str">
        <f ca="1">IF(ISNA(VLOOKUP(A790,'Danh mục biên mục tiện ích'!A8:M35,10,0)),"",IF(LEN(VLOOKUP(A790,'Danh mục biên mục tiện ích'!A8:M35,10,0))=0,"",VLOOKUP(A790,'Danh mục biên mục tiện ích'!A8:M35,10,0)))</f>
        <v/>
      </c>
      <c r="K790" s="25" t="str">
        <f ca="1">IF(ISNA(VLOOKUP(A790,'Danh mục biên mục tiện ích'!A8:M35,11,0)),"",IF(LEN(VLOOKUP(A790,'Danh mục biên mục tiện ích'!A8:M35,11,0))=0,"",VLOOKUP(A790,'Danh mục biên mục tiện ích'!A8:M35,11,0)))</f>
        <v/>
      </c>
      <c r="L790" s="23" t="str">
        <f ca="1">IF(ISNA(VLOOKUP(A790,'Danh mục biên mục tiện ích'!A8:M35,12,0)),"",IF(LEN(VLOOKUP(A790,'Danh mục biên mục tiện ích'!A8:M35,12,0))=0,"",VLOOKUP(A790,'Danh mục biên mục tiện ích'!A8:M35,12,0)))</f>
        <v/>
      </c>
      <c r="M790" s="28" t="str">
        <f ca="1">IF(ISNA(VLOOKUP(A790,'Danh mục biên mục tiện ích'!A8:M35,13,0)),"",IF(LEN(VLOOKUP(A790,'Danh mục biên mục tiện ích'!A8:M35,13,0))=0,"",VLOOKUP(A790,'Danh mục biên mục tiện ích'!A8:M35,13,0)))</f>
        <v/>
      </c>
    </row>
    <row r="791" spans="1:13">
      <c r="A791" s="22" t="str">
        <f ca="1">IF(ISNA(VLOOKUP(A791,'Danh mục biên mục tiện ích'!A8:M35,1,0)),"",IF(LEN(VLOOKUP(A791,'Danh mục biên mục tiện ích'!A8:M35,1,0))=0,"",VLOOKUP(A791,'Danh mục biên mục tiện ích'!A8:M35,1,0)))</f>
        <v/>
      </c>
      <c r="D791" s="25" t="str">
        <f ca="1">IF(ISNA(VLOOKUP(A791,'Danh mục biên mục tiện ích'!A8:M35,4,0)),"",IF(LEN(VLOOKUP(A791,'Danh mục biên mục tiện ích'!A8:M35,4,0))=0,"",VLOOKUP(A791,'Danh mục biên mục tiện ích'!A8:M35,4,0)))</f>
        <v/>
      </c>
      <c r="H791" s="25" t="str">
        <f ca="1">IF(ISNA(VLOOKUP(A791,'Danh mục biên mục tiện ích'!A8:M35,8,0)),"",IF(LEN(VLOOKUP(A791,'Danh mục biên mục tiện ích'!A8:M35,8,0))=0,"",VLOOKUP(A791,'Danh mục biên mục tiện ích'!A8:M35,8,0)))</f>
        <v/>
      </c>
      <c r="I791" s="25" t="str">
        <f ca="1">IF(ISNA(VLOOKUP(A791,'Danh mục biên mục tiện ích'!A8:M35,9,0)),"",IF(LEN(VLOOKUP(A791,'Danh mục biên mục tiện ích'!A8:M35,9,0))=0,"",VLOOKUP(A791,'Danh mục biên mục tiện ích'!A8:M35,9,0)))</f>
        <v/>
      </c>
      <c r="J791" s="25" t="str">
        <f ca="1">IF(ISNA(VLOOKUP(A791,'Danh mục biên mục tiện ích'!A8:M35,10,0)),"",IF(LEN(VLOOKUP(A791,'Danh mục biên mục tiện ích'!A8:M35,10,0))=0,"",VLOOKUP(A791,'Danh mục biên mục tiện ích'!A8:M35,10,0)))</f>
        <v/>
      </c>
      <c r="K791" s="25" t="str">
        <f ca="1">IF(ISNA(VLOOKUP(A791,'Danh mục biên mục tiện ích'!A8:M35,11,0)),"",IF(LEN(VLOOKUP(A791,'Danh mục biên mục tiện ích'!A8:M35,11,0))=0,"",VLOOKUP(A791,'Danh mục biên mục tiện ích'!A8:M35,11,0)))</f>
        <v/>
      </c>
      <c r="L791" s="23" t="str">
        <f ca="1">IF(ISNA(VLOOKUP(A791,'Danh mục biên mục tiện ích'!A8:M35,12,0)),"",IF(LEN(VLOOKUP(A791,'Danh mục biên mục tiện ích'!A8:M35,12,0))=0,"",VLOOKUP(A791,'Danh mục biên mục tiện ích'!A8:M35,12,0)))</f>
        <v/>
      </c>
      <c r="M791" s="28" t="str">
        <f ca="1">IF(ISNA(VLOOKUP(A791,'Danh mục biên mục tiện ích'!A8:M35,13,0)),"",IF(LEN(VLOOKUP(A791,'Danh mục biên mục tiện ích'!A8:M35,13,0))=0,"",VLOOKUP(A791,'Danh mục biên mục tiện ích'!A8:M35,13,0)))</f>
        <v/>
      </c>
    </row>
    <row r="792" spans="1:13">
      <c r="A792" s="22" t="str">
        <f ca="1">IF(ISNA(VLOOKUP(A792,'Danh mục biên mục tiện ích'!A8:M35,1,0)),"",IF(LEN(VLOOKUP(A792,'Danh mục biên mục tiện ích'!A8:M35,1,0))=0,"",VLOOKUP(A792,'Danh mục biên mục tiện ích'!A8:M35,1,0)))</f>
        <v/>
      </c>
      <c r="D792" s="25" t="str">
        <f ca="1">IF(ISNA(VLOOKUP(A792,'Danh mục biên mục tiện ích'!A8:M35,4,0)),"",IF(LEN(VLOOKUP(A792,'Danh mục biên mục tiện ích'!A8:M35,4,0))=0,"",VLOOKUP(A792,'Danh mục biên mục tiện ích'!A8:M35,4,0)))</f>
        <v/>
      </c>
      <c r="H792" s="25" t="str">
        <f ca="1">IF(ISNA(VLOOKUP(A792,'Danh mục biên mục tiện ích'!A8:M35,8,0)),"",IF(LEN(VLOOKUP(A792,'Danh mục biên mục tiện ích'!A8:M35,8,0))=0,"",VLOOKUP(A792,'Danh mục biên mục tiện ích'!A8:M35,8,0)))</f>
        <v/>
      </c>
      <c r="I792" s="25" t="str">
        <f ca="1">IF(ISNA(VLOOKUP(A792,'Danh mục biên mục tiện ích'!A8:M35,9,0)),"",IF(LEN(VLOOKUP(A792,'Danh mục biên mục tiện ích'!A8:M35,9,0))=0,"",VLOOKUP(A792,'Danh mục biên mục tiện ích'!A8:M35,9,0)))</f>
        <v/>
      </c>
      <c r="J792" s="25" t="str">
        <f ca="1">IF(ISNA(VLOOKUP(A792,'Danh mục biên mục tiện ích'!A8:M35,10,0)),"",IF(LEN(VLOOKUP(A792,'Danh mục biên mục tiện ích'!A8:M35,10,0))=0,"",VLOOKUP(A792,'Danh mục biên mục tiện ích'!A8:M35,10,0)))</f>
        <v/>
      </c>
      <c r="K792" s="25" t="str">
        <f ca="1">IF(ISNA(VLOOKUP(A792,'Danh mục biên mục tiện ích'!A8:M35,11,0)),"",IF(LEN(VLOOKUP(A792,'Danh mục biên mục tiện ích'!A8:M35,11,0))=0,"",VLOOKUP(A792,'Danh mục biên mục tiện ích'!A8:M35,11,0)))</f>
        <v/>
      </c>
      <c r="L792" s="23" t="str">
        <f ca="1">IF(ISNA(VLOOKUP(A792,'Danh mục biên mục tiện ích'!A8:M35,12,0)),"",IF(LEN(VLOOKUP(A792,'Danh mục biên mục tiện ích'!A8:M35,12,0))=0,"",VLOOKUP(A792,'Danh mục biên mục tiện ích'!A8:M35,12,0)))</f>
        <v/>
      </c>
      <c r="M792" s="28" t="str">
        <f ca="1">IF(ISNA(VLOOKUP(A792,'Danh mục biên mục tiện ích'!A8:M35,13,0)),"",IF(LEN(VLOOKUP(A792,'Danh mục biên mục tiện ích'!A8:M35,13,0))=0,"",VLOOKUP(A792,'Danh mục biên mục tiện ích'!A8:M35,13,0)))</f>
        <v/>
      </c>
    </row>
    <row r="793" spans="1:13">
      <c r="A793" s="22" t="str">
        <f ca="1">IF(ISNA(VLOOKUP(A793,'Danh mục biên mục tiện ích'!A8:M35,1,0)),"",IF(LEN(VLOOKUP(A793,'Danh mục biên mục tiện ích'!A8:M35,1,0))=0,"",VLOOKUP(A793,'Danh mục biên mục tiện ích'!A8:M35,1,0)))</f>
        <v/>
      </c>
      <c r="D793" s="25" t="str">
        <f ca="1">IF(ISNA(VLOOKUP(A793,'Danh mục biên mục tiện ích'!A8:M35,4,0)),"",IF(LEN(VLOOKUP(A793,'Danh mục biên mục tiện ích'!A8:M35,4,0))=0,"",VLOOKUP(A793,'Danh mục biên mục tiện ích'!A8:M35,4,0)))</f>
        <v/>
      </c>
      <c r="H793" s="25" t="str">
        <f ca="1">IF(ISNA(VLOOKUP(A793,'Danh mục biên mục tiện ích'!A8:M35,8,0)),"",IF(LEN(VLOOKUP(A793,'Danh mục biên mục tiện ích'!A8:M35,8,0))=0,"",VLOOKUP(A793,'Danh mục biên mục tiện ích'!A8:M35,8,0)))</f>
        <v/>
      </c>
      <c r="I793" s="25" t="str">
        <f ca="1">IF(ISNA(VLOOKUP(A793,'Danh mục biên mục tiện ích'!A8:M35,9,0)),"",IF(LEN(VLOOKUP(A793,'Danh mục biên mục tiện ích'!A8:M35,9,0))=0,"",VLOOKUP(A793,'Danh mục biên mục tiện ích'!A8:M35,9,0)))</f>
        <v/>
      </c>
      <c r="J793" s="25" t="str">
        <f ca="1">IF(ISNA(VLOOKUP(A793,'Danh mục biên mục tiện ích'!A8:M35,10,0)),"",IF(LEN(VLOOKUP(A793,'Danh mục biên mục tiện ích'!A8:M35,10,0))=0,"",VLOOKUP(A793,'Danh mục biên mục tiện ích'!A8:M35,10,0)))</f>
        <v/>
      </c>
      <c r="K793" s="25" t="str">
        <f ca="1">IF(ISNA(VLOOKUP(A793,'Danh mục biên mục tiện ích'!A8:M35,11,0)),"",IF(LEN(VLOOKUP(A793,'Danh mục biên mục tiện ích'!A8:M35,11,0))=0,"",VLOOKUP(A793,'Danh mục biên mục tiện ích'!A8:M35,11,0)))</f>
        <v/>
      </c>
      <c r="L793" s="23" t="str">
        <f ca="1">IF(ISNA(VLOOKUP(A793,'Danh mục biên mục tiện ích'!A8:M35,12,0)),"",IF(LEN(VLOOKUP(A793,'Danh mục biên mục tiện ích'!A8:M35,12,0))=0,"",VLOOKUP(A793,'Danh mục biên mục tiện ích'!A8:M35,12,0)))</f>
        <v/>
      </c>
      <c r="M793" s="28" t="str">
        <f ca="1">IF(ISNA(VLOOKUP(A793,'Danh mục biên mục tiện ích'!A8:M35,13,0)),"",IF(LEN(VLOOKUP(A793,'Danh mục biên mục tiện ích'!A8:M35,13,0))=0,"",VLOOKUP(A793,'Danh mục biên mục tiện ích'!A8:M35,13,0)))</f>
        <v/>
      </c>
    </row>
    <row r="794" spans="1:13">
      <c r="A794" s="22" t="str">
        <f ca="1">IF(ISNA(VLOOKUP(A794,'Danh mục biên mục tiện ích'!A8:M35,1,0)),"",IF(LEN(VLOOKUP(A794,'Danh mục biên mục tiện ích'!A8:M35,1,0))=0,"",VLOOKUP(A794,'Danh mục biên mục tiện ích'!A8:M35,1,0)))</f>
        <v/>
      </c>
      <c r="D794" s="25" t="str">
        <f ca="1">IF(ISNA(VLOOKUP(A794,'Danh mục biên mục tiện ích'!A8:M35,4,0)),"",IF(LEN(VLOOKUP(A794,'Danh mục biên mục tiện ích'!A8:M35,4,0))=0,"",VLOOKUP(A794,'Danh mục biên mục tiện ích'!A8:M35,4,0)))</f>
        <v/>
      </c>
      <c r="H794" s="25" t="str">
        <f ca="1">IF(ISNA(VLOOKUP(A794,'Danh mục biên mục tiện ích'!A8:M35,8,0)),"",IF(LEN(VLOOKUP(A794,'Danh mục biên mục tiện ích'!A8:M35,8,0))=0,"",VLOOKUP(A794,'Danh mục biên mục tiện ích'!A8:M35,8,0)))</f>
        <v/>
      </c>
      <c r="I794" s="25" t="str">
        <f ca="1">IF(ISNA(VLOOKUP(A794,'Danh mục biên mục tiện ích'!A8:M35,9,0)),"",IF(LEN(VLOOKUP(A794,'Danh mục biên mục tiện ích'!A8:M35,9,0))=0,"",VLOOKUP(A794,'Danh mục biên mục tiện ích'!A8:M35,9,0)))</f>
        <v/>
      </c>
      <c r="J794" s="25" t="str">
        <f ca="1">IF(ISNA(VLOOKUP(A794,'Danh mục biên mục tiện ích'!A8:M35,10,0)),"",IF(LEN(VLOOKUP(A794,'Danh mục biên mục tiện ích'!A8:M35,10,0))=0,"",VLOOKUP(A794,'Danh mục biên mục tiện ích'!A8:M35,10,0)))</f>
        <v/>
      </c>
      <c r="K794" s="25" t="str">
        <f ca="1">IF(ISNA(VLOOKUP(A794,'Danh mục biên mục tiện ích'!A8:M35,11,0)),"",IF(LEN(VLOOKUP(A794,'Danh mục biên mục tiện ích'!A8:M35,11,0))=0,"",VLOOKUP(A794,'Danh mục biên mục tiện ích'!A8:M35,11,0)))</f>
        <v/>
      </c>
      <c r="L794" s="23" t="str">
        <f ca="1">IF(ISNA(VLOOKUP(A794,'Danh mục biên mục tiện ích'!A8:M35,12,0)),"",IF(LEN(VLOOKUP(A794,'Danh mục biên mục tiện ích'!A8:M35,12,0))=0,"",VLOOKUP(A794,'Danh mục biên mục tiện ích'!A8:M35,12,0)))</f>
        <v/>
      </c>
      <c r="M794" s="28" t="str">
        <f ca="1">IF(ISNA(VLOOKUP(A794,'Danh mục biên mục tiện ích'!A8:M35,13,0)),"",IF(LEN(VLOOKUP(A794,'Danh mục biên mục tiện ích'!A8:M35,13,0))=0,"",VLOOKUP(A794,'Danh mục biên mục tiện ích'!A8:M35,13,0)))</f>
        <v/>
      </c>
    </row>
    <row r="795" spans="1:13">
      <c r="A795" s="22" t="str">
        <f ca="1">IF(ISNA(VLOOKUP(A795,'Danh mục biên mục tiện ích'!A8:M35,1,0)),"",IF(LEN(VLOOKUP(A795,'Danh mục biên mục tiện ích'!A8:M35,1,0))=0,"",VLOOKUP(A795,'Danh mục biên mục tiện ích'!A8:M35,1,0)))</f>
        <v/>
      </c>
      <c r="D795" s="25" t="str">
        <f ca="1">IF(ISNA(VLOOKUP(A795,'Danh mục biên mục tiện ích'!A8:M35,4,0)),"",IF(LEN(VLOOKUP(A795,'Danh mục biên mục tiện ích'!A8:M35,4,0))=0,"",VLOOKUP(A795,'Danh mục biên mục tiện ích'!A8:M35,4,0)))</f>
        <v/>
      </c>
      <c r="H795" s="25" t="str">
        <f ca="1">IF(ISNA(VLOOKUP(A795,'Danh mục biên mục tiện ích'!A8:M35,8,0)),"",IF(LEN(VLOOKUP(A795,'Danh mục biên mục tiện ích'!A8:M35,8,0))=0,"",VLOOKUP(A795,'Danh mục biên mục tiện ích'!A8:M35,8,0)))</f>
        <v/>
      </c>
      <c r="I795" s="25" t="str">
        <f ca="1">IF(ISNA(VLOOKUP(A795,'Danh mục biên mục tiện ích'!A8:M35,9,0)),"",IF(LEN(VLOOKUP(A795,'Danh mục biên mục tiện ích'!A8:M35,9,0))=0,"",VLOOKUP(A795,'Danh mục biên mục tiện ích'!A8:M35,9,0)))</f>
        <v/>
      </c>
      <c r="J795" s="25" t="str">
        <f ca="1">IF(ISNA(VLOOKUP(A795,'Danh mục biên mục tiện ích'!A8:M35,10,0)),"",IF(LEN(VLOOKUP(A795,'Danh mục biên mục tiện ích'!A8:M35,10,0))=0,"",VLOOKUP(A795,'Danh mục biên mục tiện ích'!A8:M35,10,0)))</f>
        <v/>
      </c>
      <c r="K795" s="25" t="str">
        <f ca="1">IF(ISNA(VLOOKUP(A795,'Danh mục biên mục tiện ích'!A8:M35,11,0)),"",IF(LEN(VLOOKUP(A795,'Danh mục biên mục tiện ích'!A8:M35,11,0))=0,"",VLOOKUP(A795,'Danh mục biên mục tiện ích'!A8:M35,11,0)))</f>
        <v/>
      </c>
      <c r="L795" s="23" t="str">
        <f ca="1">IF(ISNA(VLOOKUP(A795,'Danh mục biên mục tiện ích'!A8:M35,12,0)),"",IF(LEN(VLOOKUP(A795,'Danh mục biên mục tiện ích'!A8:M35,12,0))=0,"",VLOOKUP(A795,'Danh mục biên mục tiện ích'!A8:M35,12,0)))</f>
        <v/>
      </c>
      <c r="M795" s="28" t="str">
        <f ca="1">IF(ISNA(VLOOKUP(A795,'Danh mục biên mục tiện ích'!A8:M35,13,0)),"",IF(LEN(VLOOKUP(A795,'Danh mục biên mục tiện ích'!A8:M35,13,0))=0,"",VLOOKUP(A795,'Danh mục biên mục tiện ích'!A8:M35,13,0)))</f>
        <v/>
      </c>
    </row>
    <row r="796" spans="1:13">
      <c r="A796" s="22" t="str">
        <f ca="1">IF(ISNA(VLOOKUP(A796,'Danh mục biên mục tiện ích'!A8:M35,1,0)),"",IF(LEN(VLOOKUP(A796,'Danh mục biên mục tiện ích'!A8:M35,1,0))=0,"",VLOOKUP(A796,'Danh mục biên mục tiện ích'!A8:M35,1,0)))</f>
        <v/>
      </c>
      <c r="D796" s="25" t="str">
        <f ca="1">IF(ISNA(VLOOKUP(A796,'Danh mục biên mục tiện ích'!A8:M35,4,0)),"",IF(LEN(VLOOKUP(A796,'Danh mục biên mục tiện ích'!A8:M35,4,0))=0,"",VLOOKUP(A796,'Danh mục biên mục tiện ích'!A8:M35,4,0)))</f>
        <v/>
      </c>
      <c r="H796" s="25" t="str">
        <f ca="1">IF(ISNA(VLOOKUP(A796,'Danh mục biên mục tiện ích'!A8:M35,8,0)),"",IF(LEN(VLOOKUP(A796,'Danh mục biên mục tiện ích'!A8:M35,8,0))=0,"",VLOOKUP(A796,'Danh mục biên mục tiện ích'!A8:M35,8,0)))</f>
        <v/>
      </c>
      <c r="I796" s="25" t="str">
        <f ca="1">IF(ISNA(VLOOKUP(A796,'Danh mục biên mục tiện ích'!A8:M35,9,0)),"",IF(LEN(VLOOKUP(A796,'Danh mục biên mục tiện ích'!A8:M35,9,0))=0,"",VLOOKUP(A796,'Danh mục biên mục tiện ích'!A8:M35,9,0)))</f>
        <v/>
      </c>
      <c r="J796" s="25" t="str">
        <f ca="1">IF(ISNA(VLOOKUP(A796,'Danh mục biên mục tiện ích'!A8:M35,10,0)),"",IF(LEN(VLOOKUP(A796,'Danh mục biên mục tiện ích'!A8:M35,10,0))=0,"",VLOOKUP(A796,'Danh mục biên mục tiện ích'!A8:M35,10,0)))</f>
        <v/>
      </c>
      <c r="K796" s="25" t="str">
        <f ca="1">IF(ISNA(VLOOKUP(A796,'Danh mục biên mục tiện ích'!A8:M35,11,0)),"",IF(LEN(VLOOKUP(A796,'Danh mục biên mục tiện ích'!A8:M35,11,0))=0,"",VLOOKUP(A796,'Danh mục biên mục tiện ích'!A8:M35,11,0)))</f>
        <v/>
      </c>
      <c r="L796" s="23" t="str">
        <f ca="1">IF(ISNA(VLOOKUP(A796,'Danh mục biên mục tiện ích'!A8:M35,12,0)),"",IF(LEN(VLOOKUP(A796,'Danh mục biên mục tiện ích'!A8:M35,12,0))=0,"",VLOOKUP(A796,'Danh mục biên mục tiện ích'!A8:M35,12,0)))</f>
        <v/>
      </c>
      <c r="M796" s="28" t="str">
        <f ca="1">IF(ISNA(VLOOKUP(A796,'Danh mục biên mục tiện ích'!A8:M35,13,0)),"",IF(LEN(VLOOKUP(A796,'Danh mục biên mục tiện ích'!A8:M35,13,0))=0,"",VLOOKUP(A796,'Danh mục biên mục tiện ích'!A8:M35,13,0)))</f>
        <v/>
      </c>
    </row>
    <row r="797" spans="1:13">
      <c r="A797" s="22" t="str">
        <f ca="1">IF(ISNA(VLOOKUP(A797,'Danh mục biên mục tiện ích'!A8:M35,1,0)),"",IF(LEN(VLOOKUP(A797,'Danh mục biên mục tiện ích'!A8:M35,1,0))=0,"",VLOOKUP(A797,'Danh mục biên mục tiện ích'!A8:M35,1,0)))</f>
        <v/>
      </c>
      <c r="D797" s="25" t="str">
        <f ca="1">IF(ISNA(VLOOKUP(A797,'Danh mục biên mục tiện ích'!A8:M35,4,0)),"",IF(LEN(VLOOKUP(A797,'Danh mục biên mục tiện ích'!A8:M35,4,0))=0,"",VLOOKUP(A797,'Danh mục biên mục tiện ích'!A8:M35,4,0)))</f>
        <v/>
      </c>
      <c r="H797" s="25" t="str">
        <f ca="1">IF(ISNA(VLOOKUP(A797,'Danh mục biên mục tiện ích'!A8:M35,8,0)),"",IF(LEN(VLOOKUP(A797,'Danh mục biên mục tiện ích'!A8:M35,8,0))=0,"",VLOOKUP(A797,'Danh mục biên mục tiện ích'!A8:M35,8,0)))</f>
        <v/>
      </c>
      <c r="I797" s="25" t="str">
        <f ca="1">IF(ISNA(VLOOKUP(A797,'Danh mục biên mục tiện ích'!A8:M35,9,0)),"",IF(LEN(VLOOKUP(A797,'Danh mục biên mục tiện ích'!A8:M35,9,0))=0,"",VLOOKUP(A797,'Danh mục biên mục tiện ích'!A8:M35,9,0)))</f>
        <v/>
      </c>
      <c r="J797" s="25" t="str">
        <f ca="1">IF(ISNA(VLOOKUP(A797,'Danh mục biên mục tiện ích'!A8:M35,10,0)),"",IF(LEN(VLOOKUP(A797,'Danh mục biên mục tiện ích'!A8:M35,10,0))=0,"",VLOOKUP(A797,'Danh mục biên mục tiện ích'!A8:M35,10,0)))</f>
        <v/>
      </c>
      <c r="K797" s="25" t="str">
        <f ca="1">IF(ISNA(VLOOKUP(A797,'Danh mục biên mục tiện ích'!A8:M35,11,0)),"",IF(LEN(VLOOKUP(A797,'Danh mục biên mục tiện ích'!A8:M35,11,0))=0,"",VLOOKUP(A797,'Danh mục biên mục tiện ích'!A8:M35,11,0)))</f>
        <v/>
      </c>
      <c r="L797" s="23" t="str">
        <f ca="1">IF(ISNA(VLOOKUP(A797,'Danh mục biên mục tiện ích'!A8:M35,12,0)),"",IF(LEN(VLOOKUP(A797,'Danh mục biên mục tiện ích'!A8:M35,12,0))=0,"",VLOOKUP(A797,'Danh mục biên mục tiện ích'!A8:M35,12,0)))</f>
        <v/>
      </c>
      <c r="M797" s="28" t="str">
        <f ca="1">IF(ISNA(VLOOKUP(A797,'Danh mục biên mục tiện ích'!A8:M35,13,0)),"",IF(LEN(VLOOKUP(A797,'Danh mục biên mục tiện ích'!A8:M35,13,0))=0,"",VLOOKUP(A797,'Danh mục biên mục tiện ích'!A8:M35,13,0)))</f>
        <v/>
      </c>
    </row>
    <row r="798" spans="1:13">
      <c r="A798" s="22" t="str">
        <f ca="1">IF(ISNA(VLOOKUP(A798,'Danh mục biên mục tiện ích'!A8:M35,1,0)),"",IF(LEN(VLOOKUP(A798,'Danh mục biên mục tiện ích'!A8:M35,1,0))=0,"",VLOOKUP(A798,'Danh mục biên mục tiện ích'!A8:M35,1,0)))</f>
        <v/>
      </c>
      <c r="D798" s="25" t="str">
        <f ca="1">IF(ISNA(VLOOKUP(A798,'Danh mục biên mục tiện ích'!A8:M35,4,0)),"",IF(LEN(VLOOKUP(A798,'Danh mục biên mục tiện ích'!A8:M35,4,0))=0,"",VLOOKUP(A798,'Danh mục biên mục tiện ích'!A8:M35,4,0)))</f>
        <v/>
      </c>
      <c r="H798" s="25" t="str">
        <f ca="1">IF(ISNA(VLOOKUP(A798,'Danh mục biên mục tiện ích'!A8:M35,8,0)),"",IF(LEN(VLOOKUP(A798,'Danh mục biên mục tiện ích'!A8:M35,8,0))=0,"",VLOOKUP(A798,'Danh mục biên mục tiện ích'!A8:M35,8,0)))</f>
        <v/>
      </c>
      <c r="I798" s="25" t="str">
        <f ca="1">IF(ISNA(VLOOKUP(A798,'Danh mục biên mục tiện ích'!A8:M35,9,0)),"",IF(LEN(VLOOKUP(A798,'Danh mục biên mục tiện ích'!A8:M35,9,0))=0,"",VLOOKUP(A798,'Danh mục biên mục tiện ích'!A8:M35,9,0)))</f>
        <v/>
      </c>
      <c r="J798" s="25" t="str">
        <f ca="1">IF(ISNA(VLOOKUP(A798,'Danh mục biên mục tiện ích'!A8:M35,10,0)),"",IF(LEN(VLOOKUP(A798,'Danh mục biên mục tiện ích'!A8:M35,10,0))=0,"",VLOOKUP(A798,'Danh mục biên mục tiện ích'!A8:M35,10,0)))</f>
        <v/>
      </c>
      <c r="K798" s="25" t="str">
        <f ca="1">IF(ISNA(VLOOKUP(A798,'Danh mục biên mục tiện ích'!A8:M35,11,0)),"",IF(LEN(VLOOKUP(A798,'Danh mục biên mục tiện ích'!A8:M35,11,0))=0,"",VLOOKUP(A798,'Danh mục biên mục tiện ích'!A8:M35,11,0)))</f>
        <v/>
      </c>
      <c r="L798" s="23" t="str">
        <f ca="1">IF(ISNA(VLOOKUP(A798,'Danh mục biên mục tiện ích'!A8:M35,12,0)),"",IF(LEN(VLOOKUP(A798,'Danh mục biên mục tiện ích'!A8:M35,12,0))=0,"",VLOOKUP(A798,'Danh mục biên mục tiện ích'!A8:M35,12,0)))</f>
        <v/>
      </c>
      <c r="M798" s="28" t="str">
        <f ca="1">IF(ISNA(VLOOKUP(A798,'Danh mục biên mục tiện ích'!A8:M35,13,0)),"",IF(LEN(VLOOKUP(A798,'Danh mục biên mục tiện ích'!A8:M35,13,0))=0,"",VLOOKUP(A798,'Danh mục biên mục tiện ích'!A8:M35,13,0)))</f>
        <v/>
      </c>
    </row>
    <row r="799" spans="1:13">
      <c r="A799" s="22" t="str">
        <f ca="1">IF(ISNA(VLOOKUP(A799,'Danh mục biên mục tiện ích'!A8:M35,1,0)),"",IF(LEN(VLOOKUP(A799,'Danh mục biên mục tiện ích'!A8:M35,1,0))=0,"",VLOOKUP(A799,'Danh mục biên mục tiện ích'!A8:M35,1,0)))</f>
        <v/>
      </c>
      <c r="D799" s="25" t="str">
        <f ca="1">IF(ISNA(VLOOKUP(A799,'Danh mục biên mục tiện ích'!A8:M35,4,0)),"",IF(LEN(VLOOKUP(A799,'Danh mục biên mục tiện ích'!A8:M35,4,0))=0,"",VLOOKUP(A799,'Danh mục biên mục tiện ích'!A8:M35,4,0)))</f>
        <v/>
      </c>
      <c r="H799" s="25" t="str">
        <f ca="1">IF(ISNA(VLOOKUP(A799,'Danh mục biên mục tiện ích'!A8:M35,8,0)),"",IF(LEN(VLOOKUP(A799,'Danh mục biên mục tiện ích'!A8:M35,8,0))=0,"",VLOOKUP(A799,'Danh mục biên mục tiện ích'!A8:M35,8,0)))</f>
        <v/>
      </c>
      <c r="I799" s="25" t="str">
        <f ca="1">IF(ISNA(VLOOKUP(A799,'Danh mục biên mục tiện ích'!A8:M35,9,0)),"",IF(LEN(VLOOKUP(A799,'Danh mục biên mục tiện ích'!A8:M35,9,0))=0,"",VLOOKUP(A799,'Danh mục biên mục tiện ích'!A8:M35,9,0)))</f>
        <v/>
      </c>
      <c r="J799" s="25" t="str">
        <f ca="1">IF(ISNA(VLOOKUP(A799,'Danh mục biên mục tiện ích'!A8:M35,10,0)),"",IF(LEN(VLOOKUP(A799,'Danh mục biên mục tiện ích'!A8:M35,10,0))=0,"",VLOOKUP(A799,'Danh mục biên mục tiện ích'!A8:M35,10,0)))</f>
        <v/>
      </c>
      <c r="K799" s="25" t="str">
        <f ca="1">IF(ISNA(VLOOKUP(A799,'Danh mục biên mục tiện ích'!A8:M35,11,0)),"",IF(LEN(VLOOKUP(A799,'Danh mục biên mục tiện ích'!A8:M35,11,0))=0,"",VLOOKUP(A799,'Danh mục biên mục tiện ích'!A8:M35,11,0)))</f>
        <v/>
      </c>
      <c r="L799" s="23" t="str">
        <f ca="1">IF(ISNA(VLOOKUP(A799,'Danh mục biên mục tiện ích'!A8:M35,12,0)),"",IF(LEN(VLOOKUP(A799,'Danh mục biên mục tiện ích'!A8:M35,12,0))=0,"",VLOOKUP(A799,'Danh mục biên mục tiện ích'!A8:M35,12,0)))</f>
        <v/>
      </c>
      <c r="M799" s="28" t="str">
        <f ca="1">IF(ISNA(VLOOKUP(A799,'Danh mục biên mục tiện ích'!A8:M35,13,0)),"",IF(LEN(VLOOKUP(A799,'Danh mục biên mục tiện ích'!A8:M35,13,0))=0,"",VLOOKUP(A799,'Danh mục biên mục tiện ích'!A8:M35,13,0)))</f>
        <v/>
      </c>
    </row>
    <row r="800" spans="1:13">
      <c r="A800" s="22" t="str">
        <f ca="1">IF(ISNA(VLOOKUP(A800,'Danh mục biên mục tiện ích'!A8:M35,1,0)),"",IF(LEN(VLOOKUP(A800,'Danh mục biên mục tiện ích'!A8:M35,1,0))=0,"",VLOOKUP(A800,'Danh mục biên mục tiện ích'!A8:M35,1,0)))</f>
        <v/>
      </c>
      <c r="D800" s="25" t="str">
        <f ca="1">IF(ISNA(VLOOKUP(A800,'Danh mục biên mục tiện ích'!A8:M35,4,0)),"",IF(LEN(VLOOKUP(A800,'Danh mục biên mục tiện ích'!A8:M35,4,0))=0,"",VLOOKUP(A800,'Danh mục biên mục tiện ích'!A8:M35,4,0)))</f>
        <v/>
      </c>
      <c r="H800" s="25" t="str">
        <f ca="1">IF(ISNA(VLOOKUP(A800,'Danh mục biên mục tiện ích'!A8:M35,8,0)),"",IF(LEN(VLOOKUP(A800,'Danh mục biên mục tiện ích'!A8:M35,8,0))=0,"",VLOOKUP(A800,'Danh mục biên mục tiện ích'!A8:M35,8,0)))</f>
        <v/>
      </c>
      <c r="I800" s="25" t="str">
        <f ca="1">IF(ISNA(VLOOKUP(A800,'Danh mục biên mục tiện ích'!A8:M35,9,0)),"",IF(LEN(VLOOKUP(A800,'Danh mục biên mục tiện ích'!A8:M35,9,0))=0,"",VLOOKUP(A800,'Danh mục biên mục tiện ích'!A8:M35,9,0)))</f>
        <v/>
      </c>
      <c r="J800" s="25" t="str">
        <f ca="1">IF(ISNA(VLOOKUP(A800,'Danh mục biên mục tiện ích'!A8:M35,10,0)),"",IF(LEN(VLOOKUP(A800,'Danh mục biên mục tiện ích'!A8:M35,10,0))=0,"",VLOOKUP(A800,'Danh mục biên mục tiện ích'!A8:M35,10,0)))</f>
        <v/>
      </c>
      <c r="K800" s="25" t="str">
        <f ca="1">IF(ISNA(VLOOKUP(A800,'Danh mục biên mục tiện ích'!A8:M35,11,0)),"",IF(LEN(VLOOKUP(A800,'Danh mục biên mục tiện ích'!A8:M35,11,0))=0,"",VLOOKUP(A800,'Danh mục biên mục tiện ích'!A8:M35,11,0)))</f>
        <v/>
      </c>
      <c r="L800" s="23" t="str">
        <f ca="1">IF(ISNA(VLOOKUP(A800,'Danh mục biên mục tiện ích'!A8:M35,12,0)),"",IF(LEN(VLOOKUP(A800,'Danh mục biên mục tiện ích'!A8:M35,12,0))=0,"",VLOOKUP(A800,'Danh mục biên mục tiện ích'!A8:M35,12,0)))</f>
        <v/>
      </c>
      <c r="M800" s="28" t="str">
        <f ca="1">IF(ISNA(VLOOKUP(A800,'Danh mục biên mục tiện ích'!A8:M35,13,0)),"",IF(LEN(VLOOKUP(A800,'Danh mục biên mục tiện ích'!A8:M35,13,0))=0,"",VLOOKUP(A800,'Danh mục biên mục tiện ích'!A8:M35,13,0)))</f>
        <v/>
      </c>
    </row>
    <row r="801" spans="1:13">
      <c r="A801" s="22" t="str">
        <f ca="1">IF(ISNA(VLOOKUP(A801,'Danh mục biên mục tiện ích'!A8:M35,1,0)),"",IF(LEN(VLOOKUP(A801,'Danh mục biên mục tiện ích'!A8:M35,1,0))=0,"",VLOOKUP(A801,'Danh mục biên mục tiện ích'!A8:M35,1,0)))</f>
        <v/>
      </c>
      <c r="D801" s="25" t="str">
        <f ca="1">IF(ISNA(VLOOKUP(A801,'Danh mục biên mục tiện ích'!A8:M35,4,0)),"",IF(LEN(VLOOKUP(A801,'Danh mục biên mục tiện ích'!A8:M35,4,0))=0,"",VLOOKUP(A801,'Danh mục biên mục tiện ích'!A8:M35,4,0)))</f>
        <v/>
      </c>
      <c r="H801" s="25" t="str">
        <f ca="1">IF(ISNA(VLOOKUP(A801,'Danh mục biên mục tiện ích'!A8:M35,8,0)),"",IF(LEN(VLOOKUP(A801,'Danh mục biên mục tiện ích'!A8:M35,8,0))=0,"",VLOOKUP(A801,'Danh mục biên mục tiện ích'!A8:M35,8,0)))</f>
        <v/>
      </c>
      <c r="I801" s="25" t="str">
        <f ca="1">IF(ISNA(VLOOKUP(A801,'Danh mục biên mục tiện ích'!A8:M35,9,0)),"",IF(LEN(VLOOKUP(A801,'Danh mục biên mục tiện ích'!A8:M35,9,0))=0,"",VLOOKUP(A801,'Danh mục biên mục tiện ích'!A8:M35,9,0)))</f>
        <v/>
      </c>
      <c r="J801" s="25" t="str">
        <f ca="1">IF(ISNA(VLOOKUP(A801,'Danh mục biên mục tiện ích'!A8:M35,10,0)),"",IF(LEN(VLOOKUP(A801,'Danh mục biên mục tiện ích'!A8:M35,10,0))=0,"",VLOOKUP(A801,'Danh mục biên mục tiện ích'!A8:M35,10,0)))</f>
        <v/>
      </c>
      <c r="K801" s="25" t="str">
        <f ca="1">IF(ISNA(VLOOKUP(A801,'Danh mục biên mục tiện ích'!A8:M35,11,0)),"",IF(LEN(VLOOKUP(A801,'Danh mục biên mục tiện ích'!A8:M35,11,0))=0,"",VLOOKUP(A801,'Danh mục biên mục tiện ích'!A8:M35,11,0)))</f>
        <v/>
      </c>
      <c r="L801" s="23" t="str">
        <f ca="1">IF(ISNA(VLOOKUP(A801,'Danh mục biên mục tiện ích'!A8:M35,12,0)),"",IF(LEN(VLOOKUP(A801,'Danh mục biên mục tiện ích'!A8:M35,12,0))=0,"",VLOOKUP(A801,'Danh mục biên mục tiện ích'!A8:M35,12,0)))</f>
        <v/>
      </c>
      <c r="M801" s="28" t="str">
        <f ca="1">IF(ISNA(VLOOKUP(A801,'Danh mục biên mục tiện ích'!A8:M35,13,0)),"",IF(LEN(VLOOKUP(A801,'Danh mục biên mục tiện ích'!A8:M35,13,0))=0,"",VLOOKUP(A801,'Danh mục biên mục tiện ích'!A8:M35,13,0)))</f>
        <v/>
      </c>
    </row>
    <row r="802" spans="1:13">
      <c r="A802" s="22" t="str">
        <f ca="1">IF(ISNA(VLOOKUP(A802,'Danh mục biên mục tiện ích'!A8:M35,1,0)),"",IF(LEN(VLOOKUP(A802,'Danh mục biên mục tiện ích'!A8:M35,1,0))=0,"",VLOOKUP(A802,'Danh mục biên mục tiện ích'!A8:M35,1,0)))</f>
        <v/>
      </c>
      <c r="D802" s="25" t="str">
        <f ca="1">IF(ISNA(VLOOKUP(A802,'Danh mục biên mục tiện ích'!A8:M35,4,0)),"",IF(LEN(VLOOKUP(A802,'Danh mục biên mục tiện ích'!A8:M35,4,0))=0,"",VLOOKUP(A802,'Danh mục biên mục tiện ích'!A8:M35,4,0)))</f>
        <v/>
      </c>
      <c r="H802" s="25" t="str">
        <f ca="1">IF(ISNA(VLOOKUP(A802,'Danh mục biên mục tiện ích'!A8:M35,8,0)),"",IF(LEN(VLOOKUP(A802,'Danh mục biên mục tiện ích'!A8:M35,8,0))=0,"",VLOOKUP(A802,'Danh mục biên mục tiện ích'!A8:M35,8,0)))</f>
        <v/>
      </c>
      <c r="I802" s="25" t="str">
        <f ca="1">IF(ISNA(VLOOKUP(A802,'Danh mục biên mục tiện ích'!A8:M35,9,0)),"",IF(LEN(VLOOKUP(A802,'Danh mục biên mục tiện ích'!A8:M35,9,0))=0,"",VLOOKUP(A802,'Danh mục biên mục tiện ích'!A8:M35,9,0)))</f>
        <v/>
      </c>
      <c r="J802" s="25" t="str">
        <f ca="1">IF(ISNA(VLOOKUP(A802,'Danh mục biên mục tiện ích'!A8:M35,10,0)),"",IF(LEN(VLOOKUP(A802,'Danh mục biên mục tiện ích'!A8:M35,10,0))=0,"",VLOOKUP(A802,'Danh mục biên mục tiện ích'!A8:M35,10,0)))</f>
        <v/>
      </c>
      <c r="K802" s="25" t="str">
        <f ca="1">IF(ISNA(VLOOKUP(A802,'Danh mục biên mục tiện ích'!A8:M35,11,0)),"",IF(LEN(VLOOKUP(A802,'Danh mục biên mục tiện ích'!A8:M35,11,0))=0,"",VLOOKUP(A802,'Danh mục biên mục tiện ích'!A8:M35,11,0)))</f>
        <v/>
      </c>
      <c r="L802" s="23" t="str">
        <f ca="1">IF(ISNA(VLOOKUP(A802,'Danh mục biên mục tiện ích'!A8:M35,12,0)),"",IF(LEN(VLOOKUP(A802,'Danh mục biên mục tiện ích'!A8:M35,12,0))=0,"",VLOOKUP(A802,'Danh mục biên mục tiện ích'!A8:M35,12,0)))</f>
        <v/>
      </c>
      <c r="M802" s="28" t="str">
        <f ca="1">IF(ISNA(VLOOKUP(A802,'Danh mục biên mục tiện ích'!A8:M35,13,0)),"",IF(LEN(VLOOKUP(A802,'Danh mục biên mục tiện ích'!A8:M35,13,0))=0,"",VLOOKUP(A802,'Danh mục biên mục tiện ích'!A8:M35,13,0)))</f>
        <v/>
      </c>
    </row>
    <row r="803" spans="1:13">
      <c r="A803" s="22" t="str">
        <f ca="1">IF(ISNA(VLOOKUP(A803,'Danh mục biên mục tiện ích'!A8:M35,1,0)),"",IF(LEN(VLOOKUP(A803,'Danh mục biên mục tiện ích'!A8:M35,1,0))=0,"",VLOOKUP(A803,'Danh mục biên mục tiện ích'!A8:M35,1,0)))</f>
        <v/>
      </c>
      <c r="D803" s="25" t="str">
        <f ca="1">IF(ISNA(VLOOKUP(A803,'Danh mục biên mục tiện ích'!A8:M35,4,0)),"",IF(LEN(VLOOKUP(A803,'Danh mục biên mục tiện ích'!A8:M35,4,0))=0,"",VLOOKUP(A803,'Danh mục biên mục tiện ích'!A8:M35,4,0)))</f>
        <v/>
      </c>
      <c r="H803" s="25" t="str">
        <f ca="1">IF(ISNA(VLOOKUP(A803,'Danh mục biên mục tiện ích'!A8:M35,8,0)),"",IF(LEN(VLOOKUP(A803,'Danh mục biên mục tiện ích'!A8:M35,8,0))=0,"",VLOOKUP(A803,'Danh mục biên mục tiện ích'!A8:M35,8,0)))</f>
        <v/>
      </c>
      <c r="I803" s="25" t="str">
        <f ca="1">IF(ISNA(VLOOKUP(A803,'Danh mục biên mục tiện ích'!A8:M35,9,0)),"",IF(LEN(VLOOKUP(A803,'Danh mục biên mục tiện ích'!A8:M35,9,0))=0,"",VLOOKUP(A803,'Danh mục biên mục tiện ích'!A8:M35,9,0)))</f>
        <v/>
      </c>
      <c r="J803" s="25" t="str">
        <f ca="1">IF(ISNA(VLOOKUP(A803,'Danh mục biên mục tiện ích'!A8:M35,10,0)),"",IF(LEN(VLOOKUP(A803,'Danh mục biên mục tiện ích'!A8:M35,10,0))=0,"",VLOOKUP(A803,'Danh mục biên mục tiện ích'!A8:M35,10,0)))</f>
        <v/>
      </c>
      <c r="K803" s="25" t="str">
        <f ca="1">IF(ISNA(VLOOKUP(A803,'Danh mục biên mục tiện ích'!A8:M35,11,0)),"",IF(LEN(VLOOKUP(A803,'Danh mục biên mục tiện ích'!A8:M35,11,0))=0,"",VLOOKUP(A803,'Danh mục biên mục tiện ích'!A8:M35,11,0)))</f>
        <v/>
      </c>
      <c r="L803" s="23" t="str">
        <f ca="1">IF(ISNA(VLOOKUP(A803,'Danh mục biên mục tiện ích'!A8:M35,12,0)),"",IF(LEN(VLOOKUP(A803,'Danh mục biên mục tiện ích'!A8:M35,12,0))=0,"",VLOOKUP(A803,'Danh mục biên mục tiện ích'!A8:M35,12,0)))</f>
        <v/>
      </c>
      <c r="M803" s="28" t="str">
        <f ca="1">IF(ISNA(VLOOKUP(A803,'Danh mục biên mục tiện ích'!A8:M35,13,0)),"",IF(LEN(VLOOKUP(A803,'Danh mục biên mục tiện ích'!A8:M35,13,0))=0,"",VLOOKUP(A803,'Danh mục biên mục tiện ích'!A8:M35,13,0)))</f>
        <v/>
      </c>
    </row>
    <row r="804" spans="1:13">
      <c r="A804" s="22" t="str">
        <f ca="1">IF(ISNA(VLOOKUP(A804,'Danh mục biên mục tiện ích'!A8:M35,1,0)),"",IF(LEN(VLOOKUP(A804,'Danh mục biên mục tiện ích'!A8:M35,1,0))=0,"",VLOOKUP(A804,'Danh mục biên mục tiện ích'!A8:M35,1,0)))</f>
        <v/>
      </c>
      <c r="D804" s="25" t="str">
        <f ca="1">IF(ISNA(VLOOKUP(A804,'Danh mục biên mục tiện ích'!A8:M35,4,0)),"",IF(LEN(VLOOKUP(A804,'Danh mục biên mục tiện ích'!A8:M35,4,0))=0,"",VLOOKUP(A804,'Danh mục biên mục tiện ích'!A8:M35,4,0)))</f>
        <v/>
      </c>
      <c r="H804" s="25" t="str">
        <f ca="1">IF(ISNA(VLOOKUP(A804,'Danh mục biên mục tiện ích'!A8:M35,8,0)),"",IF(LEN(VLOOKUP(A804,'Danh mục biên mục tiện ích'!A8:M35,8,0))=0,"",VLOOKUP(A804,'Danh mục biên mục tiện ích'!A8:M35,8,0)))</f>
        <v/>
      </c>
      <c r="I804" s="25" t="str">
        <f ca="1">IF(ISNA(VLOOKUP(A804,'Danh mục biên mục tiện ích'!A8:M35,9,0)),"",IF(LEN(VLOOKUP(A804,'Danh mục biên mục tiện ích'!A8:M35,9,0))=0,"",VLOOKUP(A804,'Danh mục biên mục tiện ích'!A8:M35,9,0)))</f>
        <v/>
      </c>
      <c r="J804" s="25" t="str">
        <f ca="1">IF(ISNA(VLOOKUP(A804,'Danh mục biên mục tiện ích'!A8:M35,10,0)),"",IF(LEN(VLOOKUP(A804,'Danh mục biên mục tiện ích'!A8:M35,10,0))=0,"",VLOOKUP(A804,'Danh mục biên mục tiện ích'!A8:M35,10,0)))</f>
        <v/>
      </c>
      <c r="K804" s="25" t="str">
        <f ca="1">IF(ISNA(VLOOKUP(A804,'Danh mục biên mục tiện ích'!A8:M35,11,0)),"",IF(LEN(VLOOKUP(A804,'Danh mục biên mục tiện ích'!A8:M35,11,0))=0,"",VLOOKUP(A804,'Danh mục biên mục tiện ích'!A8:M35,11,0)))</f>
        <v/>
      </c>
      <c r="L804" s="23" t="str">
        <f ca="1">IF(ISNA(VLOOKUP(A804,'Danh mục biên mục tiện ích'!A8:M35,12,0)),"",IF(LEN(VLOOKUP(A804,'Danh mục biên mục tiện ích'!A8:M35,12,0))=0,"",VLOOKUP(A804,'Danh mục biên mục tiện ích'!A8:M35,12,0)))</f>
        <v/>
      </c>
      <c r="M804" s="28" t="str">
        <f ca="1">IF(ISNA(VLOOKUP(A804,'Danh mục biên mục tiện ích'!A8:M35,13,0)),"",IF(LEN(VLOOKUP(A804,'Danh mục biên mục tiện ích'!A8:M35,13,0))=0,"",VLOOKUP(A804,'Danh mục biên mục tiện ích'!A8:M35,13,0)))</f>
        <v/>
      </c>
    </row>
    <row r="805" spans="1:13">
      <c r="A805" s="22" t="str">
        <f ca="1">IF(ISNA(VLOOKUP(A805,'Danh mục biên mục tiện ích'!A8:M35,1,0)),"",IF(LEN(VLOOKUP(A805,'Danh mục biên mục tiện ích'!A8:M35,1,0))=0,"",VLOOKUP(A805,'Danh mục biên mục tiện ích'!A8:M35,1,0)))</f>
        <v/>
      </c>
      <c r="D805" s="25" t="str">
        <f ca="1">IF(ISNA(VLOOKUP(A805,'Danh mục biên mục tiện ích'!A8:M35,4,0)),"",IF(LEN(VLOOKUP(A805,'Danh mục biên mục tiện ích'!A8:M35,4,0))=0,"",VLOOKUP(A805,'Danh mục biên mục tiện ích'!A8:M35,4,0)))</f>
        <v/>
      </c>
      <c r="H805" s="25" t="str">
        <f ca="1">IF(ISNA(VLOOKUP(A805,'Danh mục biên mục tiện ích'!A8:M35,8,0)),"",IF(LEN(VLOOKUP(A805,'Danh mục biên mục tiện ích'!A8:M35,8,0))=0,"",VLOOKUP(A805,'Danh mục biên mục tiện ích'!A8:M35,8,0)))</f>
        <v/>
      </c>
      <c r="I805" s="25" t="str">
        <f ca="1">IF(ISNA(VLOOKUP(A805,'Danh mục biên mục tiện ích'!A8:M35,9,0)),"",IF(LEN(VLOOKUP(A805,'Danh mục biên mục tiện ích'!A8:M35,9,0))=0,"",VLOOKUP(A805,'Danh mục biên mục tiện ích'!A8:M35,9,0)))</f>
        <v/>
      </c>
      <c r="J805" s="25" t="str">
        <f ca="1">IF(ISNA(VLOOKUP(A805,'Danh mục biên mục tiện ích'!A8:M35,10,0)),"",IF(LEN(VLOOKUP(A805,'Danh mục biên mục tiện ích'!A8:M35,10,0))=0,"",VLOOKUP(A805,'Danh mục biên mục tiện ích'!A8:M35,10,0)))</f>
        <v/>
      </c>
      <c r="K805" s="25" t="str">
        <f ca="1">IF(ISNA(VLOOKUP(A805,'Danh mục biên mục tiện ích'!A8:M35,11,0)),"",IF(LEN(VLOOKUP(A805,'Danh mục biên mục tiện ích'!A8:M35,11,0))=0,"",VLOOKUP(A805,'Danh mục biên mục tiện ích'!A8:M35,11,0)))</f>
        <v/>
      </c>
      <c r="L805" s="23" t="str">
        <f ca="1">IF(ISNA(VLOOKUP(A805,'Danh mục biên mục tiện ích'!A8:M35,12,0)),"",IF(LEN(VLOOKUP(A805,'Danh mục biên mục tiện ích'!A8:M35,12,0))=0,"",VLOOKUP(A805,'Danh mục biên mục tiện ích'!A8:M35,12,0)))</f>
        <v/>
      </c>
      <c r="M805" s="28" t="str">
        <f ca="1">IF(ISNA(VLOOKUP(A805,'Danh mục biên mục tiện ích'!A8:M35,13,0)),"",IF(LEN(VLOOKUP(A805,'Danh mục biên mục tiện ích'!A8:M35,13,0))=0,"",VLOOKUP(A805,'Danh mục biên mục tiện ích'!A8:M35,13,0)))</f>
        <v/>
      </c>
    </row>
    <row r="806" spans="1:13">
      <c r="A806" s="22" t="str">
        <f ca="1">IF(ISNA(VLOOKUP(A806,'Danh mục biên mục tiện ích'!A8:M35,1,0)),"",IF(LEN(VLOOKUP(A806,'Danh mục biên mục tiện ích'!A8:M35,1,0))=0,"",VLOOKUP(A806,'Danh mục biên mục tiện ích'!A8:M35,1,0)))</f>
        <v/>
      </c>
      <c r="D806" s="25" t="str">
        <f ca="1">IF(ISNA(VLOOKUP(A806,'Danh mục biên mục tiện ích'!A8:M35,4,0)),"",IF(LEN(VLOOKUP(A806,'Danh mục biên mục tiện ích'!A8:M35,4,0))=0,"",VLOOKUP(A806,'Danh mục biên mục tiện ích'!A8:M35,4,0)))</f>
        <v/>
      </c>
      <c r="H806" s="25" t="str">
        <f ca="1">IF(ISNA(VLOOKUP(A806,'Danh mục biên mục tiện ích'!A8:M35,8,0)),"",IF(LEN(VLOOKUP(A806,'Danh mục biên mục tiện ích'!A8:M35,8,0))=0,"",VLOOKUP(A806,'Danh mục biên mục tiện ích'!A8:M35,8,0)))</f>
        <v/>
      </c>
      <c r="I806" s="25" t="str">
        <f ca="1">IF(ISNA(VLOOKUP(A806,'Danh mục biên mục tiện ích'!A8:M35,9,0)),"",IF(LEN(VLOOKUP(A806,'Danh mục biên mục tiện ích'!A8:M35,9,0))=0,"",VLOOKUP(A806,'Danh mục biên mục tiện ích'!A8:M35,9,0)))</f>
        <v/>
      </c>
      <c r="J806" s="25" t="str">
        <f ca="1">IF(ISNA(VLOOKUP(A806,'Danh mục biên mục tiện ích'!A8:M35,10,0)),"",IF(LEN(VLOOKUP(A806,'Danh mục biên mục tiện ích'!A8:M35,10,0))=0,"",VLOOKUP(A806,'Danh mục biên mục tiện ích'!A8:M35,10,0)))</f>
        <v/>
      </c>
      <c r="K806" s="25" t="str">
        <f ca="1">IF(ISNA(VLOOKUP(A806,'Danh mục biên mục tiện ích'!A8:M35,11,0)),"",IF(LEN(VLOOKUP(A806,'Danh mục biên mục tiện ích'!A8:M35,11,0))=0,"",VLOOKUP(A806,'Danh mục biên mục tiện ích'!A8:M35,11,0)))</f>
        <v/>
      </c>
      <c r="L806" s="23" t="str">
        <f ca="1">IF(ISNA(VLOOKUP(A806,'Danh mục biên mục tiện ích'!A8:M35,12,0)),"",IF(LEN(VLOOKUP(A806,'Danh mục biên mục tiện ích'!A8:M35,12,0))=0,"",VLOOKUP(A806,'Danh mục biên mục tiện ích'!A8:M35,12,0)))</f>
        <v/>
      </c>
      <c r="M806" s="28" t="str">
        <f ca="1">IF(ISNA(VLOOKUP(A806,'Danh mục biên mục tiện ích'!A8:M35,13,0)),"",IF(LEN(VLOOKUP(A806,'Danh mục biên mục tiện ích'!A8:M35,13,0))=0,"",VLOOKUP(A806,'Danh mục biên mục tiện ích'!A8:M35,13,0)))</f>
        <v/>
      </c>
    </row>
    <row r="807" spans="1:13">
      <c r="A807" s="22" t="str">
        <f ca="1">IF(ISNA(VLOOKUP(A807,'Danh mục biên mục tiện ích'!A8:M35,1,0)),"",IF(LEN(VLOOKUP(A807,'Danh mục biên mục tiện ích'!A8:M35,1,0))=0,"",VLOOKUP(A807,'Danh mục biên mục tiện ích'!A8:M35,1,0)))</f>
        <v/>
      </c>
      <c r="D807" s="25" t="str">
        <f ca="1">IF(ISNA(VLOOKUP(A807,'Danh mục biên mục tiện ích'!A8:M35,4,0)),"",IF(LEN(VLOOKUP(A807,'Danh mục biên mục tiện ích'!A8:M35,4,0))=0,"",VLOOKUP(A807,'Danh mục biên mục tiện ích'!A8:M35,4,0)))</f>
        <v/>
      </c>
      <c r="H807" s="25" t="str">
        <f ca="1">IF(ISNA(VLOOKUP(A807,'Danh mục biên mục tiện ích'!A8:M35,8,0)),"",IF(LEN(VLOOKUP(A807,'Danh mục biên mục tiện ích'!A8:M35,8,0))=0,"",VLOOKUP(A807,'Danh mục biên mục tiện ích'!A8:M35,8,0)))</f>
        <v/>
      </c>
      <c r="I807" s="25" t="str">
        <f ca="1">IF(ISNA(VLOOKUP(A807,'Danh mục biên mục tiện ích'!A8:M35,9,0)),"",IF(LEN(VLOOKUP(A807,'Danh mục biên mục tiện ích'!A8:M35,9,0))=0,"",VLOOKUP(A807,'Danh mục biên mục tiện ích'!A8:M35,9,0)))</f>
        <v/>
      </c>
      <c r="J807" s="25" t="str">
        <f ca="1">IF(ISNA(VLOOKUP(A807,'Danh mục biên mục tiện ích'!A8:M35,10,0)),"",IF(LEN(VLOOKUP(A807,'Danh mục biên mục tiện ích'!A8:M35,10,0))=0,"",VLOOKUP(A807,'Danh mục biên mục tiện ích'!A8:M35,10,0)))</f>
        <v/>
      </c>
      <c r="K807" s="25" t="str">
        <f ca="1">IF(ISNA(VLOOKUP(A807,'Danh mục biên mục tiện ích'!A8:M35,11,0)),"",IF(LEN(VLOOKUP(A807,'Danh mục biên mục tiện ích'!A8:M35,11,0))=0,"",VLOOKUP(A807,'Danh mục biên mục tiện ích'!A8:M35,11,0)))</f>
        <v/>
      </c>
      <c r="L807" s="23" t="str">
        <f ca="1">IF(ISNA(VLOOKUP(A807,'Danh mục biên mục tiện ích'!A8:M35,12,0)),"",IF(LEN(VLOOKUP(A807,'Danh mục biên mục tiện ích'!A8:M35,12,0))=0,"",VLOOKUP(A807,'Danh mục biên mục tiện ích'!A8:M35,12,0)))</f>
        <v/>
      </c>
      <c r="M807" s="28" t="str">
        <f ca="1">IF(ISNA(VLOOKUP(A807,'Danh mục biên mục tiện ích'!A8:M35,13,0)),"",IF(LEN(VLOOKUP(A807,'Danh mục biên mục tiện ích'!A8:M35,13,0))=0,"",VLOOKUP(A807,'Danh mục biên mục tiện ích'!A8:M35,13,0)))</f>
        <v/>
      </c>
    </row>
    <row r="808" spans="1:13">
      <c r="A808" s="22" t="str">
        <f ca="1">IF(ISNA(VLOOKUP(A808,'Danh mục biên mục tiện ích'!A8:M35,1,0)),"",IF(LEN(VLOOKUP(A808,'Danh mục biên mục tiện ích'!A8:M35,1,0))=0,"",VLOOKUP(A808,'Danh mục biên mục tiện ích'!A8:M35,1,0)))</f>
        <v/>
      </c>
      <c r="D808" s="25" t="str">
        <f ca="1">IF(ISNA(VLOOKUP(A808,'Danh mục biên mục tiện ích'!A8:M35,4,0)),"",IF(LEN(VLOOKUP(A808,'Danh mục biên mục tiện ích'!A8:M35,4,0))=0,"",VLOOKUP(A808,'Danh mục biên mục tiện ích'!A8:M35,4,0)))</f>
        <v/>
      </c>
      <c r="H808" s="25" t="str">
        <f ca="1">IF(ISNA(VLOOKUP(A808,'Danh mục biên mục tiện ích'!A8:M35,8,0)),"",IF(LEN(VLOOKUP(A808,'Danh mục biên mục tiện ích'!A8:M35,8,0))=0,"",VLOOKUP(A808,'Danh mục biên mục tiện ích'!A8:M35,8,0)))</f>
        <v/>
      </c>
      <c r="I808" s="25" t="str">
        <f ca="1">IF(ISNA(VLOOKUP(A808,'Danh mục biên mục tiện ích'!A8:M35,9,0)),"",IF(LEN(VLOOKUP(A808,'Danh mục biên mục tiện ích'!A8:M35,9,0))=0,"",VLOOKUP(A808,'Danh mục biên mục tiện ích'!A8:M35,9,0)))</f>
        <v/>
      </c>
      <c r="J808" s="25" t="str">
        <f ca="1">IF(ISNA(VLOOKUP(A808,'Danh mục biên mục tiện ích'!A8:M35,10,0)),"",IF(LEN(VLOOKUP(A808,'Danh mục biên mục tiện ích'!A8:M35,10,0))=0,"",VLOOKUP(A808,'Danh mục biên mục tiện ích'!A8:M35,10,0)))</f>
        <v/>
      </c>
      <c r="K808" s="25" t="str">
        <f ca="1">IF(ISNA(VLOOKUP(A808,'Danh mục biên mục tiện ích'!A8:M35,11,0)),"",IF(LEN(VLOOKUP(A808,'Danh mục biên mục tiện ích'!A8:M35,11,0))=0,"",VLOOKUP(A808,'Danh mục biên mục tiện ích'!A8:M35,11,0)))</f>
        <v/>
      </c>
      <c r="L808" s="23" t="str">
        <f ca="1">IF(ISNA(VLOOKUP(A808,'Danh mục biên mục tiện ích'!A8:M35,12,0)),"",IF(LEN(VLOOKUP(A808,'Danh mục biên mục tiện ích'!A8:M35,12,0))=0,"",VLOOKUP(A808,'Danh mục biên mục tiện ích'!A8:M35,12,0)))</f>
        <v/>
      </c>
      <c r="M808" s="28" t="str">
        <f ca="1">IF(ISNA(VLOOKUP(A808,'Danh mục biên mục tiện ích'!A8:M35,13,0)),"",IF(LEN(VLOOKUP(A808,'Danh mục biên mục tiện ích'!A8:M35,13,0))=0,"",VLOOKUP(A808,'Danh mục biên mục tiện ích'!A8:M35,13,0)))</f>
        <v/>
      </c>
    </row>
    <row r="809" spans="1:13">
      <c r="A809" s="22" t="str">
        <f ca="1">IF(ISNA(VLOOKUP(A809,'Danh mục biên mục tiện ích'!A8:M35,1,0)),"",IF(LEN(VLOOKUP(A809,'Danh mục biên mục tiện ích'!A8:M35,1,0))=0,"",VLOOKUP(A809,'Danh mục biên mục tiện ích'!A8:M35,1,0)))</f>
        <v/>
      </c>
      <c r="D809" s="25" t="str">
        <f ca="1">IF(ISNA(VLOOKUP(A809,'Danh mục biên mục tiện ích'!A8:M35,4,0)),"",IF(LEN(VLOOKUP(A809,'Danh mục biên mục tiện ích'!A8:M35,4,0))=0,"",VLOOKUP(A809,'Danh mục biên mục tiện ích'!A8:M35,4,0)))</f>
        <v/>
      </c>
      <c r="H809" s="25" t="str">
        <f ca="1">IF(ISNA(VLOOKUP(A809,'Danh mục biên mục tiện ích'!A8:M35,8,0)),"",IF(LEN(VLOOKUP(A809,'Danh mục biên mục tiện ích'!A8:M35,8,0))=0,"",VLOOKUP(A809,'Danh mục biên mục tiện ích'!A8:M35,8,0)))</f>
        <v/>
      </c>
      <c r="I809" s="25" t="str">
        <f ca="1">IF(ISNA(VLOOKUP(A809,'Danh mục biên mục tiện ích'!A8:M35,9,0)),"",IF(LEN(VLOOKUP(A809,'Danh mục biên mục tiện ích'!A8:M35,9,0))=0,"",VLOOKUP(A809,'Danh mục biên mục tiện ích'!A8:M35,9,0)))</f>
        <v/>
      </c>
      <c r="J809" s="25" t="str">
        <f ca="1">IF(ISNA(VLOOKUP(A809,'Danh mục biên mục tiện ích'!A8:M35,10,0)),"",IF(LEN(VLOOKUP(A809,'Danh mục biên mục tiện ích'!A8:M35,10,0))=0,"",VLOOKUP(A809,'Danh mục biên mục tiện ích'!A8:M35,10,0)))</f>
        <v/>
      </c>
      <c r="K809" s="25" t="str">
        <f ca="1">IF(ISNA(VLOOKUP(A809,'Danh mục biên mục tiện ích'!A8:M35,11,0)),"",IF(LEN(VLOOKUP(A809,'Danh mục biên mục tiện ích'!A8:M35,11,0))=0,"",VLOOKUP(A809,'Danh mục biên mục tiện ích'!A8:M35,11,0)))</f>
        <v/>
      </c>
      <c r="L809" s="23" t="str">
        <f ca="1">IF(ISNA(VLOOKUP(A809,'Danh mục biên mục tiện ích'!A8:M35,12,0)),"",IF(LEN(VLOOKUP(A809,'Danh mục biên mục tiện ích'!A8:M35,12,0))=0,"",VLOOKUP(A809,'Danh mục biên mục tiện ích'!A8:M35,12,0)))</f>
        <v/>
      </c>
      <c r="M809" s="28" t="str">
        <f ca="1">IF(ISNA(VLOOKUP(A809,'Danh mục biên mục tiện ích'!A8:M35,13,0)),"",IF(LEN(VLOOKUP(A809,'Danh mục biên mục tiện ích'!A8:M35,13,0))=0,"",VLOOKUP(A809,'Danh mục biên mục tiện ích'!A8:M35,13,0)))</f>
        <v/>
      </c>
    </row>
    <row r="810" spans="1:13">
      <c r="A810" s="22" t="str">
        <f ca="1">IF(ISNA(VLOOKUP(A810,'Danh mục biên mục tiện ích'!A8:M35,1,0)),"",IF(LEN(VLOOKUP(A810,'Danh mục biên mục tiện ích'!A8:M35,1,0))=0,"",VLOOKUP(A810,'Danh mục biên mục tiện ích'!A8:M35,1,0)))</f>
        <v/>
      </c>
      <c r="D810" s="25" t="str">
        <f ca="1">IF(ISNA(VLOOKUP(A810,'Danh mục biên mục tiện ích'!A8:M35,4,0)),"",IF(LEN(VLOOKUP(A810,'Danh mục biên mục tiện ích'!A8:M35,4,0))=0,"",VLOOKUP(A810,'Danh mục biên mục tiện ích'!A8:M35,4,0)))</f>
        <v/>
      </c>
      <c r="H810" s="25" t="str">
        <f ca="1">IF(ISNA(VLOOKUP(A810,'Danh mục biên mục tiện ích'!A8:M35,8,0)),"",IF(LEN(VLOOKUP(A810,'Danh mục biên mục tiện ích'!A8:M35,8,0))=0,"",VLOOKUP(A810,'Danh mục biên mục tiện ích'!A8:M35,8,0)))</f>
        <v/>
      </c>
      <c r="I810" s="25" t="str">
        <f ca="1">IF(ISNA(VLOOKUP(A810,'Danh mục biên mục tiện ích'!A8:M35,9,0)),"",IF(LEN(VLOOKUP(A810,'Danh mục biên mục tiện ích'!A8:M35,9,0))=0,"",VLOOKUP(A810,'Danh mục biên mục tiện ích'!A8:M35,9,0)))</f>
        <v/>
      </c>
      <c r="J810" s="25" t="str">
        <f ca="1">IF(ISNA(VLOOKUP(A810,'Danh mục biên mục tiện ích'!A8:M35,10,0)),"",IF(LEN(VLOOKUP(A810,'Danh mục biên mục tiện ích'!A8:M35,10,0))=0,"",VLOOKUP(A810,'Danh mục biên mục tiện ích'!A8:M35,10,0)))</f>
        <v/>
      </c>
      <c r="K810" s="25" t="str">
        <f ca="1">IF(ISNA(VLOOKUP(A810,'Danh mục biên mục tiện ích'!A8:M35,11,0)),"",IF(LEN(VLOOKUP(A810,'Danh mục biên mục tiện ích'!A8:M35,11,0))=0,"",VLOOKUP(A810,'Danh mục biên mục tiện ích'!A8:M35,11,0)))</f>
        <v/>
      </c>
      <c r="L810" s="23" t="str">
        <f ca="1">IF(ISNA(VLOOKUP(A810,'Danh mục biên mục tiện ích'!A8:M35,12,0)),"",IF(LEN(VLOOKUP(A810,'Danh mục biên mục tiện ích'!A8:M35,12,0))=0,"",VLOOKUP(A810,'Danh mục biên mục tiện ích'!A8:M35,12,0)))</f>
        <v/>
      </c>
      <c r="M810" s="28" t="str">
        <f ca="1">IF(ISNA(VLOOKUP(A810,'Danh mục biên mục tiện ích'!A8:M35,13,0)),"",IF(LEN(VLOOKUP(A810,'Danh mục biên mục tiện ích'!A8:M35,13,0))=0,"",VLOOKUP(A810,'Danh mục biên mục tiện ích'!A8:M35,13,0)))</f>
        <v/>
      </c>
    </row>
    <row r="811" spans="1:13">
      <c r="A811" s="22" t="str">
        <f ca="1">IF(ISNA(VLOOKUP(A811,'Danh mục biên mục tiện ích'!A8:M35,1,0)),"",IF(LEN(VLOOKUP(A811,'Danh mục biên mục tiện ích'!A8:M35,1,0))=0,"",VLOOKUP(A811,'Danh mục biên mục tiện ích'!A8:M35,1,0)))</f>
        <v/>
      </c>
      <c r="D811" s="25" t="str">
        <f ca="1">IF(ISNA(VLOOKUP(A811,'Danh mục biên mục tiện ích'!A8:M35,4,0)),"",IF(LEN(VLOOKUP(A811,'Danh mục biên mục tiện ích'!A8:M35,4,0))=0,"",VLOOKUP(A811,'Danh mục biên mục tiện ích'!A8:M35,4,0)))</f>
        <v/>
      </c>
      <c r="H811" s="25" t="str">
        <f ca="1">IF(ISNA(VLOOKUP(A811,'Danh mục biên mục tiện ích'!A8:M35,8,0)),"",IF(LEN(VLOOKUP(A811,'Danh mục biên mục tiện ích'!A8:M35,8,0))=0,"",VLOOKUP(A811,'Danh mục biên mục tiện ích'!A8:M35,8,0)))</f>
        <v/>
      </c>
      <c r="I811" s="25" t="str">
        <f ca="1">IF(ISNA(VLOOKUP(A811,'Danh mục biên mục tiện ích'!A8:M35,9,0)),"",IF(LEN(VLOOKUP(A811,'Danh mục biên mục tiện ích'!A8:M35,9,0))=0,"",VLOOKUP(A811,'Danh mục biên mục tiện ích'!A8:M35,9,0)))</f>
        <v/>
      </c>
      <c r="J811" s="25" t="str">
        <f ca="1">IF(ISNA(VLOOKUP(A811,'Danh mục biên mục tiện ích'!A8:M35,10,0)),"",IF(LEN(VLOOKUP(A811,'Danh mục biên mục tiện ích'!A8:M35,10,0))=0,"",VLOOKUP(A811,'Danh mục biên mục tiện ích'!A8:M35,10,0)))</f>
        <v/>
      </c>
      <c r="K811" s="25" t="str">
        <f ca="1">IF(ISNA(VLOOKUP(A811,'Danh mục biên mục tiện ích'!A8:M35,11,0)),"",IF(LEN(VLOOKUP(A811,'Danh mục biên mục tiện ích'!A8:M35,11,0))=0,"",VLOOKUP(A811,'Danh mục biên mục tiện ích'!A8:M35,11,0)))</f>
        <v/>
      </c>
      <c r="L811" s="23" t="str">
        <f ca="1">IF(ISNA(VLOOKUP(A811,'Danh mục biên mục tiện ích'!A8:M35,12,0)),"",IF(LEN(VLOOKUP(A811,'Danh mục biên mục tiện ích'!A8:M35,12,0))=0,"",VLOOKUP(A811,'Danh mục biên mục tiện ích'!A8:M35,12,0)))</f>
        <v/>
      </c>
      <c r="M811" s="28" t="str">
        <f ca="1">IF(ISNA(VLOOKUP(A811,'Danh mục biên mục tiện ích'!A8:M35,13,0)),"",IF(LEN(VLOOKUP(A811,'Danh mục biên mục tiện ích'!A8:M35,13,0))=0,"",VLOOKUP(A811,'Danh mục biên mục tiện ích'!A8:M35,13,0)))</f>
        <v/>
      </c>
    </row>
    <row r="812" spans="1:13">
      <c r="A812" s="22" t="str">
        <f ca="1">IF(ISNA(VLOOKUP(A812,'Danh mục biên mục tiện ích'!A8:M35,1,0)),"",IF(LEN(VLOOKUP(A812,'Danh mục biên mục tiện ích'!A8:M35,1,0))=0,"",VLOOKUP(A812,'Danh mục biên mục tiện ích'!A8:M35,1,0)))</f>
        <v/>
      </c>
      <c r="D812" s="25" t="str">
        <f ca="1">IF(ISNA(VLOOKUP(A812,'Danh mục biên mục tiện ích'!A8:M35,4,0)),"",IF(LEN(VLOOKUP(A812,'Danh mục biên mục tiện ích'!A8:M35,4,0))=0,"",VLOOKUP(A812,'Danh mục biên mục tiện ích'!A8:M35,4,0)))</f>
        <v/>
      </c>
      <c r="H812" s="25" t="str">
        <f ca="1">IF(ISNA(VLOOKUP(A812,'Danh mục biên mục tiện ích'!A8:M35,8,0)),"",IF(LEN(VLOOKUP(A812,'Danh mục biên mục tiện ích'!A8:M35,8,0))=0,"",VLOOKUP(A812,'Danh mục biên mục tiện ích'!A8:M35,8,0)))</f>
        <v/>
      </c>
      <c r="I812" s="25" t="str">
        <f ca="1">IF(ISNA(VLOOKUP(A812,'Danh mục biên mục tiện ích'!A8:M35,9,0)),"",IF(LEN(VLOOKUP(A812,'Danh mục biên mục tiện ích'!A8:M35,9,0))=0,"",VLOOKUP(A812,'Danh mục biên mục tiện ích'!A8:M35,9,0)))</f>
        <v/>
      </c>
      <c r="J812" s="25" t="str">
        <f ca="1">IF(ISNA(VLOOKUP(A812,'Danh mục biên mục tiện ích'!A8:M35,10,0)),"",IF(LEN(VLOOKUP(A812,'Danh mục biên mục tiện ích'!A8:M35,10,0))=0,"",VLOOKUP(A812,'Danh mục biên mục tiện ích'!A8:M35,10,0)))</f>
        <v/>
      </c>
      <c r="K812" s="25" t="str">
        <f ca="1">IF(ISNA(VLOOKUP(A812,'Danh mục biên mục tiện ích'!A8:M35,11,0)),"",IF(LEN(VLOOKUP(A812,'Danh mục biên mục tiện ích'!A8:M35,11,0))=0,"",VLOOKUP(A812,'Danh mục biên mục tiện ích'!A8:M35,11,0)))</f>
        <v/>
      </c>
      <c r="L812" s="23" t="str">
        <f ca="1">IF(ISNA(VLOOKUP(A812,'Danh mục biên mục tiện ích'!A8:M35,12,0)),"",IF(LEN(VLOOKUP(A812,'Danh mục biên mục tiện ích'!A8:M35,12,0))=0,"",VLOOKUP(A812,'Danh mục biên mục tiện ích'!A8:M35,12,0)))</f>
        <v/>
      </c>
      <c r="M812" s="28" t="str">
        <f ca="1">IF(ISNA(VLOOKUP(A812,'Danh mục biên mục tiện ích'!A8:M35,13,0)),"",IF(LEN(VLOOKUP(A812,'Danh mục biên mục tiện ích'!A8:M35,13,0))=0,"",VLOOKUP(A812,'Danh mục biên mục tiện ích'!A8:M35,13,0)))</f>
        <v/>
      </c>
    </row>
    <row r="813" spans="1:13">
      <c r="A813" s="22" t="str">
        <f ca="1">IF(ISNA(VLOOKUP(A813,'Danh mục biên mục tiện ích'!A8:M35,1,0)),"",IF(LEN(VLOOKUP(A813,'Danh mục biên mục tiện ích'!A8:M35,1,0))=0,"",VLOOKUP(A813,'Danh mục biên mục tiện ích'!A8:M35,1,0)))</f>
        <v/>
      </c>
      <c r="D813" s="25" t="str">
        <f ca="1">IF(ISNA(VLOOKUP(A813,'Danh mục biên mục tiện ích'!A8:M35,4,0)),"",IF(LEN(VLOOKUP(A813,'Danh mục biên mục tiện ích'!A8:M35,4,0))=0,"",VLOOKUP(A813,'Danh mục biên mục tiện ích'!A8:M35,4,0)))</f>
        <v/>
      </c>
      <c r="H813" s="25" t="str">
        <f ca="1">IF(ISNA(VLOOKUP(A813,'Danh mục biên mục tiện ích'!A8:M35,8,0)),"",IF(LEN(VLOOKUP(A813,'Danh mục biên mục tiện ích'!A8:M35,8,0))=0,"",VLOOKUP(A813,'Danh mục biên mục tiện ích'!A8:M35,8,0)))</f>
        <v/>
      </c>
      <c r="I813" s="25" t="str">
        <f ca="1">IF(ISNA(VLOOKUP(A813,'Danh mục biên mục tiện ích'!A8:M35,9,0)),"",IF(LEN(VLOOKUP(A813,'Danh mục biên mục tiện ích'!A8:M35,9,0))=0,"",VLOOKUP(A813,'Danh mục biên mục tiện ích'!A8:M35,9,0)))</f>
        <v/>
      </c>
      <c r="J813" s="25" t="str">
        <f ca="1">IF(ISNA(VLOOKUP(A813,'Danh mục biên mục tiện ích'!A8:M35,10,0)),"",IF(LEN(VLOOKUP(A813,'Danh mục biên mục tiện ích'!A8:M35,10,0))=0,"",VLOOKUP(A813,'Danh mục biên mục tiện ích'!A8:M35,10,0)))</f>
        <v/>
      </c>
      <c r="K813" s="25" t="str">
        <f ca="1">IF(ISNA(VLOOKUP(A813,'Danh mục biên mục tiện ích'!A8:M35,11,0)),"",IF(LEN(VLOOKUP(A813,'Danh mục biên mục tiện ích'!A8:M35,11,0))=0,"",VLOOKUP(A813,'Danh mục biên mục tiện ích'!A8:M35,11,0)))</f>
        <v/>
      </c>
      <c r="L813" s="23" t="str">
        <f ca="1">IF(ISNA(VLOOKUP(A813,'Danh mục biên mục tiện ích'!A8:M35,12,0)),"",IF(LEN(VLOOKUP(A813,'Danh mục biên mục tiện ích'!A8:M35,12,0))=0,"",VLOOKUP(A813,'Danh mục biên mục tiện ích'!A8:M35,12,0)))</f>
        <v/>
      </c>
      <c r="M813" s="28" t="str">
        <f ca="1">IF(ISNA(VLOOKUP(A813,'Danh mục biên mục tiện ích'!A8:M35,13,0)),"",IF(LEN(VLOOKUP(A813,'Danh mục biên mục tiện ích'!A8:M35,13,0))=0,"",VLOOKUP(A813,'Danh mục biên mục tiện ích'!A8:M35,13,0)))</f>
        <v/>
      </c>
    </row>
    <row r="814" spans="1:13">
      <c r="A814" s="22" t="str">
        <f ca="1">IF(ISNA(VLOOKUP(A814,'Danh mục biên mục tiện ích'!A8:M35,1,0)),"",IF(LEN(VLOOKUP(A814,'Danh mục biên mục tiện ích'!A8:M35,1,0))=0,"",VLOOKUP(A814,'Danh mục biên mục tiện ích'!A8:M35,1,0)))</f>
        <v/>
      </c>
      <c r="D814" s="25" t="str">
        <f ca="1">IF(ISNA(VLOOKUP(A814,'Danh mục biên mục tiện ích'!A8:M35,4,0)),"",IF(LEN(VLOOKUP(A814,'Danh mục biên mục tiện ích'!A8:M35,4,0))=0,"",VLOOKUP(A814,'Danh mục biên mục tiện ích'!A8:M35,4,0)))</f>
        <v/>
      </c>
      <c r="H814" s="25" t="str">
        <f ca="1">IF(ISNA(VLOOKUP(A814,'Danh mục biên mục tiện ích'!A8:M35,8,0)),"",IF(LEN(VLOOKUP(A814,'Danh mục biên mục tiện ích'!A8:M35,8,0))=0,"",VLOOKUP(A814,'Danh mục biên mục tiện ích'!A8:M35,8,0)))</f>
        <v/>
      </c>
      <c r="I814" s="25" t="str">
        <f ca="1">IF(ISNA(VLOOKUP(A814,'Danh mục biên mục tiện ích'!A8:M35,9,0)),"",IF(LEN(VLOOKUP(A814,'Danh mục biên mục tiện ích'!A8:M35,9,0))=0,"",VLOOKUP(A814,'Danh mục biên mục tiện ích'!A8:M35,9,0)))</f>
        <v/>
      </c>
      <c r="J814" s="25" t="str">
        <f ca="1">IF(ISNA(VLOOKUP(A814,'Danh mục biên mục tiện ích'!A8:M35,10,0)),"",IF(LEN(VLOOKUP(A814,'Danh mục biên mục tiện ích'!A8:M35,10,0))=0,"",VLOOKUP(A814,'Danh mục biên mục tiện ích'!A8:M35,10,0)))</f>
        <v/>
      </c>
      <c r="K814" s="25" t="str">
        <f ca="1">IF(ISNA(VLOOKUP(A814,'Danh mục biên mục tiện ích'!A8:M35,11,0)),"",IF(LEN(VLOOKUP(A814,'Danh mục biên mục tiện ích'!A8:M35,11,0))=0,"",VLOOKUP(A814,'Danh mục biên mục tiện ích'!A8:M35,11,0)))</f>
        <v/>
      </c>
      <c r="L814" s="23" t="str">
        <f ca="1">IF(ISNA(VLOOKUP(A814,'Danh mục biên mục tiện ích'!A8:M35,12,0)),"",IF(LEN(VLOOKUP(A814,'Danh mục biên mục tiện ích'!A8:M35,12,0))=0,"",VLOOKUP(A814,'Danh mục biên mục tiện ích'!A8:M35,12,0)))</f>
        <v/>
      </c>
      <c r="M814" s="28" t="str">
        <f ca="1">IF(ISNA(VLOOKUP(A814,'Danh mục biên mục tiện ích'!A8:M35,13,0)),"",IF(LEN(VLOOKUP(A814,'Danh mục biên mục tiện ích'!A8:M35,13,0))=0,"",VLOOKUP(A814,'Danh mục biên mục tiện ích'!A8:M35,13,0)))</f>
        <v/>
      </c>
    </row>
    <row r="815" spans="1:13">
      <c r="A815" s="22" t="str">
        <f ca="1">IF(ISNA(VLOOKUP(A815,'Danh mục biên mục tiện ích'!A8:M35,1,0)),"",IF(LEN(VLOOKUP(A815,'Danh mục biên mục tiện ích'!A8:M35,1,0))=0,"",VLOOKUP(A815,'Danh mục biên mục tiện ích'!A8:M35,1,0)))</f>
        <v/>
      </c>
      <c r="D815" s="25" t="str">
        <f ca="1">IF(ISNA(VLOOKUP(A815,'Danh mục biên mục tiện ích'!A8:M35,4,0)),"",IF(LEN(VLOOKUP(A815,'Danh mục biên mục tiện ích'!A8:M35,4,0))=0,"",VLOOKUP(A815,'Danh mục biên mục tiện ích'!A8:M35,4,0)))</f>
        <v/>
      </c>
      <c r="H815" s="25" t="str">
        <f ca="1">IF(ISNA(VLOOKUP(A815,'Danh mục biên mục tiện ích'!A8:M35,8,0)),"",IF(LEN(VLOOKUP(A815,'Danh mục biên mục tiện ích'!A8:M35,8,0))=0,"",VLOOKUP(A815,'Danh mục biên mục tiện ích'!A8:M35,8,0)))</f>
        <v/>
      </c>
      <c r="I815" s="25" t="str">
        <f ca="1">IF(ISNA(VLOOKUP(A815,'Danh mục biên mục tiện ích'!A8:M35,9,0)),"",IF(LEN(VLOOKUP(A815,'Danh mục biên mục tiện ích'!A8:M35,9,0))=0,"",VLOOKUP(A815,'Danh mục biên mục tiện ích'!A8:M35,9,0)))</f>
        <v/>
      </c>
      <c r="J815" s="25" t="str">
        <f ca="1">IF(ISNA(VLOOKUP(A815,'Danh mục biên mục tiện ích'!A8:M35,10,0)),"",IF(LEN(VLOOKUP(A815,'Danh mục biên mục tiện ích'!A8:M35,10,0))=0,"",VLOOKUP(A815,'Danh mục biên mục tiện ích'!A8:M35,10,0)))</f>
        <v/>
      </c>
      <c r="K815" s="25" t="str">
        <f ca="1">IF(ISNA(VLOOKUP(A815,'Danh mục biên mục tiện ích'!A8:M35,11,0)),"",IF(LEN(VLOOKUP(A815,'Danh mục biên mục tiện ích'!A8:M35,11,0))=0,"",VLOOKUP(A815,'Danh mục biên mục tiện ích'!A8:M35,11,0)))</f>
        <v/>
      </c>
      <c r="L815" s="23" t="str">
        <f ca="1">IF(ISNA(VLOOKUP(A815,'Danh mục biên mục tiện ích'!A8:M35,12,0)),"",IF(LEN(VLOOKUP(A815,'Danh mục biên mục tiện ích'!A8:M35,12,0))=0,"",VLOOKUP(A815,'Danh mục biên mục tiện ích'!A8:M35,12,0)))</f>
        <v/>
      </c>
      <c r="M815" s="28" t="str">
        <f ca="1">IF(ISNA(VLOOKUP(A815,'Danh mục biên mục tiện ích'!A8:M35,13,0)),"",IF(LEN(VLOOKUP(A815,'Danh mục biên mục tiện ích'!A8:M35,13,0))=0,"",VLOOKUP(A815,'Danh mục biên mục tiện ích'!A8:M35,13,0)))</f>
        <v/>
      </c>
    </row>
    <row r="816" spans="1:13">
      <c r="A816" s="22" t="str">
        <f ca="1">IF(ISNA(VLOOKUP(A816,'Danh mục biên mục tiện ích'!A8:M35,1,0)),"",IF(LEN(VLOOKUP(A816,'Danh mục biên mục tiện ích'!A8:M35,1,0))=0,"",VLOOKUP(A816,'Danh mục biên mục tiện ích'!A8:M35,1,0)))</f>
        <v/>
      </c>
      <c r="D816" s="25" t="str">
        <f ca="1">IF(ISNA(VLOOKUP(A816,'Danh mục biên mục tiện ích'!A8:M35,4,0)),"",IF(LEN(VLOOKUP(A816,'Danh mục biên mục tiện ích'!A8:M35,4,0))=0,"",VLOOKUP(A816,'Danh mục biên mục tiện ích'!A8:M35,4,0)))</f>
        <v/>
      </c>
      <c r="H816" s="25" t="str">
        <f ca="1">IF(ISNA(VLOOKUP(A816,'Danh mục biên mục tiện ích'!A8:M35,8,0)),"",IF(LEN(VLOOKUP(A816,'Danh mục biên mục tiện ích'!A8:M35,8,0))=0,"",VLOOKUP(A816,'Danh mục biên mục tiện ích'!A8:M35,8,0)))</f>
        <v/>
      </c>
      <c r="I816" s="25" t="str">
        <f ca="1">IF(ISNA(VLOOKUP(A816,'Danh mục biên mục tiện ích'!A8:M35,9,0)),"",IF(LEN(VLOOKUP(A816,'Danh mục biên mục tiện ích'!A8:M35,9,0))=0,"",VLOOKUP(A816,'Danh mục biên mục tiện ích'!A8:M35,9,0)))</f>
        <v/>
      </c>
      <c r="J816" s="25" t="str">
        <f ca="1">IF(ISNA(VLOOKUP(A816,'Danh mục biên mục tiện ích'!A8:M35,10,0)),"",IF(LEN(VLOOKUP(A816,'Danh mục biên mục tiện ích'!A8:M35,10,0))=0,"",VLOOKUP(A816,'Danh mục biên mục tiện ích'!A8:M35,10,0)))</f>
        <v/>
      </c>
      <c r="K816" s="25" t="str">
        <f ca="1">IF(ISNA(VLOOKUP(A816,'Danh mục biên mục tiện ích'!A8:M35,11,0)),"",IF(LEN(VLOOKUP(A816,'Danh mục biên mục tiện ích'!A8:M35,11,0))=0,"",VLOOKUP(A816,'Danh mục biên mục tiện ích'!A8:M35,11,0)))</f>
        <v/>
      </c>
      <c r="L816" s="23" t="str">
        <f ca="1">IF(ISNA(VLOOKUP(A816,'Danh mục biên mục tiện ích'!A8:M35,12,0)),"",IF(LEN(VLOOKUP(A816,'Danh mục biên mục tiện ích'!A8:M35,12,0))=0,"",VLOOKUP(A816,'Danh mục biên mục tiện ích'!A8:M35,12,0)))</f>
        <v/>
      </c>
      <c r="M816" s="28" t="str">
        <f ca="1">IF(ISNA(VLOOKUP(A816,'Danh mục biên mục tiện ích'!A8:M35,13,0)),"",IF(LEN(VLOOKUP(A816,'Danh mục biên mục tiện ích'!A8:M35,13,0))=0,"",VLOOKUP(A816,'Danh mục biên mục tiện ích'!A8:M35,13,0)))</f>
        <v/>
      </c>
    </row>
    <row r="817" spans="1:13">
      <c r="A817" s="22" t="str">
        <f ca="1">IF(ISNA(VLOOKUP(A817,'Danh mục biên mục tiện ích'!A8:M35,1,0)),"",IF(LEN(VLOOKUP(A817,'Danh mục biên mục tiện ích'!A8:M35,1,0))=0,"",VLOOKUP(A817,'Danh mục biên mục tiện ích'!A8:M35,1,0)))</f>
        <v/>
      </c>
      <c r="D817" s="25" t="str">
        <f ca="1">IF(ISNA(VLOOKUP(A817,'Danh mục biên mục tiện ích'!A8:M35,4,0)),"",IF(LEN(VLOOKUP(A817,'Danh mục biên mục tiện ích'!A8:M35,4,0))=0,"",VLOOKUP(A817,'Danh mục biên mục tiện ích'!A8:M35,4,0)))</f>
        <v/>
      </c>
      <c r="H817" s="25" t="str">
        <f ca="1">IF(ISNA(VLOOKUP(A817,'Danh mục biên mục tiện ích'!A8:M35,8,0)),"",IF(LEN(VLOOKUP(A817,'Danh mục biên mục tiện ích'!A8:M35,8,0))=0,"",VLOOKUP(A817,'Danh mục biên mục tiện ích'!A8:M35,8,0)))</f>
        <v/>
      </c>
      <c r="I817" s="25" t="str">
        <f ca="1">IF(ISNA(VLOOKUP(A817,'Danh mục biên mục tiện ích'!A8:M35,9,0)),"",IF(LEN(VLOOKUP(A817,'Danh mục biên mục tiện ích'!A8:M35,9,0))=0,"",VLOOKUP(A817,'Danh mục biên mục tiện ích'!A8:M35,9,0)))</f>
        <v/>
      </c>
      <c r="J817" s="25" t="str">
        <f ca="1">IF(ISNA(VLOOKUP(A817,'Danh mục biên mục tiện ích'!A8:M35,10,0)),"",IF(LEN(VLOOKUP(A817,'Danh mục biên mục tiện ích'!A8:M35,10,0))=0,"",VLOOKUP(A817,'Danh mục biên mục tiện ích'!A8:M35,10,0)))</f>
        <v/>
      </c>
      <c r="K817" s="25" t="str">
        <f ca="1">IF(ISNA(VLOOKUP(A817,'Danh mục biên mục tiện ích'!A8:M35,11,0)),"",IF(LEN(VLOOKUP(A817,'Danh mục biên mục tiện ích'!A8:M35,11,0))=0,"",VLOOKUP(A817,'Danh mục biên mục tiện ích'!A8:M35,11,0)))</f>
        <v/>
      </c>
      <c r="L817" s="23" t="str">
        <f ca="1">IF(ISNA(VLOOKUP(A817,'Danh mục biên mục tiện ích'!A8:M35,12,0)),"",IF(LEN(VLOOKUP(A817,'Danh mục biên mục tiện ích'!A8:M35,12,0))=0,"",VLOOKUP(A817,'Danh mục biên mục tiện ích'!A8:M35,12,0)))</f>
        <v/>
      </c>
      <c r="M817" s="28" t="str">
        <f ca="1">IF(ISNA(VLOOKUP(A817,'Danh mục biên mục tiện ích'!A8:M35,13,0)),"",IF(LEN(VLOOKUP(A817,'Danh mục biên mục tiện ích'!A8:M35,13,0))=0,"",VLOOKUP(A817,'Danh mục biên mục tiện ích'!A8:M35,13,0)))</f>
        <v/>
      </c>
    </row>
    <row r="818" spans="1:13">
      <c r="A818" s="22" t="str">
        <f ca="1">IF(ISNA(VLOOKUP(A818,'Danh mục biên mục tiện ích'!A8:M35,1,0)),"",IF(LEN(VLOOKUP(A818,'Danh mục biên mục tiện ích'!A8:M35,1,0))=0,"",VLOOKUP(A818,'Danh mục biên mục tiện ích'!A8:M35,1,0)))</f>
        <v/>
      </c>
      <c r="D818" s="25" t="str">
        <f ca="1">IF(ISNA(VLOOKUP(A818,'Danh mục biên mục tiện ích'!A8:M35,4,0)),"",IF(LEN(VLOOKUP(A818,'Danh mục biên mục tiện ích'!A8:M35,4,0))=0,"",VLOOKUP(A818,'Danh mục biên mục tiện ích'!A8:M35,4,0)))</f>
        <v/>
      </c>
      <c r="H818" s="25" t="str">
        <f ca="1">IF(ISNA(VLOOKUP(A818,'Danh mục biên mục tiện ích'!A8:M35,8,0)),"",IF(LEN(VLOOKUP(A818,'Danh mục biên mục tiện ích'!A8:M35,8,0))=0,"",VLOOKUP(A818,'Danh mục biên mục tiện ích'!A8:M35,8,0)))</f>
        <v/>
      </c>
      <c r="I818" s="25" t="str">
        <f ca="1">IF(ISNA(VLOOKUP(A818,'Danh mục biên mục tiện ích'!A8:M35,9,0)),"",IF(LEN(VLOOKUP(A818,'Danh mục biên mục tiện ích'!A8:M35,9,0))=0,"",VLOOKUP(A818,'Danh mục biên mục tiện ích'!A8:M35,9,0)))</f>
        <v/>
      </c>
      <c r="J818" s="25" t="str">
        <f ca="1">IF(ISNA(VLOOKUP(A818,'Danh mục biên mục tiện ích'!A8:M35,10,0)),"",IF(LEN(VLOOKUP(A818,'Danh mục biên mục tiện ích'!A8:M35,10,0))=0,"",VLOOKUP(A818,'Danh mục biên mục tiện ích'!A8:M35,10,0)))</f>
        <v/>
      </c>
      <c r="K818" s="25" t="str">
        <f ca="1">IF(ISNA(VLOOKUP(A818,'Danh mục biên mục tiện ích'!A8:M35,11,0)),"",IF(LEN(VLOOKUP(A818,'Danh mục biên mục tiện ích'!A8:M35,11,0))=0,"",VLOOKUP(A818,'Danh mục biên mục tiện ích'!A8:M35,11,0)))</f>
        <v/>
      </c>
      <c r="L818" s="23" t="str">
        <f ca="1">IF(ISNA(VLOOKUP(A818,'Danh mục biên mục tiện ích'!A8:M35,12,0)),"",IF(LEN(VLOOKUP(A818,'Danh mục biên mục tiện ích'!A8:M35,12,0))=0,"",VLOOKUP(A818,'Danh mục biên mục tiện ích'!A8:M35,12,0)))</f>
        <v/>
      </c>
      <c r="M818" s="28" t="str">
        <f ca="1">IF(ISNA(VLOOKUP(A818,'Danh mục biên mục tiện ích'!A8:M35,13,0)),"",IF(LEN(VLOOKUP(A818,'Danh mục biên mục tiện ích'!A8:M35,13,0))=0,"",VLOOKUP(A818,'Danh mục biên mục tiện ích'!A8:M35,13,0)))</f>
        <v/>
      </c>
    </row>
    <row r="819" spans="1:13">
      <c r="A819" s="22" t="str">
        <f ca="1">IF(ISNA(VLOOKUP(A819,'Danh mục biên mục tiện ích'!A8:M35,1,0)),"",IF(LEN(VLOOKUP(A819,'Danh mục biên mục tiện ích'!A8:M35,1,0))=0,"",VLOOKUP(A819,'Danh mục biên mục tiện ích'!A8:M35,1,0)))</f>
        <v/>
      </c>
      <c r="D819" s="25" t="str">
        <f ca="1">IF(ISNA(VLOOKUP(A819,'Danh mục biên mục tiện ích'!A8:M35,4,0)),"",IF(LEN(VLOOKUP(A819,'Danh mục biên mục tiện ích'!A8:M35,4,0))=0,"",VLOOKUP(A819,'Danh mục biên mục tiện ích'!A8:M35,4,0)))</f>
        <v/>
      </c>
      <c r="H819" s="25" t="str">
        <f ca="1">IF(ISNA(VLOOKUP(A819,'Danh mục biên mục tiện ích'!A8:M35,8,0)),"",IF(LEN(VLOOKUP(A819,'Danh mục biên mục tiện ích'!A8:M35,8,0))=0,"",VLOOKUP(A819,'Danh mục biên mục tiện ích'!A8:M35,8,0)))</f>
        <v/>
      </c>
      <c r="I819" s="25" t="str">
        <f ca="1">IF(ISNA(VLOOKUP(A819,'Danh mục biên mục tiện ích'!A8:M35,9,0)),"",IF(LEN(VLOOKUP(A819,'Danh mục biên mục tiện ích'!A8:M35,9,0))=0,"",VLOOKUP(A819,'Danh mục biên mục tiện ích'!A8:M35,9,0)))</f>
        <v/>
      </c>
      <c r="J819" s="25" t="str">
        <f ca="1">IF(ISNA(VLOOKUP(A819,'Danh mục biên mục tiện ích'!A8:M35,10,0)),"",IF(LEN(VLOOKUP(A819,'Danh mục biên mục tiện ích'!A8:M35,10,0))=0,"",VLOOKUP(A819,'Danh mục biên mục tiện ích'!A8:M35,10,0)))</f>
        <v/>
      </c>
      <c r="K819" s="25" t="str">
        <f ca="1">IF(ISNA(VLOOKUP(A819,'Danh mục biên mục tiện ích'!A8:M35,11,0)),"",IF(LEN(VLOOKUP(A819,'Danh mục biên mục tiện ích'!A8:M35,11,0))=0,"",VLOOKUP(A819,'Danh mục biên mục tiện ích'!A8:M35,11,0)))</f>
        <v/>
      </c>
      <c r="L819" s="23" t="str">
        <f ca="1">IF(ISNA(VLOOKUP(A819,'Danh mục biên mục tiện ích'!A8:M35,12,0)),"",IF(LEN(VLOOKUP(A819,'Danh mục biên mục tiện ích'!A8:M35,12,0))=0,"",VLOOKUP(A819,'Danh mục biên mục tiện ích'!A8:M35,12,0)))</f>
        <v/>
      </c>
      <c r="M819" s="28" t="str">
        <f ca="1">IF(ISNA(VLOOKUP(A819,'Danh mục biên mục tiện ích'!A8:M35,13,0)),"",IF(LEN(VLOOKUP(A819,'Danh mục biên mục tiện ích'!A8:M35,13,0))=0,"",VLOOKUP(A819,'Danh mục biên mục tiện ích'!A8:M35,13,0)))</f>
        <v/>
      </c>
    </row>
    <row r="820" spans="1:13">
      <c r="A820" s="22" t="str">
        <f ca="1">IF(ISNA(VLOOKUP(A820,'Danh mục biên mục tiện ích'!A8:M35,1,0)),"",IF(LEN(VLOOKUP(A820,'Danh mục biên mục tiện ích'!A8:M35,1,0))=0,"",VLOOKUP(A820,'Danh mục biên mục tiện ích'!A8:M35,1,0)))</f>
        <v/>
      </c>
      <c r="D820" s="25" t="str">
        <f ca="1">IF(ISNA(VLOOKUP(A820,'Danh mục biên mục tiện ích'!A8:M35,4,0)),"",IF(LEN(VLOOKUP(A820,'Danh mục biên mục tiện ích'!A8:M35,4,0))=0,"",VLOOKUP(A820,'Danh mục biên mục tiện ích'!A8:M35,4,0)))</f>
        <v/>
      </c>
      <c r="H820" s="25" t="str">
        <f ca="1">IF(ISNA(VLOOKUP(A820,'Danh mục biên mục tiện ích'!A8:M35,8,0)),"",IF(LEN(VLOOKUP(A820,'Danh mục biên mục tiện ích'!A8:M35,8,0))=0,"",VLOOKUP(A820,'Danh mục biên mục tiện ích'!A8:M35,8,0)))</f>
        <v/>
      </c>
      <c r="I820" s="25" t="str">
        <f ca="1">IF(ISNA(VLOOKUP(A820,'Danh mục biên mục tiện ích'!A8:M35,9,0)),"",IF(LEN(VLOOKUP(A820,'Danh mục biên mục tiện ích'!A8:M35,9,0))=0,"",VLOOKUP(A820,'Danh mục biên mục tiện ích'!A8:M35,9,0)))</f>
        <v/>
      </c>
      <c r="J820" s="25" t="str">
        <f ca="1">IF(ISNA(VLOOKUP(A820,'Danh mục biên mục tiện ích'!A8:M35,10,0)),"",IF(LEN(VLOOKUP(A820,'Danh mục biên mục tiện ích'!A8:M35,10,0))=0,"",VLOOKUP(A820,'Danh mục biên mục tiện ích'!A8:M35,10,0)))</f>
        <v/>
      </c>
      <c r="K820" s="25" t="str">
        <f ca="1">IF(ISNA(VLOOKUP(A820,'Danh mục biên mục tiện ích'!A8:M35,11,0)),"",IF(LEN(VLOOKUP(A820,'Danh mục biên mục tiện ích'!A8:M35,11,0))=0,"",VLOOKUP(A820,'Danh mục biên mục tiện ích'!A8:M35,11,0)))</f>
        <v/>
      </c>
      <c r="L820" s="23" t="str">
        <f ca="1">IF(ISNA(VLOOKUP(A820,'Danh mục biên mục tiện ích'!A8:M35,12,0)),"",IF(LEN(VLOOKUP(A820,'Danh mục biên mục tiện ích'!A8:M35,12,0))=0,"",VLOOKUP(A820,'Danh mục biên mục tiện ích'!A8:M35,12,0)))</f>
        <v/>
      </c>
      <c r="M820" s="28" t="str">
        <f ca="1">IF(ISNA(VLOOKUP(A820,'Danh mục biên mục tiện ích'!A8:M35,13,0)),"",IF(LEN(VLOOKUP(A820,'Danh mục biên mục tiện ích'!A8:M35,13,0))=0,"",VLOOKUP(A820,'Danh mục biên mục tiện ích'!A8:M35,13,0)))</f>
        <v/>
      </c>
    </row>
    <row r="821" spans="1:13">
      <c r="A821" s="22" t="str">
        <f ca="1">IF(ISNA(VLOOKUP(A821,'Danh mục biên mục tiện ích'!A8:M35,1,0)),"",IF(LEN(VLOOKUP(A821,'Danh mục biên mục tiện ích'!A8:M35,1,0))=0,"",VLOOKUP(A821,'Danh mục biên mục tiện ích'!A8:M35,1,0)))</f>
        <v/>
      </c>
      <c r="D821" s="25" t="str">
        <f ca="1">IF(ISNA(VLOOKUP(A821,'Danh mục biên mục tiện ích'!A8:M35,4,0)),"",IF(LEN(VLOOKUP(A821,'Danh mục biên mục tiện ích'!A8:M35,4,0))=0,"",VLOOKUP(A821,'Danh mục biên mục tiện ích'!A8:M35,4,0)))</f>
        <v/>
      </c>
      <c r="H821" s="25" t="str">
        <f ca="1">IF(ISNA(VLOOKUP(A821,'Danh mục biên mục tiện ích'!A8:M35,8,0)),"",IF(LEN(VLOOKUP(A821,'Danh mục biên mục tiện ích'!A8:M35,8,0))=0,"",VLOOKUP(A821,'Danh mục biên mục tiện ích'!A8:M35,8,0)))</f>
        <v/>
      </c>
      <c r="I821" s="25" t="str">
        <f ca="1">IF(ISNA(VLOOKUP(A821,'Danh mục biên mục tiện ích'!A8:M35,9,0)),"",IF(LEN(VLOOKUP(A821,'Danh mục biên mục tiện ích'!A8:M35,9,0))=0,"",VLOOKUP(A821,'Danh mục biên mục tiện ích'!A8:M35,9,0)))</f>
        <v/>
      </c>
      <c r="J821" s="25" t="str">
        <f ca="1">IF(ISNA(VLOOKUP(A821,'Danh mục biên mục tiện ích'!A8:M35,10,0)),"",IF(LEN(VLOOKUP(A821,'Danh mục biên mục tiện ích'!A8:M35,10,0))=0,"",VLOOKUP(A821,'Danh mục biên mục tiện ích'!A8:M35,10,0)))</f>
        <v/>
      </c>
      <c r="K821" s="25" t="str">
        <f ca="1">IF(ISNA(VLOOKUP(A821,'Danh mục biên mục tiện ích'!A8:M35,11,0)),"",IF(LEN(VLOOKUP(A821,'Danh mục biên mục tiện ích'!A8:M35,11,0))=0,"",VLOOKUP(A821,'Danh mục biên mục tiện ích'!A8:M35,11,0)))</f>
        <v/>
      </c>
      <c r="L821" s="23" t="str">
        <f ca="1">IF(ISNA(VLOOKUP(A821,'Danh mục biên mục tiện ích'!A8:M35,12,0)),"",IF(LEN(VLOOKUP(A821,'Danh mục biên mục tiện ích'!A8:M35,12,0))=0,"",VLOOKUP(A821,'Danh mục biên mục tiện ích'!A8:M35,12,0)))</f>
        <v/>
      </c>
      <c r="M821" s="28" t="str">
        <f ca="1">IF(ISNA(VLOOKUP(A821,'Danh mục biên mục tiện ích'!A8:M35,13,0)),"",IF(LEN(VLOOKUP(A821,'Danh mục biên mục tiện ích'!A8:M35,13,0))=0,"",VLOOKUP(A821,'Danh mục biên mục tiện ích'!A8:M35,13,0)))</f>
        <v/>
      </c>
    </row>
    <row r="822" spans="1:13">
      <c r="A822" s="22" t="str">
        <f ca="1">IF(ISNA(VLOOKUP(A822,'Danh mục biên mục tiện ích'!A8:M35,1,0)),"",IF(LEN(VLOOKUP(A822,'Danh mục biên mục tiện ích'!A8:M35,1,0))=0,"",VLOOKUP(A822,'Danh mục biên mục tiện ích'!A8:M35,1,0)))</f>
        <v/>
      </c>
      <c r="D822" s="25" t="str">
        <f ca="1">IF(ISNA(VLOOKUP(A822,'Danh mục biên mục tiện ích'!A8:M35,4,0)),"",IF(LEN(VLOOKUP(A822,'Danh mục biên mục tiện ích'!A8:M35,4,0))=0,"",VLOOKUP(A822,'Danh mục biên mục tiện ích'!A8:M35,4,0)))</f>
        <v/>
      </c>
      <c r="H822" s="25" t="str">
        <f ca="1">IF(ISNA(VLOOKUP(A822,'Danh mục biên mục tiện ích'!A8:M35,8,0)),"",IF(LEN(VLOOKUP(A822,'Danh mục biên mục tiện ích'!A8:M35,8,0))=0,"",VLOOKUP(A822,'Danh mục biên mục tiện ích'!A8:M35,8,0)))</f>
        <v/>
      </c>
      <c r="I822" s="25" t="str">
        <f ca="1">IF(ISNA(VLOOKUP(A822,'Danh mục biên mục tiện ích'!A8:M35,9,0)),"",IF(LEN(VLOOKUP(A822,'Danh mục biên mục tiện ích'!A8:M35,9,0))=0,"",VLOOKUP(A822,'Danh mục biên mục tiện ích'!A8:M35,9,0)))</f>
        <v/>
      </c>
      <c r="J822" s="25" t="str">
        <f ca="1">IF(ISNA(VLOOKUP(A822,'Danh mục biên mục tiện ích'!A8:M35,10,0)),"",IF(LEN(VLOOKUP(A822,'Danh mục biên mục tiện ích'!A8:M35,10,0))=0,"",VLOOKUP(A822,'Danh mục biên mục tiện ích'!A8:M35,10,0)))</f>
        <v/>
      </c>
      <c r="K822" s="25" t="str">
        <f ca="1">IF(ISNA(VLOOKUP(A822,'Danh mục biên mục tiện ích'!A8:M35,11,0)),"",IF(LEN(VLOOKUP(A822,'Danh mục biên mục tiện ích'!A8:M35,11,0))=0,"",VLOOKUP(A822,'Danh mục biên mục tiện ích'!A8:M35,11,0)))</f>
        <v/>
      </c>
      <c r="L822" s="23" t="str">
        <f ca="1">IF(ISNA(VLOOKUP(A822,'Danh mục biên mục tiện ích'!A8:M35,12,0)),"",IF(LEN(VLOOKUP(A822,'Danh mục biên mục tiện ích'!A8:M35,12,0))=0,"",VLOOKUP(A822,'Danh mục biên mục tiện ích'!A8:M35,12,0)))</f>
        <v/>
      </c>
      <c r="M822" s="28" t="str">
        <f ca="1">IF(ISNA(VLOOKUP(A822,'Danh mục biên mục tiện ích'!A8:M35,13,0)),"",IF(LEN(VLOOKUP(A822,'Danh mục biên mục tiện ích'!A8:M35,13,0))=0,"",VLOOKUP(A822,'Danh mục biên mục tiện ích'!A8:M35,13,0)))</f>
        <v/>
      </c>
    </row>
    <row r="823" spans="1:13">
      <c r="A823" s="22" t="str">
        <f ca="1">IF(ISNA(VLOOKUP(A823,'Danh mục biên mục tiện ích'!A8:M35,1,0)),"",IF(LEN(VLOOKUP(A823,'Danh mục biên mục tiện ích'!A8:M35,1,0))=0,"",VLOOKUP(A823,'Danh mục biên mục tiện ích'!A8:M35,1,0)))</f>
        <v/>
      </c>
      <c r="D823" s="25" t="str">
        <f ca="1">IF(ISNA(VLOOKUP(A823,'Danh mục biên mục tiện ích'!A8:M35,4,0)),"",IF(LEN(VLOOKUP(A823,'Danh mục biên mục tiện ích'!A8:M35,4,0))=0,"",VLOOKUP(A823,'Danh mục biên mục tiện ích'!A8:M35,4,0)))</f>
        <v/>
      </c>
      <c r="H823" s="25" t="str">
        <f ca="1">IF(ISNA(VLOOKUP(A823,'Danh mục biên mục tiện ích'!A8:M35,8,0)),"",IF(LEN(VLOOKUP(A823,'Danh mục biên mục tiện ích'!A8:M35,8,0))=0,"",VLOOKUP(A823,'Danh mục biên mục tiện ích'!A8:M35,8,0)))</f>
        <v/>
      </c>
      <c r="I823" s="25" t="str">
        <f ca="1">IF(ISNA(VLOOKUP(A823,'Danh mục biên mục tiện ích'!A8:M35,9,0)),"",IF(LEN(VLOOKUP(A823,'Danh mục biên mục tiện ích'!A8:M35,9,0))=0,"",VLOOKUP(A823,'Danh mục biên mục tiện ích'!A8:M35,9,0)))</f>
        <v/>
      </c>
      <c r="J823" s="25" t="str">
        <f ca="1">IF(ISNA(VLOOKUP(A823,'Danh mục biên mục tiện ích'!A8:M35,10,0)),"",IF(LEN(VLOOKUP(A823,'Danh mục biên mục tiện ích'!A8:M35,10,0))=0,"",VLOOKUP(A823,'Danh mục biên mục tiện ích'!A8:M35,10,0)))</f>
        <v/>
      </c>
      <c r="K823" s="25" t="str">
        <f ca="1">IF(ISNA(VLOOKUP(A823,'Danh mục biên mục tiện ích'!A8:M35,11,0)),"",IF(LEN(VLOOKUP(A823,'Danh mục biên mục tiện ích'!A8:M35,11,0))=0,"",VLOOKUP(A823,'Danh mục biên mục tiện ích'!A8:M35,11,0)))</f>
        <v/>
      </c>
      <c r="L823" s="23" t="str">
        <f ca="1">IF(ISNA(VLOOKUP(A823,'Danh mục biên mục tiện ích'!A8:M35,12,0)),"",IF(LEN(VLOOKUP(A823,'Danh mục biên mục tiện ích'!A8:M35,12,0))=0,"",VLOOKUP(A823,'Danh mục biên mục tiện ích'!A8:M35,12,0)))</f>
        <v/>
      </c>
      <c r="M823" s="28" t="str">
        <f ca="1">IF(ISNA(VLOOKUP(A823,'Danh mục biên mục tiện ích'!A8:M35,13,0)),"",IF(LEN(VLOOKUP(A823,'Danh mục biên mục tiện ích'!A8:M35,13,0))=0,"",VLOOKUP(A823,'Danh mục biên mục tiện ích'!A8:M35,13,0)))</f>
        <v/>
      </c>
    </row>
    <row r="824" spans="1:13">
      <c r="A824" s="22" t="str">
        <f ca="1">IF(ISNA(VLOOKUP(A824,'Danh mục biên mục tiện ích'!A8:M35,1,0)),"",IF(LEN(VLOOKUP(A824,'Danh mục biên mục tiện ích'!A8:M35,1,0))=0,"",VLOOKUP(A824,'Danh mục biên mục tiện ích'!A8:M35,1,0)))</f>
        <v/>
      </c>
      <c r="D824" s="25" t="str">
        <f ca="1">IF(ISNA(VLOOKUP(A824,'Danh mục biên mục tiện ích'!A8:M35,4,0)),"",IF(LEN(VLOOKUP(A824,'Danh mục biên mục tiện ích'!A8:M35,4,0))=0,"",VLOOKUP(A824,'Danh mục biên mục tiện ích'!A8:M35,4,0)))</f>
        <v/>
      </c>
      <c r="H824" s="25" t="str">
        <f ca="1">IF(ISNA(VLOOKUP(A824,'Danh mục biên mục tiện ích'!A8:M35,8,0)),"",IF(LEN(VLOOKUP(A824,'Danh mục biên mục tiện ích'!A8:M35,8,0))=0,"",VLOOKUP(A824,'Danh mục biên mục tiện ích'!A8:M35,8,0)))</f>
        <v/>
      </c>
      <c r="I824" s="25" t="str">
        <f ca="1">IF(ISNA(VLOOKUP(A824,'Danh mục biên mục tiện ích'!A8:M35,9,0)),"",IF(LEN(VLOOKUP(A824,'Danh mục biên mục tiện ích'!A8:M35,9,0))=0,"",VLOOKUP(A824,'Danh mục biên mục tiện ích'!A8:M35,9,0)))</f>
        <v/>
      </c>
      <c r="J824" s="25" t="str">
        <f ca="1">IF(ISNA(VLOOKUP(A824,'Danh mục biên mục tiện ích'!A8:M35,10,0)),"",IF(LEN(VLOOKUP(A824,'Danh mục biên mục tiện ích'!A8:M35,10,0))=0,"",VLOOKUP(A824,'Danh mục biên mục tiện ích'!A8:M35,10,0)))</f>
        <v/>
      </c>
      <c r="K824" s="25" t="str">
        <f ca="1">IF(ISNA(VLOOKUP(A824,'Danh mục biên mục tiện ích'!A8:M35,11,0)),"",IF(LEN(VLOOKUP(A824,'Danh mục biên mục tiện ích'!A8:M35,11,0))=0,"",VLOOKUP(A824,'Danh mục biên mục tiện ích'!A8:M35,11,0)))</f>
        <v/>
      </c>
      <c r="L824" s="23" t="str">
        <f ca="1">IF(ISNA(VLOOKUP(A824,'Danh mục biên mục tiện ích'!A8:M35,12,0)),"",IF(LEN(VLOOKUP(A824,'Danh mục biên mục tiện ích'!A8:M35,12,0))=0,"",VLOOKUP(A824,'Danh mục biên mục tiện ích'!A8:M35,12,0)))</f>
        <v/>
      </c>
      <c r="M824" s="28" t="str">
        <f ca="1">IF(ISNA(VLOOKUP(A824,'Danh mục biên mục tiện ích'!A8:M35,13,0)),"",IF(LEN(VLOOKUP(A824,'Danh mục biên mục tiện ích'!A8:M35,13,0))=0,"",VLOOKUP(A824,'Danh mục biên mục tiện ích'!A8:M35,13,0)))</f>
        <v/>
      </c>
    </row>
    <row r="825" spans="1:13">
      <c r="A825" s="22" t="str">
        <f ca="1">IF(ISNA(VLOOKUP(A825,'Danh mục biên mục tiện ích'!A8:M35,1,0)),"",IF(LEN(VLOOKUP(A825,'Danh mục biên mục tiện ích'!A8:M35,1,0))=0,"",VLOOKUP(A825,'Danh mục biên mục tiện ích'!A8:M35,1,0)))</f>
        <v/>
      </c>
      <c r="D825" s="25" t="str">
        <f ca="1">IF(ISNA(VLOOKUP(A825,'Danh mục biên mục tiện ích'!A8:M35,4,0)),"",IF(LEN(VLOOKUP(A825,'Danh mục biên mục tiện ích'!A8:M35,4,0))=0,"",VLOOKUP(A825,'Danh mục biên mục tiện ích'!A8:M35,4,0)))</f>
        <v/>
      </c>
      <c r="H825" s="25" t="str">
        <f ca="1">IF(ISNA(VLOOKUP(A825,'Danh mục biên mục tiện ích'!A8:M35,8,0)),"",IF(LEN(VLOOKUP(A825,'Danh mục biên mục tiện ích'!A8:M35,8,0))=0,"",VLOOKUP(A825,'Danh mục biên mục tiện ích'!A8:M35,8,0)))</f>
        <v/>
      </c>
      <c r="I825" s="25" t="str">
        <f ca="1">IF(ISNA(VLOOKUP(A825,'Danh mục biên mục tiện ích'!A8:M35,9,0)),"",IF(LEN(VLOOKUP(A825,'Danh mục biên mục tiện ích'!A8:M35,9,0))=0,"",VLOOKUP(A825,'Danh mục biên mục tiện ích'!A8:M35,9,0)))</f>
        <v/>
      </c>
      <c r="J825" s="25" t="str">
        <f ca="1">IF(ISNA(VLOOKUP(A825,'Danh mục biên mục tiện ích'!A8:M35,10,0)),"",IF(LEN(VLOOKUP(A825,'Danh mục biên mục tiện ích'!A8:M35,10,0))=0,"",VLOOKUP(A825,'Danh mục biên mục tiện ích'!A8:M35,10,0)))</f>
        <v/>
      </c>
      <c r="K825" s="25" t="str">
        <f ca="1">IF(ISNA(VLOOKUP(A825,'Danh mục biên mục tiện ích'!A8:M35,11,0)),"",IF(LEN(VLOOKUP(A825,'Danh mục biên mục tiện ích'!A8:M35,11,0))=0,"",VLOOKUP(A825,'Danh mục biên mục tiện ích'!A8:M35,11,0)))</f>
        <v/>
      </c>
      <c r="L825" s="23" t="str">
        <f ca="1">IF(ISNA(VLOOKUP(A825,'Danh mục biên mục tiện ích'!A8:M35,12,0)),"",IF(LEN(VLOOKUP(A825,'Danh mục biên mục tiện ích'!A8:M35,12,0))=0,"",VLOOKUP(A825,'Danh mục biên mục tiện ích'!A8:M35,12,0)))</f>
        <v/>
      </c>
      <c r="M825" s="28" t="str">
        <f ca="1">IF(ISNA(VLOOKUP(A825,'Danh mục biên mục tiện ích'!A8:M35,13,0)),"",IF(LEN(VLOOKUP(A825,'Danh mục biên mục tiện ích'!A8:M35,13,0))=0,"",VLOOKUP(A825,'Danh mục biên mục tiện ích'!A8:M35,13,0)))</f>
        <v/>
      </c>
    </row>
    <row r="826" spans="1:13">
      <c r="A826" s="22" t="str">
        <f ca="1">IF(ISNA(VLOOKUP(A826,'Danh mục biên mục tiện ích'!A8:M35,1,0)),"",IF(LEN(VLOOKUP(A826,'Danh mục biên mục tiện ích'!A8:M35,1,0))=0,"",VLOOKUP(A826,'Danh mục biên mục tiện ích'!A8:M35,1,0)))</f>
        <v/>
      </c>
      <c r="D826" s="25" t="str">
        <f ca="1">IF(ISNA(VLOOKUP(A826,'Danh mục biên mục tiện ích'!A8:M35,4,0)),"",IF(LEN(VLOOKUP(A826,'Danh mục biên mục tiện ích'!A8:M35,4,0))=0,"",VLOOKUP(A826,'Danh mục biên mục tiện ích'!A8:M35,4,0)))</f>
        <v/>
      </c>
      <c r="H826" s="25" t="str">
        <f ca="1">IF(ISNA(VLOOKUP(A826,'Danh mục biên mục tiện ích'!A8:M35,8,0)),"",IF(LEN(VLOOKUP(A826,'Danh mục biên mục tiện ích'!A8:M35,8,0))=0,"",VLOOKUP(A826,'Danh mục biên mục tiện ích'!A8:M35,8,0)))</f>
        <v/>
      </c>
      <c r="I826" s="25" t="str">
        <f ca="1">IF(ISNA(VLOOKUP(A826,'Danh mục biên mục tiện ích'!A8:M35,9,0)),"",IF(LEN(VLOOKUP(A826,'Danh mục biên mục tiện ích'!A8:M35,9,0))=0,"",VLOOKUP(A826,'Danh mục biên mục tiện ích'!A8:M35,9,0)))</f>
        <v/>
      </c>
      <c r="J826" s="25" t="str">
        <f ca="1">IF(ISNA(VLOOKUP(A826,'Danh mục biên mục tiện ích'!A8:M35,10,0)),"",IF(LEN(VLOOKUP(A826,'Danh mục biên mục tiện ích'!A8:M35,10,0))=0,"",VLOOKUP(A826,'Danh mục biên mục tiện ích'!A8:M35,10,0)))</f>
        <v/>
      </c>
      <c r="K826" s="25" t="str">
        <f ca="1">IF(ISNA(VLOOKUP(A826,'Danh mục biên mục tiện ích'!A8:M35,11,0)),"",IF(LEN(VLOOKUP(A826,'Danh mục biên mục tiện ích'!A8:M35,11,0))=0,"",VLOOKUP(A826,'Danh mục biên mục tiện ích'!A8:M35,11,0)))</f>
        <v/>
      </c>
      <c r="L826" s="23" t="str">
        <f ca="1">IF(ISNA(VLOOKUP(A826,'Danh mục biên mục tiện ích'!A8:M35,12,0)),"",IF(LEN(VLOOKUP(A826,'Danh mục biên mục tiện ích'!A8:M35,12,0))=0,"",VLOOKUP(A826,'Danh mục biên mục tiện ích'!A8:M35,12,0)))</f>
        <v/>
      </c>
      <c r="M826" s="28" t="str">
        <f ca="1">IF(ISNA(VLOOKUP(A826,'Danh mục biên mục tiện ích'!A8:M35,13,0)),"",IF(LEN(VLOOKUP(A826,'Danh mục biên mục tiện ích'!A8:M35,13,0))=0,"",VLOOKUP(A826,'Danh mục biên mục tiện ích'!A8:M35,13,0)))</f>
        <v/>
      </c>
    </row>
    <row r="827" spans="1:13">
      <c r="A827" s="22" t="str">
        <f ca="1">IF(ISNA(VLOOKUP(A827,'Danh mục biên mục tiện ích'!A8:M35,1,0)),"",IF(LEN(VLOOKUP(A827,'Danh mục biên mục tiện ích'!A8:M35,1,0))=0,"",VLOOKUP(A827,'Danh mục biên mục tiện ích'!A8:M35,1,0)))</f>
        <v/>
      </c>
      <c r="D827" s="25" t="str">
        <f ca="1">IF(ISNA(VLOOKUP(A827,'Danh mục biên mục tiện ích'!A8:M35,4,0)),"",IF(LEN(VLOOKUP(A827,'Danh mục biên mục tiện ích'!A8:M35,4,0))=0,"",VLOOKUP(A827,'Danh mục biên mục tiện ích'!A8:M35,4,0)))</f>
        <v/>
      </c>
      <c r="H827" s="25" t="str">
        <f ca="1">IF(ISNA(VLOOKUP(A827,'Danh mục biên mục tiện ích'!A8:M35,8,0)),"",IF(LEN(VLOOKUP(A827,'Danh mục biên mục tiện ích'!A8:M35,8,0))=0,"",VLOOKUP(A827,'Danh mục biên mục tiện ích'!A8:M35,8,0)))</f>
        <v/>
      </c>
      <c r="I827" s="25" t="str">
        <f ca="1">IF(ISNA(VLOOKUP(A827,'Danh mục biên mục tiện ích'!A8:M35,9,0)),"",IF(LEN(VLOOKUP(A827,'Danh mục biên mục tiện ích'!A8:M35,9,0))=0,"",VLOOKUP(A827,'Danh mục biên mục tiện ích'!A8:M35,9,0)))</f>
        <v/>
      </c>
      <c r="J827" s="25" t="str">
        <f ca="1">IF(ISNA(VLOOKUP(A827,'Danh mục biên mục tiện ích'!A8:M35,10,0)),"",IF(LEN(VLOOKUP(A827,'Danh mục biên mục tiện ích'!A8:M35,10,0))=0,"",VLOOKUP(A827,'Danh mục biên mục tiện ích'!A8:M35,10,0)))</f>
        <v/>
      </c>
      <c r="K827" s="25" t="str">
        <f ca="1">IF(ISNA(VLOOKUP(A827,'Danh mục biên mục tiện ích'!A8:M35,11,0)),"",IF(LEN(VLOOKUP(A827,'Danh mục biên mục tiện ích'!A8:M35,11,0))=0,"",VLOOKUP(A827,'Danh mục biên mục tiện ích'!A8:M35,11,0)))</f>
        <v/>
      </c>
      <c r="L827" s="23" t="str">
        <f ca="1">IF(ISNA(VLOOKUP(A827,'Danh mục biên mục tiện ích'!A8:M35,12,0)),"",IF(LEN(VLOOKUP(A827,'Danh mục biên mục tiện ích'!A8:M35,12,0))=0,"",VLOOKUP(A827,'Danh mục biên mục tiện ích'!A8:M35,12,0)))</f>
        <v/>
      </c>
      <c r="M827" s="28" t="str">
        <f ca="1">IF(ISNA(VLOOKUP(A827,'Danh mục biên mục tiện ích'!A8:M35,13,0)),"",IF(LEN(VLOOKUP(A827,'Danh mục biên mục tiện ích'!A8:M35,13,0))=0,"",VLOOKUP(A827,'Danh mục biên mục tiện ích'!A8:M35,13,0)))</f>
        <v/>
      </c>
    </row>
    <row r="828" spans="1:13">
      <c r="A828" s="22" t="str">
        <f ca="1">IF(ISNA(VLOOKUP(A828,'Danh mục biên mục tiện ích'!A8:M35,1,0)),"",IF(LEN(VLOOKUP(A828,'Danh mục biên mục tiện ích'!A8:M35,1,0))=0,"",VLOOKUP(A828,'Danh mục biên mục tiện ích'!A8:M35,1,0)))</f>
        <v/>
      </c>
      <c r="D828" s="25" t="str">
        <f ca="1">IF(ISNA(VLOOKUP(A828,'Danh mục biên mục tiện ích'!A8:M35,4,0)),"",IF(LEN(VLOOKUP(A828,'Danh mục biên mục tiện ích'!A8:M35,4,0))=0,"",VLOOKUP(A828,'Danh mục biên mục tiện ích'!A8:M35,4,0)))</f>
        <v/>
      </c>
      <c r="H828" s="25" t="str">
        <f ca="1">IF(ISNA(VLOOKUP(A828,'Danh mục biên mục tiện ích'!A8:M35,8,0)),"",IF(LEN(VLOOKUP(A828,'Danh mục biên mục tiện ích'!A8:M35,8,0))=0,"",VLOOKUP(A828,'Danh mục biên mục tiện ích'!A8:M35,8,0)))</f>
        <v/>
      </c>
      <c r="I828" s="25" t="str">
        <f ca="1">IF(ISNA(VLOOKUP(A828,'Danh mục biên mục tiện ích'!A8:M35,9,0)),"",IF(LEN(VLOOKUP(A828,'Danh mục biên mục tiện ích'!A8:M35,9,0))=0,"",VLOOKUP(A828,'Danh mục biên mục tiện ích'!A8:M35,9,0)))</f>
        <v/>
      </c>
      <c r="J828" s="25" t="str">
        <f ca="1">IF(ISNA(VLOOKUP(A828,'Danh mục biên mục tiện ích'!A8:M35,10,0)),"",IF(LEN(VLOOKUP(A828,'Danh mục biên mục tiện ích'!A8:M35,10,0))=0,"",VLOOKUP(A828,'Danh mục biên mục tiện ích'!A8:M35,10,0)))</f>
        <v/>
      </c>
      <c r="K828" s="25" t="str">
        <f ca="1">IF(ISNA(VLOOKUP(A828,'Danh mục biên mục tiện ích'!A8:M35,11,0)),"",IF(LEN(VLOOKUP(A828,'Danh mục biên mục tiện ích'!A8:M35,11,0))=0,"",VLOOKUP(A828,'Danh mục biên mục tiện ích'!A8:M35,11,0)))</f>
        <v/>
      </c>
      <c r="L828" s="23" t="str">
        <f ca="1">IF(ISNA(VLOOKUP(A828,'Danh mục biên mục tiện ích'!A8:M35,12,0)),"",IF(LEN(VLOOKUP(A828,'Danh mục biên mục tiện ích'!A8:M35,12,0))=0,"",VLOOKUP(A828,'Danh mục biên mục tiện ích'!A8:M35,12,0)))</f>
        <v/>
      </c>
      <c r="M828" s="28" t="str">
        <f ca="1">IF(ISNA(VLOOKUP(A828,'Danh mục biên mục tiện ích'!A8:M35,13,0)),"",IF(LEN(VLOOKUP(A828,'Danh mục biên mục tiện ích'!A8:M35,13,0))=0,"",VLOOKUP(A828,'Danh mục biên mục tiện ích'!A8:M35,13,0)))</f>
        <v/>
      </c>
    </row>
    <row r="829" spans="1:13">
      <c r="A829" s="22" t="str">
        <f ca="1">IF(ISNA(VLOOKUP(A829,'Danh mục biên mục tiện ích'!A8:M35,1,0)),"",IF(LEN(VLOOKUP(A829,'Danh mục biên mục tiện ích'!A8:M35,1,0))=0,"",VLOOKUP(A829,'Danh mục biên mục tiện ích'!A8:M35,1,0)))</f>
        <v/>
      </c>
      <c r="D829" s="25" t="str">
        <f ca="1">IF(ISNA(VLOOKUP(A829,'Danh mục biên mục tiện ích'!A8:M35,4,0)),"",IF(LEN(VLOOKUP(A829,'Danh mục biên mục tiện ích'!A8:M35,4,0))=0,"",VLOOKUP(A829,'Danh mục biên mục tiện ích'!A8:M35,4,0)))</f>
        <v/>
      </c>
      <c r="H829" s="25" t="str">
        <f ca="1">IF(ISNA(VLOOKUP(A829,'Danh mục biên mục tiện ích'!A8:M35,8,0)),"",IF(LEN(VLOOKUP(A829,'Danh mục biên mục tiện ích'!A8:M35,8,0))=0,"",VLOOKUP(A829,'Danh mục biên mục tiện ích'!A8:M35,8,0)))</f>
        <v/>
      </c>
      <c r="I829" s="25" t="str">
        <f ca="1">IF(ISNA(VLOOKUP(A829,'Danh mục biên mục tiện ích'!A8:M35,9,0)),"",IF(LEN(VLOOKUP(A829,'Danh mục biên mục tiện ích'!A8:M35,9,0))=0,"",VLOOKUP(A829,'Danh mục biên mục tiện ích'!A8:M35,9,0)))</f>
        <v/>
      </c>
      <c r="J829" s="25" t="str">
        <f ca="1">IF(ISNA(VLOOKUP(A829,'Danh mục biên mục tiện ích'!A8:M35,10,0)),"",IF(LEN(VLOOKUP(A829,'Danh mục biên mục tiện ích'!A8:M35,10,0))=0,"",VLOOKUP(A829,'Danh mục biên mục tiện ích'!A8:M35,10,0)))</f>
        <v/>
      </c>
      <c r="K829" s="25" t="str">
        <f ca="1">IF(ISNA(VLOOKUP(A829,'Danh mục biên mục tiện ích'!A8:M35,11,0)),"",IF(LEN(VLOOKUP(A829,'Danh mục biên mục tiện ích'!A8:M35,11,0))=0,"",VLOOKUP(A829,'Danh mục biên mục tiện ích'!A8:M35,11,0)))</f>
        <v/>
      </c>
      <c r="L829" s="23" t="str">
        <f ca="1">IF(ISNA(VLOOKUP(A829,'Danh mục biên mục tiện ích'!A8:M35,12,0)),"",IF(LEN(VLOOKUP(A829,'Danh mục biên mục tiện ích'!A8:M35,12,0))=0,"",VLOOKUP(A829,'Danh mục biên mục tiện ích'!A8:M35,12,0)))</f>
        <v/>
      </c>
      <c r="M829" s="28" t="str">
        <f ca="1">IF(ISNA(VLOOKUP(A829,'Danh mục biên mục tiện ích'!A8:M35,13,0)),"",IF(LEN(VLOOKUP(A829,'Danh mục biên mục tiện ích'!A8:M35,13,0))=0,"",VLOOKUP(A829,'Danh mục biên mục tiện ích'!A8:M35,13,0)))</f>
        <v/>
      </c>
    </row>
    <row r="830" spans="1:13">
      <c r="A830" s="22" t="str">
        <f ca="1">IF(ISNA(VLOOKUP(A830,'Danh mục biên mục tiện ích'!A8:M35,1,0)),"",IF(LEN(VLOOKUP(A830,'Danh mục biên mục tiện ích'!A8:M35,1,0))=0,"",VLOOKUP(A830,'Danh mục biên mục tiện ích'!A8:M35,1,0)))</f>
        <v/>
      </c>
      <c r="D830" s="25" t="str">
        <f ca="1">IF(ISNA(VLOOKUP(A830,'Danh mục biên mục tiện ích'!A8:M35,4,0)),"",IF(LEN(VLOOKUP(A830,'Danh mục biên mục tiện ích'!A8:M35,4,0))=0,"",VLOOKUP(A830,'Danh mục biên mục tiện ích'!A8:M35,4,0)))</f>
        <v/>
      </c>
      <c r="H830" s="25" t="str">
        <f ca="1">IF(ISNA(VLOOKUP(A830,'Danh mục biên mục tiện ích'!A8:M35,8,0)),"",IF(LEN(VLOOKUP(A830,'Danh mục biên mục tiện ích'!A8:M35,8,0))=0,"",VLOOKUP(A830,'Danh mục biên mục tiện ích'!A8:M35,8,0)))</f>
        <v/>
      </c>
      <c r="I830" s="25" t="str">
        <f ca="1">IF(ISNA(VLOOKUP(A830,'Danh mục biên mục tiện ích'!A8:M35,9,0)),"",IF(LEN(VLOOKUP(A830,'Danh mục biên mục tiện ích'!A8:M35,9,0))=0,"",VLOOKUP(A830,'Danh mục biên mục tiện ích'!A8:M35,9,0)))</f>
        <v/>
      </c>
      <c r="J830" s="25" t="str">
        <f ca="1">IF(ISNA(VLOOKUP(A830,'Danh mục biên mục tiện ích'!A8:M35,10,0)),"",IF(LEN(VLOOKUP(A830,'Danh mục biên mục tiện ích'!A8:M35,10,0))=0,"",VLOOKUP(A830,'Danh mục biên mục tiện ích'!A8:M35,10,0)))</f>
        <v/>
      </c>
      <c r="K830" s="25" t="str">
        <f ca="1">IF(ISNA(VLOOKUP(A830,'Danh mục biên mục tiện ích'!A8:M35,11,0)),"",IF(LEN(VLOOKUP(A830,'Danh mục biên mục tiện ích'!A8:M35,11,0))=0,"",VLOOKUP(A830,'Danh mục biên mục tiện ích'!A8:M35,11,0)))</f>
        <v/>
      </c>
      <c r="L830" s="23" t="str">
        <f ca="1">IF(ISNA(VLOOKUP(A830,'Danh mục biên mục tiện ích'!A8:M35,12,0)),"",IF(LEN(VLOOKUP(A830,'Danh mục biên mục tiện ích'!A8:M35,12,0))=0,"",VLOOKUP(A830,'Danh mục biên mục tiện ích'!A8:M35,12,0)))</f>
        <v/>
      </c>
      <c r="M830" s="28" t="str">
        <f ca="1">IF(ISNA(VLOOKUP(A830,'Danh mục biên mục tiện ích'!A8:M35,13,0)),"",IF(LEN(VLOOKUP(A830,'Danh mục biên mục tiện ích'!A8:M35,13,0))=0,"",VLOOKUP(A830,'Danh mục biên mục tiện ích'!A8:M35,13,0)))</f>
        <v/>
      </c>
    </row>
    <row r="831" spans="1:13">
      <c r="A831" s="22" t="str">
        <f ca="1">IF(ISNA(VLOOKUP(A831,'Danh mục biên mục tiện ích'!A8:M35,1,0)),"",IF(LEN(VLOOKUP(A831,'Danh mục biên mục tiện ích'!A8:M35,1,0))=0,"",VLOOKUP(A831,'Danh mục biên mục tiện ích'!A8:M35,1,0)))</f>
        <v/>
      </c>
      <c r="D831" s="25" t="str">
        <f ca="1">IF(ISNA(VLOOKUP(A831,'Danh mục biên mục tiện ích'!A8:M35,4,0)),"",IF(LEN(VLOOKUP(A831,'Danh mục biên mục tiện ích'!A8:M35,4,0))=0,"",VLOOKUP(A831,'Danh mục biên mục tiện ích'!A8:M35,4,0)))</f>
        <v/>
      </c>
      <c r="H831" s="25" t="str">
        <f ca="1">IF(ISNA(VLOOKUP(A831,'Danh mục biên mục tiện ích'!A8:M35,8,0)),"",IF(LEN(VLOOKUP(A831,'Danh mục biên mục tiện ích'!A8:M35,8,0))=0,"",VLOOKUP(A831,'Danh mục biên mục tiện ích'!A8:M35,8,0)))</f>
        <v/>
      </c>
      <c r="I831" s="25" t="str">
        <f ca="1">IF(ISNA(VLOOKUP(A831,'Danh mục biên mục tiện ích'!A8:M35,9,0)),"",IF(LEN(VLOOKUP(A831,'Danh mục biên mục tiện ích'!A8:M35,9,0))=0,"",VLOOKUP(A831,'Danh mục biên mục tiện ích'!A8:M35,9,0)))</f>
        <v/>
      </c>
      <c r="J831" s="25" t="str">
        <f ca="1">IF(ISNA(VLOOKUP(A831,'Danh mục biên mục tiện ích'!A8:M35,10,0)),"",IF(LEN(VLOOKUP(A831,'Danh mục biên mục tiện ích'!A8:M35,10,0))=0,"",VLOOKUP(A831,'Danh mục biên mục tiện ích'!A8:M35,10,0)))</f>
        <v/>
      </c>
      <c r="K831" s="25" t="str">
        <f ca="1">IF(ISNA(VLOOKUP(A831,'Danh mục biên mục tiện ích'!A8:M35,11,0)),"",IF(LEN(VLOOKUP(A831,'Danh mục biên mục tiện ích'!A8:M35,11,0))=0,"",VLOOKUP(A831,'Danh mục biên mục tiện ích'!A8:M35,11,0)))</f>
        <v/>
      </c>
      <c r="L831" s="23" t="str">
        <f ca="1">IF(ISNA(VLOOKUP(A831,'Danh mục biên mục tiện ích'!A8:M35,12,0)),"",IF(LEN(VLOOKUP(A831,'Danh mục biên mục tiện ích'!A8:M35,12,0))=0,"",VLOOKUP(A831,'Danh mục biên mục tiện ích'!A8:M35,12,0)))</f>
        <v/>
      </c>
      <c r="M831" s="28" t="str">
        <f ca="1">IF(ISNA(VLOOKUP(A831,'Danh mục biên mục tiện ích'!A8:M35,13,0)),"",IF(LEN(VLOOKUP(A831,'Danh mục biên mục tiện ích'!A8:M35,13,0))=0,"",VLOOKUP(A831,'Danh mục biên mục tiện ích'!A8:M35,13,0)))</f>
        <v/>
      </c>
    </row>
    <row r="832" spans="1:13">
      <c r="A832" s="22" t="str">
        <f ca="1">IF(ISNA(VLOOKUP(A832,'Danh mục biên mục tiện ích'!A8:M35,1,0)),"",IF(LEN(VLOOKUP(A832,'Danh mục biên mục tiện ích'!A8:M35,1,0))=0,"",VLOOKUP(A832,'Danh mục biên mục tiện ích'!A8:M35,1,0)))</f>
        <v/>
      </c>
      <c r="D832" s="25" t="str">
        <f ca="1">IF(ISNA(VLOOKUP(A832,'Danh mục biên mục tiện ích'!A8:M35,4,0)),"",IF(LEN(VLOOKUP(A832,'Danh mục biên mục tiện ích'!A8:M35,4,0))=0,"",VLOOKUP(A832,'Danh mục biên mục tiện ích'!A8:M35,4,0)))</f>
        <v/>
      </c>
      <c r="H832" s="25" t="str">
        <f ca="1">IF(ISNA(VLOOKUP(A832,'Danh mục biên mục tiện ích'!A8:M35,8,0)),"",IF(LEN(VLOOKUP(A832,'Danh mục biên mục tiện ích'!A8:M35,8,0))=0,"",VLOOKUP(A832,'Danh mục biên mục tiện ích'!A8:M35,8,0)))</f>
        <v/>
      </c>
      <c r="I832" s="25" t="str">
        <f ca="1">IF(ISNA(VLOOKUP(A832,'Danh mục biên mục tiện ích'!A8:M35,9,0)),"",IF(LEN(VLOOKUP(A832,'Danh mục biên mục tiện ích'!A8:M35,9,0))=0,"",VLOOKUP(A832,'Danh mục biên mục tiện ích'!A8:M35,9,0)))</f>
        <v/>
      </c>
      <c r="J832" s="25" t="str">
        <f ca="1">IF(ISNA(VLOOKUP(A832,'Danh mục biên mục tiện ích'!A8:M35,10,0)),"",IF(LEN(VLOOKUP(A832,'Danh mục biên mục tiện ích'!A8:M35,10,0))=0,"",VLOOKUP(A832,'Danh mục biên mục tiện ích'!A8:M35,10,0)))</f>
        <v/>
      </c>
      <c r="K832" s="25" t="str">
        <f ca="1">IF(ISNA(VLOOKUP(A832,'Danh mục biên mục tiện ích'!A8:M35,11,0)),"",IF(LEN(VLOOKUP(A832,'Danh mục biên mục tiện ích'!A8:M35,11,0))=0,"",VLOOKUP(A832,'Danh mục biên mục tiện ích'!A8:M35,11,0)))</f>
        <v/>
      </c>
      <c r="L832" s="23" t="str">
        <f ca="1">IF(ISNA(VLOOKUP(A832,'Danh mục biên mục tiện ích'!A8:M35,12,0)),"",IF(LEN(VLOOKUP(A832,'Danh mục biên mục tiện ích'!A8:M35,12,0))=0,"",VLOOKUP(A832,'Danh mục biên mục tiện ích'!A8:M35,12,0)))</f>
        <v/>
      </c>
      <c r="M832" s="28" t="str">
        <f ca="1">IF(ISNA(VLOOKUP(A832,'Danh mục biên mục tiện ích'!A8:M35,13,0)),"",IF(LEN(VLOOKUP(A832,'Danh mục biên mục tiện ích'!A8:M35,13,0))=0,"",VLOOKUP(A832,'Danh mục biên mục tiện ích'!A8:M35,13,0)))</f>
        <v/>
      </c>
    </row>
    <row r="833" spans="1:13">
      <c r="A833" s="22" t="str">
        <f ca="1">IF(ISNA(VLOOKUP(A833,'Danh mục biên mục tiện ích'!A8:M35,1,0)),"",IF(LEN(VLOOKUP(A833,'Danh mục biên mục tiện ích'!A8:M35,1,0))=0,"",VLOOKUP(A833,'Danh mục biên mục tiện ích'!A8:M35,1,0)))</f>
        <v/>
      </c>
      <c r="D833" s="25" t="str">
        <f ca="1">IF(ISNA(VLOOKUP(A833,'Danh mục biên mục tiện ích'!A8:M35,4,0)),"",IF(LEN(VLOOKUP(A833,'Danh mục biên mục tiện ích'!A8:M35,4,0))=0,"",VLOOKUP(A833,'Danh mục biên mục tiện ích'!A8:M35,4,0)))</f>
        <v/>
      </c>
      <c r="H833" s="25" t="str">
        <f ca="1">IF(ISNA(VLOOKUP(A833,'Danh mục biên mục tiện ích'!A8:M35,8,0)),"",IF(LEN(VLOOKUP(A833,'Danh mục biên mục tiện ích'!A8:M35,8,0))=0,"",VLOOKUP(A833,'Danh mục biên mục tiện ích'!A8:M35,8,0)))</f>
        <v/>
      </c>
      <c r="I833" s="25" t="str">
        <f ca="1">IF(ISNA(VLOOKUP(A833,'Danh mục biên mục tiện ích'!A8:M35,9,0)),"",IF(LEN(VLOOKUP(A833,'Danh mục biên mục tiện ích'!A8:M35,9,0))=0,"",VLOOKUP(A833,'Danh mục biên mục tiện ích'!A8:M35,9,0)))</f>
        <v/>
      </c>
      <c r="J833" s="25" t="str">
        <f ca="1">IF(ISNA(VLOOKUP(A833,'Danh mục biên mục tiện ích'!A8:M35,10,0)),"",IF(LEN(VLOOKUP(A833,'Danh mục biên mục tiện ích'!A8:M35,10,0))=0,"",VLOOKUP(A833,'Danh mục biên mục tiện ích'!A8:M35,10,0)))</f>
        <v/>
      </c>
      <c r="K833" s="25" t="str">
        <f ca="1">IF(ISNA(VLOOKUP(A833,'Danh mục biên mục tiện ích'!A8:M35,11,0)),"",IF(LEN(VLOOKUP(A833,'Danh mục biên mục tiện ích'!A8:M35,11,0))=0,"",VLOOKUP(A833,'Danh mục biên mục tiện ích'!A8:M35,11,0)))</f>
        <v/>
      </c>
      <c r="L833" s="23" t="str">
        <f ca="1">IF(ISNA(VLOOKUP(A833,'Danh mục biên mục tiện ích'!A8:M35,12,0)),"",IF(LEN(VLOOKUP(A833,'Danh mục biên mục tiện ích'!A8:M35,12,0))=0,"",VLOOKUP(A833,'Danh mục biên mục tiện ích'!A8:M35,12,0)))</f>
        <v/>
      </c>
      <c r="M833" s="28" t="str">
        <f ca="1">IF(ISNA(VLOOKUP(A833,'Danh mục biên mục tiện ích'!A8:M35,13,0)),"",IF(LEN(VLOOKUP(A833,'Danh mục biên mục tiện ích'!A8:M35,13,0))=0,"",VLOOKUP(A833,'Danh mục biên mục tiện ích'!A8:M35,13,0)))</f>
        <v/>
      </c>
    </row>
    <row r="834" spans="1:13">
      <c r="A834" s="22" t="str">
        <f ca="1">IF(ISNA(VLOOKUP(A834,'Danh mục biên mục tiện ích'!A8:M35,1,0)),"",IF(LEN(VLOOKUP(A834,'Danh mục biên mục tiện ích'!A8:M35,1,0))=0,"",VLOOKUP(A834,'Danh mục biên mục tiện ích'!A8:M35,1,0)))</f>
        <v/>
      </c>
      <c r="D834" s="25" t="str">
        <f ca="1">IF(ISNA(VLOOKUP(A834,'Danh mục biên mục tiện ích'!A8:M35,4,0)),"",IF(LEN(VLOOKUP(A834,'Danh mục biên mục tiện ích'!A8:M35,4,0))=0,"",VLOOKUP(A834,'Danh mục biên mục tiện ích'!A8:M35,4,0)))</f>
        <v/>
      </c>
      <c r="H834" s="25" t="str">
        <f ca="1">IF(ISNA(VLOOKUP(A834,'Danh mục biên mục tiện ích'!A8:M35,8,0)),"",IF(LEN(VLOOKUP(A834,'Danh mục biên mục tiện ích'!A8:M35,8,0))=0,"",VLOOKUP(A834,'Danh mục biên mục tiện ích'!A8:M35,8,0)))</f>
        <v/>
      </c>
      <c r="I834" s="25" t="str">
        <f ca="1">IF(ISNA(VLOOKUP(A834,'Danh mục biên mục tiện ích'!A8:M35,9,0)),"",IF(LEN(VLOOKUP(A834,'Danh mục biên mục tiện ích'!A8:M35,9,0))=0,"",VLOOKUP(A834,'Danh mục biên mục tiện ích'!A8:M35,9,0)))</f>
        <v/>
      </c>
      <c r="J834" s="25" t="str">
        <f ca="1">IF(ISNA(VLOOKUP(A834,'Danh mục biên mục tiện ích'!A8:M35,10,0)),"",IF(LEN(VLOOKUP(A834,'Danh mục biên mục tiện ích'!A8:M35,10,0))=0,"",VLOOKUP(A834,'Danh mục biên mục tiện ích'!A8:M35,10,0)))</f>
        <v/>
      </c>
      <c r="K834" s="25" t="str">
        <f ca="1">IF(ISNA(VLOOKUP(A834,'Danh mục biên mục tiện ích'!A8:M35,11,0)),"",IF(LEN(VLOOKUP(A834,'Danh mục biên mục tiện ích'!A8:M35,11,0))=0,"",VLOOKUP(A834,'Danh mục biên mục tiện ích'!A8:M35,11,0)))</f>
        <v/>
      </c>
      <c r="L834" s="23" t="str">
        <f ca="1">IF(ISNA(VLOOKUP(A834,'Danh mục biên mục tiện ích'!A8:M35,12,0)),"",IF(LEN(VLOOKUP(A834,'Danh mục biên mục tiện ích'!A8:M35,12,0))=0,"",VLOOKUP(A834,'Danh mục biên mục tiện ích'!A8:M35,12,0)))</f>
        <v/>
      </c>
      <c r="M834" s="28" t="str">
        <f ca="1">IF(ISNA(VLOOKUP(A834,'Danh mục biên mục tiện ích'!A8:M35,13,0)),"",IF(LEN(VLOOKUP(A834,'Danh mục biên mục tiện ích'!A8:M35,13,0))=0,"",VLOOKUP(A834,'Danh mục biên mục tiện ích'!A8:M35,13,0)))</f>
        <v/>
      </c>
    </row>
    <row r="835" spans="1:13">
      <c r="A835" s="22" t="str">
        <f ca="1">IF(ISNA(VLOOKUP(A835,'Danh mục biên mục tiện ích'!A8:M35,1,0)),"",IF(LEN(VLOOKUP(A835,'Danh mục biên mục tiện ích'!A8:M35,1,0))=0,"",VLOOKUP(A835,'Danh mục biên mục tiện ích'!A8:M35,1,0)))</f>
        <v/>
      </c>
      <c r="D835" s="25" t="str">
        <f ca="1">IF(ISNA(VLOOKUP(A835,'Danh mục biên mục tiện ích'!A8:M35,4,0)),"",IF(LEN(VLOOKUP(A835,'Danh mục biên mục tiện ích'!A8:M35,4,0))=0,"",VLOOKUP(A835,'Danh mục biên mục tiện ích'!A8:M35,4,0)))</f>
        <v/>
      </c>
      <c r="H835" s="25" t="str">
        <f ca="1">IF(ISNA(VLOOKUP(A835,'Danh mục biên mục tiện ích'!A8:M35,8,0)),"",IF(LEN(VLOOKUP(A835,'Danh mục biên mục tiện ích'!A8:M35,8,0))=0,"",VLOOKUP(A835,'Danh mục biên mục tiện ích'!A8:M35,8,0)))</f>
        <v/>
      </c>
      <c r="I835" s="25" t="str">
        <f ca="1">IF(ISNA(VLOOKUP(A835,'Danh mục biên mục tiện ích'!A8:M35,9,0)),"",IF(LEN(VLOOKUP(A835,'Danh mục biên mục tiện ích'!A8:M35,9,0))=0,"",VLOOKUP(A835,'Danh mục biên mục tiện ích'!A8:M35,9,0)))</f>
        <v/>
      </c>
      <c r="J835" s="25" t="str">
        <f ca="1">IF(ISNA(VLOOKUP(A835,'Danh mục biên mục tiện ích'!A8:M35,10,0)),"",IF(LEN(VLOOKUP(A835,'Danh mục biên mục tiện ích'!A8:M35,10,0))=0,"",VLOOKUP(A835,'Danh mục biên mục tiện ích'!A8:M35,10,0)))</f>
        <v/>
      </c>
      <c r="K835" s="25" t="str">
        <f ca="1">IF(ISNA(VLOOKUP(A835,'Danh mục biên mục tiện ích'!A8:M35,11,0)),"",IF(LEN(VLOOKUP(A835,'Danh mục biên mục tiện ích'!A8:M35,11,0))=0,"",VLOOKUP(A835,'Danh mục biên mục tiện ích'!A8:M35,11,0)))</f>
        <v/>
      </c>
      <c r="L835" s="23" t="str">
        <f ca="1">IF(ISNA(VLOOKUP(A835,'Danh mục biên mục tiện ích'!A8:M35,12,0)),"",IF(LEN(VLOOKUP(A835,'Danh mục biên mục tiện ích'!A8:M35,12,0))=0,"",VLOOKUP(A835,'Danh mục biên mục tiện ích'!A8:M35,12,0)))</f>
        <v/>
      </c>
      <c r="M835" s="28" t="str">
        <f ca="1">IF(ISNA(VLOOKUP(A835,'Danh mục biên mục tiện ích'!A8:M35,13,0)),"",IF(LEN(VLOOKUP(A835,'Danh mục biên mục tiện ích'!A8:M35,13,0))=0,"",VLOOKUP(A835,'Danh mục biên mục tiện ích'!A8:M35,13,0)))</f>
        <v/>
      </c>
    </row>
    <row r="836" spans="1:13">
      <c r="A836" s="22" t="str">
        <f ca="1">IF(ISNA(VLOOKUP(A836,'Danh mục biên mục tiện ích'!A8:M35,1,0)),"",IF(LEN(VLOOKUP(A836,'Danh mục biên mục tiện ích'!A8:M35,1,0))=0,"",VLOOKUP(A836,'Danh mục biên mục tiện ích'!A8:M35,1,0)))</f>
        <v/>
      </c>
      <c r="D836" s="25" t="str">
        <f ca="1">IF(ISNA(VLOOKUP(A836,'Danh mục biên mục tiện ích'!A8:M35,4,0)),"",IF(LEN(VLOOKUP(A836,'Danh mục biên mục tiện ích'!A8:M35,4,0))=0,"",VLOOKUP(A836,'Danh mục biên mục tiện ích'!A8:M35,4,0)))</f>
        <v/>
      </c>
      <c r="H836" s="25" t="str">
        <f ca="1">IF(ISNA(VLOOKUP(A836,'Danh mục biên mục tiện ích'!A8:M35,8,0)),"",IF(LEN(VLOOKUP(A836,'Danh mục biên mục tiện ích'!A8:M35,8,0))=0,"",VLOOKUP(A836,'Danh mục biên mục tiện ích'!A8:M35,8,0)))</f>
        <v/>
      </c>
      <c r="I836" s="25" t="str">
        <f ca="1">IF(ISNA(VLOOKUP(A836,'Danh mục biên mục tiện ích'!A8:M35,9,0)),"",IF(LEN(VLOOKUP(A836,'Danh mục biên mục tiện ích'!A8:M35,9,0))=0,"",VLOOKUP(A836,'Danh mục biên mục tiện ích'!A8:M35,9,0)))</f>
        <v/>
      </c>
      <c r="J836" s="25" t="str">
        <f ca="1">IF(ISNA(VLOOKUP(A836,'Danh mục biên mục tiện ích'!A8:M35,10,0)),"",IF(LEN(VLOOKUP(A836,'Danh mục biên mục tiện ích'!A8:M35,10,0))=0,"",VLOOKUP(A836,'Danh mục biên mục tiện ích'!A8:M35,10,0)))</f>
        <v/>
      </c>
      <c r="K836" s="25" t="str">
        <f ca="1">IF(ISNA(VLOOKUP(A836,'Danh mục biên mục tiện ích'!A8:M35,11,0)),"",IF(LEN(VLOOKUP(A836,'Danh mục biên mục tiện ích'!A8:M35,11,0))=0,"",VLOOKUP(A836,'Danh mục biên mục tiện ích'!A8:M35,11,0)))</f>
        <v/>
      </c>
      <c r="L836" s="23" t="str">
        <f ca="1">IF(ISNA(VLOOKUP(A836,'Danh mục biên mục tiện ích'!A8:M35,12,0)),"",IF(LEN(VLOOKUP(A836,'Danh mục biên mục tiện ích'!A8:M35,12,0))=0,"",VLOOKUP(A836,'Danh mục biên mục tiện ích'!A8:M35,12,0)))</f>
        <v/>
      </c>
      <c r="M836" s="28" t="str">
        <f ca="1">IF(ISNA(VLOOKUP(A836,'Danh mục biên mục tiện ích'!A8:M35,13,0)),"",IF(LEN(VLOOKUP(A836,'Danh mục biên mục tiện ích'!A8:M35,13,0))=0,"",VLOOKUP(A836,'Danh mục biên mục tiện ích'!A8:M35,13,0)))</f>
        <v/>
      </c>
    </row>
    <row r="837" spans="1:13">
      <c r="A837" s="22" t="str">
        <f ca="1">IF(ISNA(VLOOKUP(A837,'Danh mục biên mục tiện ích'!A8:M35,1,0)),"",IF(LEN(VLOOKUP(A837,'Danh mục biên mục tiện ích'!A8:M35,1,0))=0,"",VLOOKUP(A837,'Danh mục biên mục tiện ích'!A8:M35,1,0)))</f>
        <v/>
      </c>
      <c r="D837" s="25" t="str">
        <f ca="1">IF(ISNA(VLOOKUP(A837,'Danh mục biên mục tiện ích'!A8:M35,4,0)),"",IF(LEN(VLOOKUP(A837,'Danh mục biên mục tiện ích'!A8:M35,4,0))=0,"",VLOOKUP(A837,'Danh mục biên mục tiện ích'!A8:M35,4,0)))</f>
        <v/>
      </c>
      <c r="H837" s="25" t="str">
        <f ca="1">IF(ISNA(VLOOKUP(A837,'Danh mục biên mục tiện ích'!A8:M35,8,0)),"",IF(LEN(VLOOKUP(A837,'Danh mục biên mục tiện ích'!A8:M35,8,0))=0,"",VLOOKUP(A837,'Danh mục biên mục tiện ích'!A8:M35,8,0)))</f>
        <v/>
      </c>
      <c r="I837" s="25" t="str">
        <f ca="1">IF(ISNA(VLOOKUP(A837,'Danh mục biên mục tiện ích'!A8:M35,9,0)),"",IF(LEN(VLOOKUP(A837,'Danh mục biên mục tiện ích'!A8:M35,9,0))=0,"",VLOOKUP(A837,'Danh mục biên mục tiện ích'!A8:M35,9,0)))</f>
        <v/>
      </c>
      <c r="J837" s="25" t="str">
        <f ca="1">IF(ISNA(VLOOKUP(A837,'Danh mục biên mục tiện ích'!A8:M35,10,0)),"",IF(LEN(VLOOKUP(A837,'Danh mục biên mục tiện ích'!A8:M35,10,0))=0,"",VLOOKUP(A837,'Danh mục biên mục tiện ích'!A8:M35,10,0)))</f>
        <v/>
      </c>
      <c r="K837" s="25" t="str">
        <f ca="1">IF(ISNA(VLOOKUP(A837,'Danh mục biên mục tiện ích'!A8:M35,11,0)),"",IF(LEN(VLOOKUP(A837,'Danh mục biên mục tiện ích'!A8:M35,11,0))=0,"",VLOOKUP(A837,'Danh mục biên mục tiện ích'!A8:M35,11,0)))</f>
        <v/>
      </c>
      <c r="L837" s="23" t="str">
        <f ca="1">IF(ISNA(VLOOKUP(A837,'Danh mục biên mục tiện ích'!A8:M35,12,0)),"",IF(LEN(VLOOKUP(A837,'Danh mục biên mục tiện ích'!A8:M35,12,0))=0,"",VLOOKUP(A837,'Danh mục biên mục tiện ích'!A8:M35,12,0)))</f>
        <v/>
      </c>
      <c r="M837" s="28" t="str">
        <f ca="1">IF(ISNA(VLOOKUP(A837,'Danh mục biên mục tiện ích'!A8:M35,13,0)),"",IF(LEN(VLOOKUP(A837,'Danh mục biên mục tiện ích'!A8:M35,13,0))=0,"",VLOOKUP(A837,'Danh mục biên mục tiện ích'!A8:M35,13,0)))</f>
        <v/>
      </c>
    </row>
    <row r="838" spans="1:13">
      <c r="A838" s="22" t="str">
        <f ca="1">IF(ISNA(VLOOKUP(A838,'Danh mục biên mục tiện ích'!A8:M35,1,0)),"",IF(LEN(VLOOKUP(A838,'Danh mục biên mục tiện ích'!A8:M35,1,0))=0,"",VLOOKUP(A838,'Danh mục biên mục tiện ích'!A8:M35,1,0)))</f>
        <v/>
      </c>
      <c r="D838" s="25" t="str">
        <f ca="1">IF(ISNA(VLOOKUP(A838,'Danh mục biên mục tiện ích'!A8:M35,4,0)),"",IF(LEN(VLOOKUP(A838,'Danh mục biên mục tiện ích'!A8:M35,4,0))=0,"",VLOOKUP(A838,'Danh mục biên mục tiện ích'!A8:M35,4,0)))</f>
        <v/>
      </c>
      <c r="H838" s="25" t="str">
        <f ca="1">IF(ISNA(VLOOKUP(A838,'Danh mục biên mục tiện ích'!A8:M35,8,0)),"",IF(LEN(VLOOKUP(A838,'Danh mục biên mục tiện ích'!A8:M35,8,0))=0,"",VLOOKUP(A838,'Danh mục biên mục tiện ích'!A8:M35,8,0)))</f>
        <v/>
      </c>
      <c r="I838" s="25" t="str">
        <f ca="1">IF(ISNA(VLOOKUP(A838,'Danh mục biên mục tiện ích'!A8:M35,9,0)),"",IF(LEN(VLOOKUP(A838,'Danh mục biên mục tiện ích'!A8:M35,9,0))=0,"",VLOOKUP(A838,'Danh mục biên mục tiện ích'!A8:M35,9,0)))</f>
        <v/>
      </c>
      <c r="J838" s="25" t="str">
        <f ca="1">IF(ISNA(VLOOKUP(A838,'Danh mục biên mục tiện ích'!A8:M35,10,0)),"",IF(LEN(VLOOKUP(A838,'Danh mục biên mục tiện ích'!A8:M35,10,0))=0,"",VLOOKUP(A838,'Danh mục biên mục tiện ích'!A8:M35,10,0)))</f>
        <v/>
      </c>
      <c r="K838" s="25" t="str">
        <f ca="1">IF(ISNA(VLOOKUP(A838,'Danh mục biên mục tiện ích'!A8:M35,11,0)),"",IF(LEN(VLOOKUP(A838,'Danh mục biên mục tiện ích'!A8:M35,11,0))=0,"",VLOOKUP(A838,'Danh mục biên mục tiện ích'!A8:M35,11,0)))</f>
        <v/>
      </c>
      <c r="L838" s="23" t="str">
        <f ca="1">IF(ISNA(VLOOKUP(A838,'Danh mục biên mục tiện ích'!A8:M35,12,0)),"",IF(LEN(VLOOKUP(A838,'Danh mục biên mục tiện ích'!A8:M35,12,0))=0,"",VLOOKUP(A838,'Danh mục biên mục tiện ích'!A8:M35,12,0)))</f>
        <v/>
      </c>
      <c r="M838" s="28" t="str">
        <f ca="1">IF(ISNA(VLOOKUP(A838,'Danh mục biên mục tiện ích'!A8:M35,13,0)),"",IF(LEN(VLOOKUP(A838,'Danh mục biên mục tiện ích'!A8:M35,13,0))=0,"",VLOOKUP(A838,'Danh mục biên mục tiện ích'!A8:M35,13,0)))</f>
        <v/>
      </c>
    </row>
    <row r="839" spans="1:13">
      <c r="A839" s="22" t="str">
        <f ca="1">IF(ISNA(VLOOKUP(A839,'Danh mục biên mục tiện ích'!A8:M35,1,0)),"",IF(LEN(VLOOKUP(A839,'Danh mục biên mục tiện ích'!A8:M35,1,0))=0,"",VLOOKUP(A839,'Danh mục biên mục tiện ích'!A8:M35,1,0)))</f>
        <v/>
      </c>
      <c r="D839" s="25" t="str">
        <f ca="1">IF(ISNA(VLOOKUP(A839,'Danh mục biên mục tiện ích'!A8:M35,4,0)),"",IF(LEN(VLOOKUP(A839,'Danh mục biên mục tiện ích'!A8:M35,4,0))=0,"",VLOOKUP(A839,'Danh mục biên mục tiện ích'!A8:M35,4,0)))</f>
        <v/>
      </c>
      <c r="H839" s="25" t="str">
        <f ca="1">IF(ISNA(VLOOKUP(A839,'Danh mục biên mục tiện ích'!A8:M35,8,0)),"",IF(LEN(VLOOKUP(A839,'Danh mục biên mục tiện ích'!A8:M35,8,0))=0,"",VLOOKUP(A839,'Danh mục biên mục tiện ích'!A8:M35,8,0)))</f>
        <v/>
      </c>
      <c r="I839" s="25" t="str">
        <f ca="1">IF(ISNA(VLOOKUP(A839,'Danh mục biên mục tiện ích'!A8:M35,9,0)),"",IF(LEN(VLOOKUP(A839,'Danh mục biên mục tiện ích'!A8:M35,9,0))=0,"",VLOOKUP(A839,'Danh mục biên mục tiện ích'!A8:M35,9,0)))</f>
        <v/>
      </c>
      <c r="J839" s="25" t="str">
        <f ca="1">IF(ISNA(VLOOKUP(A839,'Danh mục biên mục tiện ích'!A8:M35,10,0)),"",IF(LEN(VLOOKUP(A839,'Danh mục biên mục tiện ích'!A8:M35,10,0))=0,"",VLOOKUP(A839,'Danh mục biên mục tiện ích'!A8:M35,10,0)))</f>
        <v/>
      </c>
      <c r="K839" s="25" t="str">
        <f ca="1">IF(ISNA(VLOOKUP(A839,'Danh mục biên mục tiện ích'!A8:M35,11,0)),"",IF(LEN(VLOOKUP(A839,'Danh mục biên mục tiện ích'!A8:M35,11,0))=0,"",VLOOKUP(A839,'Danh mục biên mục tiện ích'!A8:M35,11,0)))</f>
        <v/>
      </c>
      <c r="L839" s="23" t="str">
        <f ca="1">IF(ISNA(VLOOKUP(A839,'Danh mục biên mục tiện ích'!A8:M35,12,0)),"",IF(LEN(VLOOKUP(A839,'Danh mục biên mục tiện ích'!A8:M35,12,0))=0,"",VLOOKUP(A839,'Danh mục biên mục tiện ích'!A8:M35,12,0)))</f>
        <v/>
      </c>
      <c r="M839" s="28" t="str">
        <f ca="1">IF(ISNA(VLOOKUP(A839,'Danh mục biên mục tiện ích'!A8:M35,13,0)),"",IF(LEN(VLOOKUP(A839,'Danh mục biên mục tiện ích'!A8:M35,13,0))=0,"",VLOOKUP(A839,'Danh mục biên mục tiện ích'!A8:M35,13,0)))</f>
        <v/>
      </c>
    </row>
    <row r="840" spans="1:13">
      <c r="A840" s="22" t="str">
        <f ca="1">IF(ISNA(VLOOKUP(A840,'Danh mục biên mục tiện ích'!A8:M35,1,0)),"",IF(LEN(VLOOKUP(A840,'Danh mục biên mục tiện ích'!A8:M35,1,0))=0,"",VLOOKUP(A840,'Danh mục biên mục tiện ích'!A8:M35,1,0)))</f>
        <v/>
      </c>
      <c r="D840" s="25" t="str">
        <f ca="1">IF(ISNA(VLOOKUP(A840,'Danh mục biên mục tiện ích'!A8:M35,4,0)),"",IF(LEN(VLOOKUP(A840,'Danh mục biên mục tiện ích'!A8:M35,4,0))=0,"",VLOOKUP(A840,'Danh mục biên mục tiện ích'!A8:M35,4,0)))</f>
        <v/>
      </c>
      <c r="H840" s="25" t="str">
        <f ca="1">IF(ISNA(VLOOKUP(A840,'Danh mục biên mục tiện ích'!A8:M35,8,0)),"",IF(LEN(VLOOKUP(A840,'Danh mục biên mục tiện ích'!A8:M35,8,0))=0,"",VLOOKUP(A840,'Danh mục biên mục tiện ích'!A8:M35,8,0)))</f>
        <v/>
      </c>
      <c r="I840" s="25" t="str">
        <f ca="1">IF(ISNA(VLOOKUP(A840,'Danh mục biên mục tiện ích'!A8:M35,9,0)),"",IF(LEN(VLOOKUP(A840,'Danh mục biên mục tiện ích'!A8:M35,9,0))=0,"",VLOOKUP(A840,'Danh mục biên mục tiện ích'!A8:M35,9,0)))</f>
        <v/>
      </c>
      <c r="J840" s="25" t="str">
        <f ca="1">IF(ISNA(VLOOKUP(A840,'Danh mục biên mục tiện ích'!A8:M35,10,0)),"",IF(LEN(VLOOKUP(A840,'Danh mục biên mục tiện ích'!A8:M35,10,0))=0,"",VLOOKUP(A840,'Danh mục biên mục tiện ích'!A8:M35,10,0)))</f>
        <v/>
      </c>
      <c r="K840" s="25" t="str">
        <f ca="1">IF(ISNA(VLOOKUP(A840,'Danh mục biên mục tiện ích'!A8:M35,11,0)),"",IF(LEN(VLOOKUP(A840,'Danh mục biên mục tiện ích'!A8:M35,11,0))=0,"",VLOOKUP(A840,'Danh mục biên mục tiện ích'!A8:M35,11,0)))</f>
        <v/>
      </c>
      <c r="L840" s="23" t="str">
        <f ca="1">IF(ISNA(VLOOKUP(A840,'Danh mục biên mục tiện ích'!A8:M35,12,0)),"",IF(LEN(VLOOKUP(A840,'Danh mục biên mục tiện ích'!A8:M35,12,0))=0,"",VLOOKUP(A840,'Danh mục biên mục tiện ích'!A8:M35,12,0)))</f>
        <v/>
      </c>
      <c r="M840" s="28" t="str">
        <f ca="1">IF(ISNA(VLOOKUP(A840,'Danh mục biên mục tiện ích'!A8:M35,13,0)),"",IF(LEN(VLOOKUP(A840,'Danh mục biên mục tiện ích'!A8:M35,13,0))=0,"",VLOOKUP(A840,'Danh mục biên mục tiện ích'!A8:M35,13,0)))</f>
        <v/>
      </c>
    </row>
    <row r="841" spans="1:13">
      <c r="A841" s="22" t="str">
        <f ca="1">IF(ISNA(VLOOKUP(A841,'Danh mục biên mục tiện ích'!A8:M35,1,0)),"",IF(LEN(VLOOKUP(A841,'Danh mục biên mục tiện ích'!A8:M35,1,0))=0,"",VLOOKUP(A841,'Danh mục biên mục tiện ích'!A8:M35,1,0)))</f>
        <v/>
      </c>
      <c r="D841" s="25" t="str">
        <f ca="1">IF(ISNA(VLOOKUP(A841,'Danh mục biên mục tiện ích'!A8:M35,4,0)),"",IF(LEN(VLOOKUP(A841,'Danh mục biên mục tiện ích'!A8:M35,4,0))=0,"",VLOOKUP(A841,'Danh mục biên mục tiện ích'!A8:M35,4,0)))</f>
        <v/>
      </c>
      <c r="H841" s="25" t="str">
        <f ca="1">IF(ISNA(VLOOKUP(A841,'Danh mục biên mục tiện ích'!A8:M35,8,0)),"",IF(LEN(VLOOKUP(A841,'Danh mục biên mục tiện ích'!A8:M35,8,0))=0,"",VLOOKUP(A841,'Danh mục biên mục tiện ích'!A8:M35,8,0)))</f>
        <v/>
      </c>
      <c r="I841" s="25" t="str">
        <f ca="1">IF(ISNA(VLOOKUP(A841,'Danh mục biên mục tiện ích'!A8:M35,9,0)),"",IF(LEN(VLOOKUP(A841,'Danh mục biên mục tiện ích'!A8:M35,9,0))=0,"",VLOOKUP(A841,'Danh mục biên mục tiện ích'!A8:M35,9,0)))</f>
        <v/>
      </c>
      <c r="J841" s="25" t="str">
        <f ca="1">IF(ISNA(VLOOKUP(A841,'Danh mục biên mục tiện ích'!A8:M35,10,0)),"",IF(LEN(VLOOKUP(A841,'Danh mục biên mục tiện ích'!A8:M35,10,0))=0,"",VLOOKUP(A841,'Danh mục biên mục tiện ích'!A8:M35,10,0)))</f>
        <v/>
      </c>
      <c r="K841" s="25" t="str">
        <f ca="1">IF(ISNA(VLOOKUP(A841,'Danh mục biên mục tiện ích'!A8:M35,11,0)),"",IF(LEN(VLOOKUP(A841,'Danh mục biên mục tiện ích'!A8:M35,11,0))=0,"",VLOOKUP(A841,'Danh mục biên mục tiện ích'!A8:M35,11,0)))</f>
        <v/>
      </c>
      <c r="L841" s="23" t="str">
        <f ca="1">IF(ISNA(VLOOKUP(A841,'Danh mục biên mục tiện ích'!A8:M35,12,0)),"",IF(LEN(VLOOKUP(A841,'Danh mục biên mục tiện ích'!A8:M35,12,0))=0,"",VLOOKUP(A841,'Danh mục biên mục tiện ích'!A8:M35,12,0)))</f>
        <v/>
      </c>
      <c r="M841" s="28" t="str">
        <f ca="1">IF(ISNA(VLOOKUP(A841,'Danh mục biên mục tiện ích'!A8:M35,13,0)),"",IF(LEN(VLOOKUP(A841,'Danh mục biên mục tiện ích'!A8:M35,13,0))=0,"",VLOOKUP(A841,'Danh mục biên mục tiện ích'!A8:M35,13,0)))</f>
        <v/>
      </c>
    </row>
    <row r="842" spans="1:13">
      <c r="A842" s="22" t="str">
        <f ca="1">IF(ISNA(VLOOKUP(A842,'Danh mục biên mục tiện ích'!A8:M35,1,0)),"",IF(LEN(VLOOKUP(A842,'Danh mục biên mục tiện ích'!A8:M35,1,0))=0,"",VLOOKUP(A842,'Danh mục biên mục tiện ích'!A8:M35,1,0)))</f>
        <v/>
      </c>
      <c r="D842" s="25" t="str">
        <f ca="1">IF(ISNA(VLOOKUP(A842,'Danh mục biên mục tiện ích'!A8:M35,4,0)),"",IF(LEN(VLOOKUP(A842,'Danh mục biên mục tiện ích'!A8:M35,4,0))=0,"",VLOOKUP(A842,'Danh mục biên mục tiện ích'!A8:M35,4,0)))</f>
        <v/>
      </c>
      <c r="H842" s="25" t="str">
        <f ca="1">IF(ISNA(VLOOKUP(A842,'Danh mục biên mục tiện ích'!A8:M35,8,0)),"",IF(LEN(VLOOKUP(A842,'Danh mục biên mục tiện ích'!A8:M35,8,0))=0,"",VLOOKUP(A842,'Danh mục biên mục tiện ích'!A8:M35,8,0)))</f>
        <v/>
      </c>
      <c r="I842" s="25" t="str">
        <f ca="1">IF(ISNA(VLOOKUP(A842,'Danh mục biên mục tiện ích'!A8:M35,9,0)),"",IF(LEN(VLOOKUP(A842,'Danh mục biên mục tiện ích'!A8:M35,9,0))=0,"",VLOOKUP(A842,'Danh mục biên mục tiện ích'!A8:M35,9,0)))</f>
        <v/>
      </c>
      <c r="J842" s="25" t="str">
        <f ca="1">IF(ISNA(VLOOKUP(A842,'Danh mục biên mục tiện ích'!A8:M35,10,0)),"",IF(LEN(VLOOKUP(A842,'Danh mục biên mục tiện ích'!A8:M35,10,0))=0,"",VLOOKUP(A842,'Danh mục biên mục tiện ích'!A8:M35,10,0)))</f>
        <v/>
      </c>
      <c r="K842" s="25" t="str">
        <f ca="1">IF(ISNA(VLOOKUP(A842,'Danh mục biên mục tiện ích'!A8:M35,11,0)),"",IF(LEN(VLOOKUP(A842,'Danh mục biên mục tiện ích'!A8:M35,11,0))=0,"",VLOOKUP(A842,'Danh mục biên mục tiện ích'!A8:M35,11,0)))</f>
        <v/>
      </c>
      <c r="L842" s="23" t="str">
        <f ca="1">IF(ISNA(VLOOKUP(A842,'Danh mục biên mục tiện ích'!A8:M35,12,0)),"",IF(LEN(VLOOKUP(A842,'Danh mục biên mục tiện ích'!A8:M35,12,0))=0,"",VLOOKUP(A842,'Danh mục biên mục tiện ích'!A8:M35,12,0)))</f>
        <v/>
      </c>
      <c r="M842" s="28" t="str">
        <f ca="1">IF(ISNA(VLOOKUP(A842,'Danh mục biên mục tiện ích'!A8:M35,13,0)),"",IF(LEN(VLOOKUP(A842,'Danh mục biên mục tiện ích'!A8:M35,13,0))=0,"",VLOOKUP(A842,'Danh mục biên mục tiện ích'!A8:M35,13,0)))</f>
        <v/>
      </c>
    </row>
    <row r="843" spans="1:13">
      <c r="A843" s="22" t="str">
        <f ca="1">IF(ISNA(VLOOKUP(A843,'Danh mục biên mục tiện ích'!A8:M35,1,0)),"",IF(LEN(VLOOKUP(A843,'Danh mục biên mục tiện ích'!A8:M35,1,0))=0,"",VLOOKUP(A843,'Danh mục biên mục tiện ích'!A8:M35,1,0)))</f>
        <v/>
      </c>
      <c r="D843" s="25" t="str">
        <f ca="1">IF(ISNA(VLOOKUP(A843,'Danh mục biên mục tiện ích'!A8:M35,4,0)),"",IF(LEN(VLOOKUP(A843,'Danh mục biên mục tiện ích'!A8:M35,4,0))=0,"",VLOOKUP(A843,'Danh mục biên mục tiện ích'!A8:M35,4,0)))</f>
        <v/>
      </c>
      <c r="H843" s="25" t="str">
        <f ca="1">IF(ISNA(VLOOKUP(A843,'Danh mục biên mục tiện ích'!A8:M35,8,0)),"",IF(LEN(VLOOKUP(A843,'Danh mục biên mục tiện ích'!A8:M35,8,0))=0,"",VLOOKUP(A843,'Danh mục biên mục tiện ích'!A8:M35,8,0)))</f>
        <v/>
      </c>
      <c r="I843" s="25" t="str">
        <f ca="1">IF(ISNA(VLOOKUP(A843,'Danh mục biên mục tiện ích'!A8:M35,9,0)),"",IF(LEN(VLOOKUP(A843,'Danh mục biên mục tiện ích'!A8:M35,9,0))=0,"",VLOOKUP(A843,'Danh mục biên mục tiện ích'!A8:M35,9,0)))</f>
        <v/>
      </c>
      <c r="J843" s="25" t="str">
        <f ca="1">IF(ISNA(VLOOKUP(A843,'Danh mục biên mục tiện ích'!A8:M35,10,0)),"",IF(LEN(VLOOKUP(A843,'Danh mục biên mục tiện ích'!A8:M35,10,0))=0,"",VLOOKUP(A843,'Danh mục biên mục tiện ích'!A8:M35,10,0)))</f>
        <v/>
      </c>
      <c r="K843" s="25" t="str">
        <f ca="1">IF(ISNA(VLOOKUP(A843,'Danh mục biên mục tiện ích'!A8:M35,11,0)),"",IF(LEN(VLOOKUP(A843,'Danh mục biên mục tiện ích'!A8:M35,11,0))=0,"",VLOOKUP(A843,'Danh mục biên mục tiện ích'!A8:M35,11,0)))</f>
        <v/>
      </c>
      <c r="L843" s="23" t="str">
        <f ca="1">IF(ISNA(VLOOKUP(A843,'Danh mục biên mục tiện ích'!A8:M35,12,0)),"",IF(LEN(VLOOKUP(A843,'Danh mục biên mục tiện ích'!A8:M35,12,0))=0,"",VLOOKUP(A843,'Danh mục biên mục tiện ích'!A8:M35,12,0)))</f>
        <v/>
      </c>
      <c r="M843" s="28" t="str">
        <f ca="1">IF(ISNA(VLOOKUP(A843,'Danh mục biên mục tiện ích'!A8:M35,13,0)),"",IF(LEN(VLOOKUP(A843,'Danh mục biên mục tiện ích'!A8:M35,13,0))=0,"",VLOOKUP(A843,'Danh mục biên mục tiện ích'!A8:M35,13,0)))</f>
        <v/>
      </c>
    </row>
    <row r="844" spans="1:13">
      <c r="A844" s="22" t="str">
        <f ca="1">IF(ISNA(VLOOKUP(A844,'Danh mục biên mục tiện ích'!A8:M35,1,0)),"",IF(LEN(VLOOKUP(A844,'Danh mục biên mục tiện ích'!A8:M35,1,0))=0,"",VLOOKUP(A844,'Danh mục biên mục tiện ích'!A8:M35,1,0)))</f>
        <v/>
      </c>
      <c r="D844" s="25" t="str">
        <f ca="1">IF(ISNA(VLOOKUP(A844,'Danh mục biên mục tiện ích'!A8:M35,4,0)),"",IF(LEN(VLOOKUP(A844,'Danh mục biên mục tiện ích'!A8:M35,4,0))=0,"",VLOOKUP(A844,'Danh mục biên mục tiện ích'!A8:M35,4,0)))</f>
        <v/>
      </c>
      <c r="H844" s="25" t="str">
        <f ca="1">IF(ISNA(VLOOKUP(A844,'Danh mục biên mục tiện ích'!A8:M35,8,0)),"",IF(LEN(VLOOKUP(A844,'Danh mục biên mục tiện ích'!A8:M35,8,0))=0,"",VLOOKUP(A844,'Danh mục biên mục tiện ích'!A8:M35,8,0)))</f>
        <v/>
      </c>
      <c r="I844" s="25" t="str">
        <f ca="1">IF(ISNA(VLOOKUP(A844,'Danh mục biên mục tiện ích'!A8:M35,9,0)),"",IF(LEN(VLOOKUP(A844,'Danh mục biên mục tiện ích'!A8:M35,9,0))=0,"",VLOOKUP(A844,'Danh mục biên mục tiện ích'!A8:M35,9,0)))</f>
        <v/>
      </c>
      <c r="J844" s="25" t="str">
        <f ca="1">IF(ISNA(VLOOKUP(A844,'Danh mục biên mục tiện ích'!A8:M35,10,0)),"",IF(LEN(VLOOKUP(A844,'Danh mục biên mục tiện ích'!A8:M35,10,0))=0,"",VLOOKUP(A844,'Danh mục biên mục tiện ích'!A8:M35,10,0)))</f>
        <v/>
      </c>
      <c r="K844" s="25" t="str">
        <f ca="1">IF(ISNA(VLOOKUP(A844,'Danh mục biên mục tiện ích'!A8:M35,11,0)),"",IF(LEN(VLOOKUP(A844,'Danh mục biên mục tiện ích'!A8:M35,11,0))=0,"",VLOOKUP(A844,'Danh mục biên mục tiện ích'!A8:M35,11,0)))</f>
        <v/>
      </c>
      <c r="L844" s="23" t="str">
        <f ca="1">IF(ISNA(VLOOKUP(A844,'Danh mục biên mục tiện ích'!A8:M35,12,0)),"",IF(LEN(VLOOKUP(A844,'Danh mục biên mục tiện ích'!A8:M35,12,0))=0,"",VLOOKUP(A844,'Danh mục biên mục tiện ích'!A8:M35,12,0)))</f>
        <v/>
      </c>
      <c r="M844" s="28" t="str">
        <f ca="1">IF(ISNA(VLOOKUP(A844,'Danh mục biên mục tiện ích'!A8:M35,13,0)),"",IF(LEN(VLOOKUP(A844,'Danh mục biên mục tiện ích'!A8:M35,13,0))=0,"",VLOOKUP(A844,'Danh mục biên mục tiện ích'!A8:M35,13,0)))</f>
        <v/>
      </c>
    </row>
    <row r="845" spans="1:13">
      <c r="A845" s="22" t="str">
        <f ca="1">IF(ISNA(VLOOKUP(A845,'Danh mục biên mục tiện ích'!A8:M35,1,0)),"",IF(LEN(VLOOKUP(A845,'Danh mục biên mục tiện ích'!A8:M35,1,0))=0,"",VLOOKUP(A845,'Danh mục biên mục tiện ích'!A8:M35,1,0)))</f>
        <v/>
      </c>
      <c r="D845" s="25" t="str">
        <f ca="1">IF(ISNA(VLOOKUP(A845,'Danh mục biên mục tiện ích'!A8:M35,4,0)),"",IF(LEN(VLOOKUP(A845,'Danh mục biên mục tiện ích'!A8:M35,4,0))=0,"",VLOOKUP(A845,'Danh mục biên mục tiện ích'!A8:M35,4,0)))</f>
        <v/>
      </c>
      <c r="H845" s="25" t="str">
        <f ca="1">IF(ISNA(VLOOKUP(A845,'Danh mục biên mục tiện ích'!A8:M35,8,0)),"",IF(LEN(VLOOKUP(A845,'Danh mục biên mục tiện ích'!A8:M35,8,0))=0,"",VLOOKUP(A845,'Danh mục biên mục tiện ích'!A8:M35,8,0)))</f>
        <v/>
      </c>
      <c r="I845" s="25" t="str">
        <f ca="1">IF(ISNA(VLOOKUP(A845,'Danh mục biên mục tiện ích'!A8:M35,9,0)),"",IF(LEN(VLOOKUP(A845,'Danh mục biên mục tiện ích'!A8:M35,9,0))=0,"",VLOOKUP(A845,'Danh mục biên mục tiện ích'!A8:M35,9,0)))</f>
        <v/>
      </c>
      <c r="J845" s="25" t="str">
        <f ca="1">IF(ISNA(VLOOKUP(A845,'Danh mục biên mục tiện ích'!A8:M35,10,0)),"",IF(LEN(VLOOKUP(A845,'Danh mục biên mục tiện ích'!A8:M35,10,0))=0,"",VLOOKUP(A845,'Danh mục biên mục tiện ích'!A8:M35,10,0)))</f>
        <v/>
      </c>
      <c r="K845" s="25" t="str">
        <f ca="1">IF(ISNA(VLOOKUP(A845,'Danh mục biên mục tiện ích'!A8:M35,11,0)),"",IF(LEN(VLOOKUP(A845,'Danh mục biên mục tiện ích'!A8:M35,11,0))=0,"",VLOOKUP(A845,'Danh mục biên mục tiện ích'!A8:M35,11,0)))</f>
        <v/>
      </c>
      <c r="L845" s="23" t="str">
        <f ca="1">IF(ISNA(VLOOKUP(A845,'Danh mục biên mục tiện ích'!A8:M35,12,0)),"",IF(LEN(VLOOKUP(A845,'Danh mục biên mục tiện ích'!A8:M35,12,0))=0,"",VLOOKUP(A845,'Danh mục biên mục tiện ích'!A8:M35,12,0)))</f>
        <v/>
      </c>
      <c r="M845" s="28" t="str">
        <f ca="1">IF(ISNA(VLOOKUP(A845,'Danh mục biên mục tiện ích'!A8:M35,13,0)),"",IF(LEN(VLOOKUP(A845,'Danh mục biên mục tiện ích'!A8:M35,13,0))=0,"",VLOOKUP(A845,'Danh mục biên mục tiện ích'!A8:M35,13,0)))</f>
        <v/>
      </c>
    </row>
    <row r="846" spans="1:13">
      <c r="A846" s="22" t="str">
        <f ca="1">IF(ISNA(VLOOKUP(A846,'Danh mục biên mục tiện ích'!A8:M35,1,0)),"",IF(LEN(VLOOKUP(A846,'Danh mục biên mục tiện ích'!A8:M35,1,0))=0,"",VLOOKUP(A846,'Danh mục biên mục tiện ích'!A8:M35,1,0)))</f>
        <v/>
      </c>
      <c r="D846" s="25" t="str">
        <f ca="1">IF(ISNA(VLOOKUP(A846,'Danh mục biên mục tiện ích'!A8:M35,4,0)),"",IF(LEN(VLOOKUP(A846,'Danh mục biên mục tiện ích'!A8:M35,4,0))=0,"",VLOOKUP(A846,'Danh mục biên mục tiện ích'!A8:M35,4,0)))</f>
        <v/>
      </c>
      <c r="H846" s="25" t="str">
        <f ca="1">IF(ISNA(VLOOKUP(A846,'Danh mục biên mục tiện ích'!A8:M35,8,0)),"",IF(LEN(VLOOKUP(A846,'Danh mục biên mục tiện ích'!A8:M35,8,0))=0,"",VLOOKUP(A846,'Danh mục biên mục tiện ích'!A8:M35,8,0)))</f>
        <v/>
      </c>
      <c r="I846" s="25" t="str">
        <f ca="1">IF(ISNA(VLOOKUP(A846,'Danh mục biên mục tiện ích'!A8:M35,9,0)),"",IF(LEN(VLOOKUP(A846,'Danh mục biên mục tiện ích'!A8:M35,9,0))=0,"",VLOOKUP(A846,'Danh mục biên mục tiện ích'!A8:M35,9,0)))</f>
        <v/>
      </c>
      <c r="J846" s="25" t="str">
        <f ca="1">IF(ISNA(VLOOKUP(A846,'Danh mục biên mục tiện ích'!A8:M35,10,0)),"",IF(LEN(VLOOKUP(A846,'Danh mục biên mục tiện ích'!A8:M35,10,0))=0,"",VLOOKUP(A846,'Danh mục biên mục tiện ích'!A8:M35,10,0)))</f>
        <v/>
      </c>
      <c r="K846" s="25" t="str">
        <f ca="1">IF(ISNA(VLOOKUP(A846,'Danh mục biên mục tiện ích'!A8:M35,11,0)),"",IF(LEN(VLOOKUP(A846,'Danh mục biên mục tiện ích'!A8:M35,11,0))=0,"",VLOOKUP(A846,'Danh mục biên mục tiện ích'!A8:M35,11,0)))</f>
        <v/>
      </c>
      <c r="L846" s="23" t="str">
        <f ca="1">IF(ISNA(VLOOKUP(A846,'Danh mục biên mục tiện ích'!A8:M35,12,0)),"",IF(LEN(VLOOKUP(A846,'Danh mục biên mục tiện ích'!A8:M35,12,0))=0,"",VLOOKUP(A846,'Danh mục biên mục tiện ích'!A8:M35,12,0)))</f>
        <v/>
      </c>
      <c r="M846" s="28" t="str">
        <f ca="1">IF(ISNA(VLOOKUP(A846,'Danh mục biên mục tiện ích'!A8:M35,13,0)),"",IF(LEN(VLOOKUP(A846,'Danh mục biên mục tiện ích'!A8:M35,13,0))=0,"",VLOOKUP(A846,'Danh mục biên mục tiện ích'!A8:M35,13,0)))</f>
        <v/>
      </c>
    </row>
    <row r="847" spans="1:13">
      <c r="A847" s="22" t="str">
        <f ca="1">IF(ISNA(VLOOKUP(A847,'Danh mục biên mục tiện ích'!A8:M35,1,0)),"",IF(LEN(VLOOKUP(A847,'Danh mục biên mục tiện ích'!A8:M35,1,0))=0,"",VLOOKUP(A847,'Danh mục biên mục tiện ích'!A8:M35,1,0)))</f>
        <v/>
      </c>
      <c r="D847" s="25" t="str">
        <f ca="1">IF(ISNA(VLOOKUP(A847,'Danh mục biên mục tiện ích'!A8:M35,4,0)),"",IF(LEN(VLOOKUP(A847,'Danh mục biên mục tiện ích'!A8:M35,4,0))=0,"",VLOOKUP(A847,'Danh mục biên mục tiện ích'!A8:M35,4,0)))</f>
        <v/>
      </c>
      <c r="H847" s="25" t="str">
        <f ca="1">IF(ISNA(VLOOKUP(A847,'Danh mục biên mục tiện ích'!A8:M35,8,0)),"",IF(LEN(VLOOKUP(A847,'Danh mục biên mục tiện ích'!A8:M35,8,0))=0,"",VLOOKUP(A847,'Danh mục biên mục tiện ích'!A8:M35,8,0)))</f>
        <v/>
      </c>
      <c r="I847" s="25" t="str">
        <f ca="1">IF(ISNA(VLOOKUP(A847,'Danh mục biên mục tiện ích'!A8:M35,9,0)),"",IF(LEN(VLOOKUP(A847,'Danh mục biên mục tiện ích'!A8:M35,9,0))=0,"",VLOOKUP(A847,'Danh mục biên mục tiện ích'!A8:M35,9,0)))</f>
        <v/>
      </c>
      <c r="J847" s="25" t="str">
        <f ca="1">IF(ISNA(VLOOKUP(A847,'Danh mục biên mục tiện ích'!A8:M35,10,0)),"",IF(LEN(VLOOKUP(A847,'Danh mục biên mục tiện ích'!A8:M35,10,0))=0,"",VLOOKUP(A847,'Danh mục biên mục tiện ích'!A8:M35,10,0)))</f>
        <v/>
      </c>
      <c r="K847" s="25" t="str">
        <f ca="1">IF(ISNA(VLOOKUP(A847,'Danh mục biên mục tiện ích'!A8:M35,11,0)),"",IF(LEN(VLOOKUP(A847,'Danh mục biên mục tiện ích'!A8:M35,11,0))=0,"",VLOOKUP(A847,'Danh mục biên mục tiện ích'!A8:M35,11,0)))</f>
        <v/>
      </c>
      <c r="L847" s="23" t="str">
        <f ca="1">IF(ISNA(VLOOKUP(A847,'Danh mục biên mục tiện ích'!A8:M35,12,0)),"",IF(LEN(VLOOKUP(A847,'Danh mục biên mục tiện ích'!A8:M35,12,0))=0,"",VLOOKUP(A847,'Danh mục biên mục tiện ích'!A8:M35,12,0)))</f>
        <v/>
      </c>
      <c r="M847" s="28" t="str">
        <f ca="1">IF(ISNA(VLOOKUP(A847,'Danh mục biên mục tiện ích'!A8:M35,13,0)),"",IF(LEN(VLOOKUP(A847,'Danh mục biên mục tiện ích'!A8:M35,13,0))=0,"",VLOOKUP(A847,'Danh mục biên mục tiện ích'!A8:M35,13,0)))</f>
        <v/>
      </c>
    </row>
    <row r="848" spans="1:13">
      <c r="A848" s="22" t="str">
        <f ca="1">IF(ISNA(VLOOKUP(A848,'Danh mục biên mục tiện ích'!A8:M35,1,0)),"",IF(LEN(VLOOKUP(A848,'Danh mục biên mục tiện ích'!A8:M35,1,0))=0,"",VLOOKUP(A848,'Danh mục biên mục tiện ích'!A8:M35,1,0)))</f>
        <v/>
      </c>
      <c r="D848" s="25" t="str">
        <f ca="1">IF(ISNA(VLOOKUP(A848,'Danh mục biên mục tiện ích'!A8:M35,4,0)),"",IF(LEN(VLOOKUP(A848,'Danh mục biên mục tiện ích'!A8:M35,4,0))=0,"",VLOOKUP(A848,'Danh mục biên mục tiện ích'!A8:M35,4,0)))</f>
        <v/>
      </c>
      <c r="H848" s="25" t="str">
        <f ca="1">IF(ISNA(VLOOKUP(A848,'Danh mục biên mục tiện ích'!A8:M35,8,0)),"",IF(LEN(VLOOKUP(A848,'Danh mục biên mục tiện ích'!A8:M35,8,0))=0,"",VLOOKUP(A848,'Danh mục biên mục tiện ích'!A8:M35,8,0)))</f>
        <v/>
      </c>
      <c r="I848" s="25" t="str">
        <f ca="1">IF(ISNA(VLOOKUP(A848,'Danh mục biên mục tiện ích'!A8:M35,9,0)),"",IF(LEN(VLOOKUP(A848,'Danh mục biên mục tiện ích'!A8:M35,9,0))=0,"",VLOOKUP(A848,'Danh mục biên mục tiện ích'!A8:M35,9,0)))</f>
        <v/>
      </c>
      <c r="J848" s="25" t="str">
        <f ca="1">IF(ISNA(VLOOKUP(A848,'Danh mục biên mục tiện ích'!A8:M35,10,0)),"",IF(LEN(VLOOKUP(A848,'Danh mục biên mục tiện ích'!A8:M35,10,0))=0,"",VLOOKUP(A848,'Danh mục biên mục tiện ích'!A8:M35,10,0)))</f>
        <v/>
      </c>
      <c r="K848" s="25" t="str">
        <f ca="1">IF(ISNA(VLOOKUP(A848,'Danh mục biên mục tiện ích'!A8:M35,11,0)),"",IF(LEN(VLOOKUP(A848,'Danh mục biên mục tiện ích'!A8:M35,11,0))=0,"",VLOOKUP(A848,'Danh mục biên mục tiện ích'!A8:M35,11,0)))</f>
        <v/>
      </c>
      <c r="L848" s="23" t="str">
        <f ca="1">IF(ISNA(VLOOKUP(A848,'Danh mục biên mục tiện ích'!A8:M35,12,0)),"",IF(LEN(VLOOKUP(A848,'Danh mục biên mục tiện ích'!A8:M35,12,0))=0,"",VLOOKUP(A848,'Danh mục biên mục tiện ích'!A8:M35,12,0)))</f>
        <v/>
      </c>
      <c r="M848" s="28" t="str">
        <f ca="1">IF(ISNA(VLOOKUP(A848,'Danh mục biên mục tiện ích'!A8:M35,13,0)),"",IF(LEN(VLOOKUP(A848,'Danh mục biên mục tiện ích'!A8:M35,13,0))=0,"",VLOOKUP(A848,'Danh mục biên mục tiện ích'!A8:M35,13,0)))</f>
        <v/>
      </c>
    </row>
    <row r="849" spans="1:13">
      <c r="A849" s="22" t="str">
        <f ca="1">IF(ISNA(VLOOKUP(A849,'Danh mục biên mục tiện ích'!A8:M35,1,0)),"",IF(LEN(VLOOKUP(A849,'Danh mục biên mục tiện ích'!A8:M35,1,0))=0,"",VLOOKUP(A849,'Danh mục biên mục tiện ích'!A8:M35,1,0)))</f>
        <v/>
      </c>
      <c r="D849" s="25" t="str">
        <f ca="1">IF(ISNA(VLOOKUP(A849,'Danh mục biên mục tiện ích'!A8:M35,4,0)),"",IF(LEN(VLOOKUP(A849,'Danh mục biên mục tiện ích'!A8:M35,4,0))=0,"",VLOOKUP(A849,'Danh mục biên mục tiện ích'!A8:M35,4,0)))</f>
        <v/>
      </c>
      <c r="H849" s="25" t="str">
        <f ca="1">IF(ISNA(VLOOKUP(A849,'Danh mục biên mục tiện ích'!A8:M35,8,0)),"",IF(LEN(VLOOKUP(A849,'Danh mục biên mục tiện ích'!A8:M35,8,0))=0,"",VLOOKUP(A849,'Danh mục biên mục tiện ích'!A8:M35,8,0)))</f>
        <v/>
      </c>
      <c r="I849" s="25" t="str">
        <f ca="1">IF(ISNA(VLOOKUP(A849,'Danh mục biên mục tiện ích'!A8:M35,9,0)),"",IF(LEN(VLOOKUP(A849,'Danh mục biên mục tiện ích'!A8:M35,9,0))=0,"",VLOOKUP(A849,'Danh mục biên mục tiện ích'!A8:M35,9,0)))</f>
        <v/>
      </c>
      <c r="J849" s="25" t="str">
        <f ca="1">IF(ISNA(VLOOKUP(A849,'Danh mục biên mục tiện ích'!A8:M35,10,0)),"",IF(LEN(VLOOKUP(A849,'Danh mục biên mục tiện ích'!A8:M35,10,0))=0,"",VLOOKUP(A849,'Danh mục biên mục tiện ích'!A8:M35,10,0)))</f>
        <v/>
      </c>
      <c r="K849" s="25" t="str">
        <f ca="1">IF(ISNA(VLOOKUP(A849,'Danh mục biên mục tiện ích'!A8:M35,11,0)),"",IF(LEN(VLOOKUP(A849,'Danh mục biên mục tiện ích'!A8:M35,11,0))=0,"",VLOOKUP(A849,'Danh mục biên mục tiện ích'!A8:M35,11,0)))</f>
        <v/>
      </c>
      <c r="L849" s="23" t="str">
        <f ca="1">IF(ISNA(VLOOKUP(A849,'Danh mục biên mục tiện ích'!A8:M35,12,0)),"",IF(LEN(VLOOKUP(A849,'Danh mục biên mục tiện ích'!A8:M35,12,0))=0,"",VLOOKUP(A849,'Danh mục biên mục tiện ích'!A8:M35,12,0)))</f>
        <v/>
      </c>
      <c r="M849" s="28" t="str">
        <f ca="1">IF(ISNA(VLOOKUP(A849,'Danh mục biên mục tiện ích'!A8:M35,13,0)),"",IF(LEN(VLOOKUP(A849,'Danh mục biên mục tiện ích'!A8:M35,13,0))=0,"",VLOOKUP(A849,'Danh mục biên mục tiện ích'!A8:M35,13,0)))</f>
        <v/>
      </c>
    </row>
    <row r="850" spans="1:13">
      <c r="A850" s="22" t="str">
        <f ca="1">IF(ISNA(VLOOKUP(A850,'Danh mục biên mục tiện ích'!A8:M35,1,0)),"",IF(LEN(VLOOKUP(A850,'Danh mục biên mục tiện ích'!A8:M35,1,0))=0,"",VLOOKUP(A850,'Danh mục biên mục tiện ích'!A8:M35,1,0)))</f>
        <v/>
      </c>
      <c r="D850" s="25" t="str">
        <f ca="1">IF(ISNA(VLOOKUP(A850,'Danh mục biên mục tiện ích'!A8:M35,4,0)),"",IF(LEN(VLOOKUP(A850,'Danh mục biên mục tiện ích'!A8:M35,4,0))=0,"",VLOOKUP(A850,'Danh mục biên mục tiện ích'!A8:M35,4,0)))</f>
        <v/>
      </c>
      <c r="H850" s="25" t="str">
        <f ca="1">IF(ISNA(VLOOKUP(A850,'Danh mục biên mục tiện ích'!A8:M35,8,0)),"",IF(LEN(VLOOKUP(A850,'Danh mục biên mục tiện ích'!A8:M35,8,0))=0,"",VLOOKUP(A850,'Danh mục biên mục tiện ích'!A8:M35,8,0)))</f>
        <v/>
      </c>
      <c r="I850" s="25" t="str">
        <f ca="1">IF(ISNA(VLOOKUP(A850,'Danh mục biên mục tiện ích'!A8:M35,9,0)),"",IF(LEN(VLOOKUP(A850,'Danh mục biên mục tiện ích'!A8:M35,9,0))=0,"",VLOOKUP(A850,'Danh mục biên mục tiện ích'!A8:M35,9,0)))</f>
        <v/>
      </c>
      <c r="J850" s="25" t="str">
        <f ca="1">IF(ISNA(VLOOKUP(A850,'Danh mục biên mục tiện ích'!A8:M35,10,0)),"",IF(LEN(VLOOKUP(A850,'Danh mục biên mục tiện ích'!A8:M35,10,0))=0,"",VLOOKUP(A850,'Danh mục biên mục tiện ích'!A8:M35,10,0)))</f>
        <v/>
      </c>
      <c r="K850" s="25" t="str">
        <f ca="1">IF(ISNA(VLOOKUP(A850,'Danh mục biên mục tiện ích'!A8:M35,11,0)),"",IF(LEN(VLOOKUP(A850,'Danh mục biên mục tiện ích'!A8:M35,11,0))=0,"",VLOOKUP(A850,'Danh mục biên mục tiện ích'!A8:M35,11,0)))</f>
        <v/>
      </c>
      <c r="L850" s="23" t="str">
        <f ca="1">IF(ISNA(VLOOKUP(A850,'Danh mục biên mục tiện ích'!A8:M35,12,0)),"",IF(LEN(VLOOKUP(A850,'Danh mục biên mục tiện ích'!A8:M35,12,0))=0,"",VLOOKUP(A850,'Danh mục biên mục tiện ích'!A8:M35,12,0)))</f>
        <v/>
      </c>
      <c r="M850" s="28" t="str">
        <f ca="1">IF(ISNA(VLOOKUP(A850,'Danh mục biên mục tiện ích'!A8:M35,13,0)),"",IF(LEN(VLOOKUP(A850,'Danh mục biên mục tiện ích'!A8:M35,13,0))=0,"",VLOOKUP(A850,'Danh mục biên mục tiện ích'!A8:M35,13,0)))</f>
        <v/>
      </c>
    </row>
    <row r="851" spans="1:13">
      <c r="A851" s="22" t="str">
        <f ca="1">IF(ISNA(VLOOKUP(A851,'Danh mục biên mục tiện ích'!A8:M35,1,0)),"",IF(LEN(VLOOKUP(A851,'Danh mục biên mục tiện ích'!A8:M35,1,0))=0,"",VLOOKUP(A851,'Danh mục biên mục tiện ích'!A8:M35,1,0)))</f>
        <v/>
      </c>
      <c r="D851" s="25" t="str">
        <f ca="1">IF(ISNA(VLOOKUP(A851,'Danh mục biên mục tiện ích'!A8:M35,4,0)),"",IF(LEN(VLOOKUP(A851,'Danh mục biên mục tiện ích'!A8:M35,4,0))=0,"",VLOOKUP(A851,'Danh mục biên mục tiện ích'!A8:M35,4,0)))</f>
        <v/>
      </c>
      <c r="H851" s="25" t="str">
        <f ca="1">IF(ISNA(VLOOKUP(A851,'Danh mục biên mục tiện ích'!A8:M35,8,0)),"",IF(LEN(VLOOKUP(A851,'Danh mục biên mục tiện ích'!A8:M35,8,0))=0,"",VLOOKUP(A851,'Danh mục biên mục tiện ích'!A8:M35,8,0)))</f>
        <v/>
      </c>
      <c r="I851" s="25" t="str">
        <f ca="1">IF(ISNA(VLOOKUP(A851,'Danh mục biên mục tiện ích'!A8:M35,9,0)),"",IF(LEN(VLOOKUP(A851,'Danh mục biên mục tiện ích'!A8:M35,9,0))=0,"",VLOOKUP(A851,'Danh mục biên mục tiện ích'!A8:M35,9,0)))</f>
        <v/>
      </c>
      <c r="J851" s="25" t="str">
        <f ca="1">IF(ISNA(VLOOKUP(A851,'Danh mục biên mục tiện ích'!A8:M35,10,0)),"",IF(LEN(VLOOKUP(A851,'Danh mục biên mục tiện ích'!A8:M35,10,0))=0,"",VLOOKUP(A851,'Danh mục biên mục tiện ích'!A8:M35,10,0)))</f>
        <v/>
      </c>
      <c r="K851" s="25" t="str">
        <f ca="1">IF(ISNA(VLOOKUP(A851,'Danh mục biên mục tiện ích'!A8:M35,11,0)),"",IF(LEN(VLOOKUP(A851,'Danh mục biên mục tiện ích'!A8:M35,11,0))=0,"",VLOOKUP(A851,'Danh mục biên mục tiện ích'!A8:M35,11,0)))</f>
        <v/>
      </c>
      <c r="L851" s="23" t="str">
        <f ca="1">IF(ISNA(VLOOKUP(A851,'Danh mục biên mục tiện ích'!A8:M35,12,0)),"",IF(LEN(VLOOKUP(A851,'Danh mục biên mục tiện ích'!A8:M35,12,0))=0,"",VLOOKUP(A851,'Danh mục biên mục tiện ích'!A8:M35,12,0)))</f>
        <v/>
      </c>
      <c r="M851" s="28" t="str">
        <f ca="1">IF(ISNA(VLOOKUP(A851,'Danh mục biên mục tiện ích'!A8:M35,13,0)),"",IF(LEN(VLOOKUP(A851,'Danh mục biên mục tiện ích'!A8:M35,13,0))=0,"",VLOOKUP(A851,'Danh mục biên mục tiện ích'!A8:M35,13,0)))</f>
        <v/>
      </c>
    </row>
    <row r="852" spans="1:13">
      <c r="A852" s="22" t="str">
        <f ca="1">IF(ISNA(VLOOKUP(A852,'Danh mục biên mục tiện ích'!A8:M35,1,0)),"",IF(LEN(VLOOKUP(A852,'Danh mục biên mục tiện ích'!A8:M35,1,0))=0,"",VLOOKUP(A852,'Danh mục biên mục tiện ích'!A8:M35,1,0)))</f>
        <v/>
      </c>
      <c r="D852" s="25" t="str">
        <f ca="1">IF(ISNA(VLOOKUP(A852,'Danh mục biên mục tiện ích'!A8:M35,4,0)),"",IF(LEN(VLOOKUP(A852,'Danh mục biên mục tiện ích'!A8:M35,4,0))=0,"",VLOOKUP(A852,'Danh mục biên mục tiện ích'!A8:M35,4,0)))</f>
        <v/>
      </c>
      <c r="H852" s="25" t="str">
        <f ca="1">IF(ISNA(VLOOKUP(A852,'Danh mục biên mục tiện ích'!A8:M35,8,0)),"",IF(LEN(VLOOKUP(A852,'Danh mục biên mục tiện ích'!A8:M35,8,0))=0,"",VLOOKUP(A852,'Danh mục biên mục tiện ích'!A8:M35,8,0)))</f>
        <v/>
      </c>
      <c r="I852" s="25" t="str">
        <f ca="1">IF(ISNA(VLOOKUP(A852,'Danh mục biên mục tiện ích'!A8:M35,9,0)),"",IF(LEN(VLOOKUP(A852,'Danh mục biên mục tiện ích'!A8:M35,9,0))=0,"",VLOOKUP(A852,'Danh mục biên mục tiện ích'!A8:M35,9,0)))</f>
        <v/>
      </c>
      <c r="J852" s="25" t="str">
        <f ca="1">IF(ISNA(VLOOKUP(A852,'Danh mục biên mục tiện ích'!A8:M35,10,0)),"",IF(LEN(VLOOKUP(A852,'Danh mục biên mục tiện ích'!A8:M35,10,0))=0,"",VLOOKUP(A852,'Danh mục biên mục tiện ích'!A8:M35,10,0)))</f>
        <v/>
      </c>
      <c r="K852" s="25" t="str">
        <f ca="1">IF(ISNA(VLOOKUP(A852,'Danh mục biên mục tiện ích'!A8:M35,11,0)),"",IF(LEN(VLOOKUP(A852,'Danh mục biên mục tiện ích'!A8:M35,11,0))=0,"",VLOOKUP(A852,'Danh mục biên mục tiện ích'!A8:M35,11,0)))</f>
        <v/>
      </c>
      <c r="L852" s="23" t="str">
        <f ca="1">IF(ISNA(VLOOKUP(A852,'Danh mục biên mục tiện ích'!A8:M35,12,0)),"",IF(LEN(VLOOKUP(A852,'Danh mục biên mục tiện ích'!A8:M35,12,0))=0,"",VLOOKUP(A852,'Danh mục biên mục tiện ích'!A8:M35,12,0)))</f>
        <v/>
      </c>
      <c r="M852" s="28" t="str">
        <f ca="1">IF(ISNA(VLOOKUP(A852,'Danh mục biên mục tiện ích'!A8:M35,13,0)),"",IF(LEN(VLOOKUP(A852,'Danh mục biên mục tiện ích'!A8:M35,13,0))=0,"",VLOOKUP(A852,'Danh mục biên mục tiện ích'!A8:M35,13,0)))</f>
        <v/>
      </c>
    </row>
    <row r="853" spans="1:13">
      <c r="A853" s="22" t="str">
        <f ca="1">IF(ISNA(VLOOKUP(A853,'Danh mục biên mục tiện ích'!A8:M35,1,0)),"",IF(LEN(VLOOKUP(A853,'Danh mục biên mục tiện ích'!A8:M35,1,0))=0,"",VLOOKUP(A853,'Danh mục biên mục tiện ích'!A8:M35,1,0)))</f>
        <v/>
      </c>
      <c r="D853" s="25" t="str">
        <f ca="1">IF(ISNA(VLOOKUP(A853,'Danh mục biên mục tiện ích'!A8:M35,4,0)),"",IF(LEN(VLOOKUP(A853,'Danh mục biên mục tiện ích'!A8:M35,4,0))=0,"",VLOOKUP(A853,'Danh mục biên mục tiện ích'!A8:M35,4,0)))</f>
        <v/>
      </c>
      <c r="H853" s="25" t="str">
        <f ca="1">IF(ISNA(VLOOKUP(A853,'Danh mục biên mục tiện ích'!A8:M35,8,0)),"",IF(LEN(VLOOKUP(A853,'Danh mục biên mục tiện ích'!A8:M35,8,0))=0,"",VLOOKUP(A853,'Danh mục biên mục tiện ích'!A8:M35,8,0)))</f>
        <v/>
      </c>
      <c r="I853" s="25" t="str">
        <f ca="1">IF(ISNA(VLOOKUP(A853,'Danh mục biên mục tiện ích'!A8:M35,9,0)),"",IF(LEN(VLOOKUP(A853,'Danh mục biên mục tiện ích'!A8:M35,9,0))=0,"",VLOOKUP(A853,'Danh mục biên mục tiện ích'!A8:M35,9,0)))</f>
        <v/>
      </c>
      <c r="J853" s="25" t="str">
        <f ca="1">IF(ISNA(VLOOKUP(A853,'Danh mục biên mục tiện ích'!A8:M35,10,0)),"",IF(LEN(VLOOKUP(A853,'Danh mục biên mục tiện ích'!A8:M35,10,0))=0,"",VLOOKUP(A853,'Danh mục biên mục tiện ích'!A8:M35,10,0)))</f>
        <v/>
      </c>
      <c r="K853" s="25" t="str">
        <f ca="1">IF(ISNA(VLOOKUP(A853,'Danh mục biên mục tiện ích'!A8:M35,11,0)),"",IF(LEN(VLOOKUP(A853,'Danh mục biên mục tiện ích'!A8:M35,11,0))=0,"",VLOOKUP(A853,'Danh mục biên mục tiện ích'!A8:M35,11,0)))</f>
        <v/>
      </c>
      <c r="L853" s="23" t="str">
        <f ca="1">IF(ISNA(VLOOKUP(A853,'Danh mục biên mục tiện ích'!A8:M35,12,0)),"",IF(LEN(VLOOKUP(A853,'Danh mục biên mục tiện ích'!A8:M35,12,0))=0,"",VLOOKUP(A853,'Danh mục biên mục tiện ích'!A8:M35,12,0)))</f>
        <v/>
      </c>
      <c r="M853" s="28" t="str">
        <f ca="1">IF(ISNA(VLOOKUP(A853,'Danh mục biên mục tiện ích'!A8:M35,13,0)),"",IF(LEN(VLOOKUP(A853,'Danh mục biên mục tiện ích'!A8:M35,13,0))=0,"",VLOOKUP(A853,'Danh mục biên mục tiện ích'!A8:M35,13,0)))</f>
        <v/>
      </c>
    </row>
    <row r="854" spans="1:13">
      <c r="A854" s="22" t="str">
        <f ca="1">IF(ISNA(VLOOKUP(A854,'Danh mục biên mục tiện ích'!A8:M35,1,0)),"",IF(LEN(VLOOKUP(A854,'Danh mục biên mục tiện ích'!A8:M35,1,0))=0,"",VLOOKUP(A854,'Danh mục biên mục tiện ích'!A8:M35,1,0)))</f>
        <v/>
      </c>
      <c r="D854" s="25" t="str">
        <f ca="1">IF(ISNA(VLOOKUP(A854,'Danh mục biên mục tiện ích'!A8:M35,4,0)),"",IF(LEN(VLOOKUP(A854,'Danh mục biên mục tiện ích'!A8:M35,4,0))=0,"",VLOOKUP(A854,'Danh mục biên mục tiện ích'!A8:M35,4,0)))</f>
        <v/>
      </c>
      <c r="H854" s="25" t="str">
        <f ca="1">IF(ISNA(VLOOKUP(A854,'Danh mục biên mục tiện ích'!A8:M35,8,0)),"",IF(LEN(VLOOKUP(A854,'Danh mục biên mục tiện ích'!A8:M35,8,0))=0,"",VLOOKUP(A854,'Danh mục biên mục tiện ích'!A8:M35,8,0)))</f>
        <v/>
      </c>
      <c r="I854" s="25" t="str">
        <f ca="1">IF(ISNA(VLOOKUP(A854,'Danh mục biên mục tiện ích'!A8:M35,9,0)),"",IF(LEN(VLOOKUP(A854,'Danh mục biên mục tiện ích'!A8:M35,9,0))=0,"",VLOOKUP(A854,'Danh mục biên mục tiện ích'!A8:M35,9,0)))</f>
        <v/>
      </c>
      <c r="J854" s="25" t="str">
        <f ca="1">IF(ISNA(VLOOKUP(A854,'Danh mục biên mục tiện ích'!A8:M35,10,0)),"",IF(LEN(VLOOKUP(A854,'Danh mục biên mục tiện ích'!A8:M35,10,0))=0,"",VLOOKUP(A854,'Danh mục biên mục tiện ích'!A8:M35,10,0)))</f>
        <v/>
      </c>
      <c r="K854" s="25" t="str">
        <f ca="1">IF(ISNA(VLOOKUP(A854,'Danh mục biên mục tiện ích'!A8:M35,11,0)),"",IF(LEN(VLOOKUP(A854,'Danh mục biên mục tiện ích'!A8:M35,11,0))=0,"",VLOOKUP(A854,'Danh mục biên mục tiện ích'!A8:M35,11,0)))</f>
        <v/>
      </c>
      <c r="L854" s="23" t="str">
        <f ca="1">IF(ISNA(VLOOKUP(A854,'Danh mục biên mục tiện ích'!A8:M35,12,0)),"",IF(LEN(VLOOKUP(A854,'Danh mục biên mục tiện ích'!A8:M35,12,0))=0,"",VLOOKUP(A854,'Danh mục biên mục tiện ích'!A8:M35,12,0)))</f>
        <v/>
      </c>
      <c r="M854" s="28" t="str">
        <f ca="1">IF(ISNA(VLOOKUP(A854,'Danh mục biên mục tiện ích'!A8:M35,13,0)),"",IF(LEN(VLOOKUP(A854,'Danh mục biên mục tiện ích'!A8:M35,13,0))=0,"",VLOOKUP(A854,'Danh mục biên mục tiện ích'!A8:M35,13,0)))</f>
        <v/>
      </c>
    </row>
    <row r="855" spans="1:13">
      <c r="A855" s="22" t="str">
        <f ca="1">IF(ISNA(VLOOKUP(A855,'Danh mục biên mục tiện ích'!A8:M35,1,0)),"",IF(LEN(VLOOKUP(A855,'Danh mục biên mục tiện ích'!A8:M35,1,0))=0,"",VLOOKUP(A855,'Danh mục biên mục tiện ích'!A8:M35,1,0)))</f>
        <v/>
      </c>
      <c r="D855" s="25" t="str">
        <f ca="1">IF(ISNA(VLOOKUP(A855,'Danh mục biên mục tiện ích'!A8:M35,4,0)),"",IF(LEN(VLOOKUP(A855,'Danh mục biên mục tiện ích'!A8:M35,4,0))=0,"",VLOOKUP(A855,'Danh mục biên mục tiện ích'!A8:M35,4,0)))</f>
        <v/>
      </c>
      <c r="H855" s="25" t="str">
        <f ca="1">IF(ISNA(VLOOKUP(A855,'Danh mục biên mục tiện ích'!A8:M35,8,0)),"",IF(LEN(VLOOKUP(A855,'Danh mục biên mục tiện ích'!A8:M35,8,0))=0,"",VLOOKUP(A855,'Danh mục biên mục tiện ích'!A8:M35,8,0)))</f>
        <v/>
      </c>
      <c r="I855" s="25" t="str">
        <f ca="1">IF(ISNA(VLOOKUP(A855,'Danh mục biên mục tiện ích'!A8:M35,9,0)),"",IF(LEN(VLOOKUP(A855,'Danh mục biên mục tiện ích'!A8:M35,9,0))=0,"",VLOOKUP(A855,'Danh mục biên mục tiện ích'!A8:M35,9,0)))</f>
        <v/>
      </c>
      <c r="J855" s="25" t="str">
        <f ca="1">IF(ISNA(VLOOKUP(A855,'Danh mục biên mục tiện ích'!A8:M35,10,0)),"",IF(LEN(VLOOKUP(A855,'Danh mục biên mục tiện ích'!A8:M35,10,0))=0,"",VLOOKUP(A855,'Danh mục biên mục tiện ích'!A8:M35,10,0)))</f>
        <v/>
      </c>
      <c r="K855" s="25" t="str">
        <f ca="1">IF(ISNA(VLOOKUP(A855,'Danh mục biên mục tiện ích'!A8:M35,11,0)),"",IF(LEN(VLOOKUP(A855,'Danh mục biên mục tiện ích'!A8:M35,11,0))=0,"",VLOOKUP(A855,'Danh mục biên mục tiện ích'!A8:M35,11,0)))</f>
        <v/>
      </c>
      <c r="L855" s="23" t="str">
        <f ca="1">IF(ISNA(VLOOKUP(A855,'Danh mục biên mục tiện ích'!A8:M35,12,0)),"",IF(LEN(VLOOKUP(A855,'Danh mục biên mục tiện ích'!A8:M35,12,0))=0,"",VLOOKUP(A855,'Danh mục biên mục tiện ích'!A8:M35,12,0)))</f>
        <v/>
      </c>
      <c r="M855" s="28" t="str">
        <f ca="1">IF(ISNA(VLOOKUP(A855,'Danh mục biên mục tiện ích'!A8:M35,13,0)),"",IF(LEN(VLOOKUP(A855,'Danh mục biên mục tiện ích'!A8:M35,13,0))=0,"",VLOOKUP(A855,'Danh mục biên mục tiện ích'!A8:M35,13,0)))</f>
        <v/>
      </c>
    </row>
    <row r="856" spans="1:13">
      <c r="A856" s="22" t="str">
        <f ca="1">IF(ISNA(VLOOKUP(A856,'Danh mục biên mục tiện ích'!A8:M35,1,0)),"",IF(LEN(VLOOKUP(A856,'Danh mục biên mục tiện ích'!A8:M35,1,0))=0,"",VLOOKUP(A856,'Danh mục biên mục tiện ích'!A8:M35,1,0)))</f>
        <v/>
      </c>
      <c r="D856" s="25" t="str">
        <f ca="1">IF(ISNA(VLOOKUP(A856,'Danh mục biên mục tiện ích'!A8:M35,4,0)),"",IF(LEN(VLOOKUP(A856,'Danh mục biên mục tiện ích'!A8:M35,4,0))=0,"",VLOOKUP(A856,'Danh mục biên mục tiện ích'!A8:M35,4,0)))</f>
        <v/>
      </c>
      <c r="H856" s="25" t="str">
        <f ca="1">IF(ISNA(VLOOKUP(A856,'Danh mục biên mục tiện ích'!A8:M35,8,0)),"",IF(LEN(VLOOKUP(A856,'Danh mục biên mục tiện ích'!A8:M35,8,0))=0,"",VLOOKUP(A856,'Danh mục biên mục tiện ích'!A8:M35,8,0)))</f>
        <v/>
      </c>
      <c r="I856" s="25" t="str">
        <f ca="1">IF(ISNA(VLOOKUP(A856,'Danh mục biên mục tiện ích'!A8:M35,9,0)),"",IF(LEN(VLOOKUP(A856,'Danh mục biên mục tiện ích'!A8:M35,9,0))=0,"",VLOOKUP(A856,'Danh mục biên mục tiện ích'!A8:M35,9,0)))</f>
        <v/>
      </c>
      <c r="J856" s="25" t="str">
        <f ca="1">IF(ISNA(VLOOKUP(A856,'Danh mục biên mục tiện ích'!A8:M35,10,0)),"",IF(LEN(VLOOKUP(A856,'Danh mục biên mục tiện ích'!A8:M35,10,0))=0,"",VLOOKUP(A856,'Danh mục biên mục tiện ích'!A8:M35,10,0)))</f>
        <v/>
      </c>
      <c r="K856" s="25" t="str">
        <f ca="1">IF(ISNA(VLOOKUP(A856,'Danh mục biên mục tiện ích'!A8:M35,11,0)),"",IF(LEN(VLOOKUP(A856,'Danh mục biên mục tiện ích'!A8:M35,11,0))=0,"",VLOOKUP(A856,'Danh mục biên mục tiện ích'!A8:M35,11,0)))</f>
        <v/>
      </c>
      <c r="L856" s="23" t="str">
        <f ca="1">IF(ISNA(VLOOKUP(A856,'Danh mục biên mục tiện ích'!A8:M35,12,0)),"",IF(LEN(VLOOKUP(A856,'Danh mục biên mục tiện ích'!A8:M35,12,0))=0,"",VLOOKUP(A856,'Danh mục biên mục tiện ích'!A8:M35,12,0)))</f>
        <v/>
      </c>
      <c r="M856" s="28" t="str">
        <f ca="1">IF(ISNA(VLOOKUP(A856,'Danh mục biên mục tiện ích'!A8:M35,13,0)),"",IF(LEN(VLOOKUP(A856,'Danh mục biên mục tiện ích'!A8:M35,13,0))=0,"",VLOOKUP(A856,'Danh mục biên mục tiện ích'!A8:M35,13,0)))</f>
        <v/>
      </c>
    </row>
    <row r="857" spans="1:13">
      <c r="A857" s="22" t="str">
        <f ca="1">IF(ISNA(VLOOKUP(A857,'Danh mục biên mục tiện ích'!A8:M35,1,0)),"",IF(LEN(VLOOKUP(A857,'Danh mục biên mục tiện ích'!A8:M35,1,0))=0,"",VLOOKUP(A857,'Danh mục biên mục tiện ích'!A8:M35,1,0)))</f>
        <v/>
      </c>
      <c r="D857" s="25" t="str">
        <f ca="1">IF(ISNA(VLOOKUP(A857,'Danh mục biên mục tiện ích'!A8:M35,4,0)),"",IF(LEN(VLOOKUP(A857,'Danh mục biên mục tiện ích'!A8:M35,4,0))=0,"",VLOOKUP(A857,'Danh mục biên mục tiện ích'!A8:M35,4,0)))</f>
        <v/>
      </c>
      <c r="H857" s="25" t="str">
        <f ca="1">IF(ISNA(VLOOKUP(A857,'Danh mục biên mục tiện ích'!A8:M35,8,0)),"",IF(LEN(VLOOKUP(A857,'Danh mục biên mục tiện ích'!A8:M35,8,0))=0,"",VLOOKUP(A857,'Danh mục biên mục tiện ích'!A8:M35,8,0)))</f>
        <v/>
      </c>
      <c r="I857" s="25" t="str">
        <f ca="1">IF(ISNA(VLOOKUP(A857,'Danh mục biên mục tiện ích'!A8:M35,9,0)),"",IF(LEN(VLOOKUP(A857,'Danh mục biên mục tiện ích'!A8:M35,9,0))=0,"",VLOOKUP(A857,'Danh mục biên mục tiện ích'!A8:M35,9,0)))</f>
        <v/>
      </c>
      <c r="J857" s="25" t="str">
        <f ca="1">IF(ISNA(VLOOKUP(A857,'Danh mục biên mục tiện ích'!A8:M35,10,0)),"",IF(LEN(VLOOKUP(A857,'Danh mục biên mục tiện ích'!A8:M35,10,0))=0,"",VLOOKUP(A857,'Danh mục biên mục tiện ích'!A8:M35,10,0)))</f>
        <v/>
      </c>
      <c r="K857" s="25" t="str">
        <f ca="1">IF(ISNA(VLOOKUP(A857,'Danh mục biên mục tiện ích'!A8:M35,11,0)),"",IF(LEN(VLOOKUP(A857,'Danh mục biên mục tiện ích'!A8:M35,11,0))=0,"",VLOOKUP(A857,'Danh mục biên mục tiện ích'!A8:M35,11,0)))</f>
        <v/>
      </c>
      <c r="L857" s="23" t="str">
        <f ca="1">IF(ISNA(VLOOKUP(A857,'Danh mục biên mục tiện ích'!A8:M35,12,0)),"",IF(LEN(VLOOKUP(A857,'Danh mục biên mục tiện ích'!A8:M35,12,0))=0,"",VLOOKUP(A857,'Danh mục biên mục tiện ích'!A8:M35,12,0)))</f>
        <v/>
      </c>
      <c r="M857" s="28" t="str">
        <f ca="1">IF(ISNA(VLOOKUP(A857,'Danh mục biên mục tiện ích'!A8:M35,13,0)),"",IF(LEN(VLOOKUP(A857,'Danh mục biên mục tiện ích'!A8:M35,13,0))=0,"",VLOOKUP(A857,'Danh mục biên mục tiện ích'!A8:M35,13,0)))</f>
        <v/>
      </c>
    </row>
    <row r="858" spans="1:13">
      <c r="A858" s="22" t="str">
        <f ca="1">IF(ISNA(VLOOKUP(A858,'Danh mục biên mục tiện ích'!A8:M35,1,0)),"",IF(LEN(VLOOKUP(A858,'Danh mục biên mục tiện ích'!A8:M35,1,0))=0,"",VLOOKUP(A858,'Danh mục biên mục tiện ích'!A8:M35,1,0)))</f>
        <v/>
      </c>
      <c r="D858" s="25" t="str">
        <f ca="1">IF(ISNA(VLOOKUP(A858,'Danh mục biên mục tiện ích'!A8:M35,4,0)),"",IF(LEN(VLOOKUP(A858,'Danh mục biên mục tiện ích'!A8:M35,4,0))=0,"",VLOOKUP(A858,'Danh mục biên mục tiện ích'!A8:M35,4,0)))</f>
        <v/>
      </c>
      <c r="H858" s="25" t="str">
        <f ca="1">IF(ISNA(VLOOKUP(A858,'Danh mục biên mục tiện ích'!A8:M35,8,0)),"",IF(LEN(VLOOKUP(A858,'Danh mục biên mục tiện ích'!A8:M35,8,0))=0,"",VLOOKUP(A858,'Danh mục biên mục tiện ích'!A8:M35,8,0)))</f>
        <v/>
      </c>
      <c r="I858" s="25" t="str">
        <f ca="1">IF(ISNA(VLOOKUP(A858,'Danh mục biên mục tiện ích'!A8:M35,9,0)),"",IF(LEN(VLOOKUP(A858,'Danh mục biên mục tiện ích'!A8:M35,9,0))=0,"",VLOOKUP(A858,'Danh mục biên mục tiện ích'!A8:M35,9,0)))</f>
        <v/>
      </c>
      <c r="J858" s="25" t="str">
        <f ca="1">IF(ISNA(VLOOKUP(A858,'Danh mục biên mục tiện ích'!A8:M35,10,0)),"",IF(LEN(VLOOKUP(A858,'Danh mục biên mục tiện ích'!A8:M35,10,0))=0,"",VLOOKUP(A858,'Danh mục biên mục tiện ích'!A8:M35,10,0)))</f>
        <v/>
      </c>
      <c r="K858" s="25" t="str">
        <f ca="1">IF(ISNA(VLOOKUP(A858,'Danh mục biên mục tiện ích'!A8:M35,11,0)),"",IF(LEN(VLOOKUP(A858,'Danh mục biên mục tiện ích'!A8:M35,11,0))=0,"",VLOOKUP(A858,'Danh mục biên mục tiện ích'!A8:M35,11,0)))</f>
        <v/>
      </c>
      <c r="L858" s="23" t="str">
        <f ca="1">IF(ISNA(VLOOKUP(A858,'Danh mục biên mục tiện ích'!A8:M35,12,0)),"",IF(LEN(VLOOKUP(A858,'Danh mục biên mục tiện ích'!A8:M35,12,0))=0,"",VLOOKUP(A858,'Danh mục biên mục tiện ích'!A8:M35,12,0)))</f>
        <v/>
      </c>
      <c r="M858" s="28" t="str">
        <f ca="1">IF(ISNA(VLOOKUP(A858,'Danh mục biên mục tiện ích'!A8:M35,13,0)),"",IF(LEN(VLOOKUP(A858,'Danh mục biên mục tiện ích'!A8:M35,13,0))=0,"",VLOOKUP(A858,'Danh mục biên mục tiện ích'!A8:M35,13,0)))</f>
        <v/>
      </c>
    </row>
    <row r="859" spans="1:13">
      <c r="A859" s="22" t="str">
        <f ca="1">IF(ISNA(VLOOKUP(A859,'Danh mục biên mục tiện ích'!A8:M35,1,0)),"",IF(LEN(VLOOKUP(A859,'Danh mục biên mục tiện ích'!A8:M35,1,0))=0,"",VLOOKUP(A859,'Danh mục biên mục tiện ích'!A8:M35,1,0)))</f>
        <v/>
      </c>
      <c r="D859" s="25" t="str">
        <f ca="1">IF(ISNA(VLOOKUP(A859,'Danh mục biên mục tiện ích'!A8:M35,4,0)),"",IF(LEN(VLOOKUP(A859,'Danh mục biên mục tiện ích'!A8:M35,4,0))=0,"",VLOOKUP(A859,'Danh mục biên mục tiện ích'!A8:M35,4,0)))</f>
        <v/>
      </c>
      <c r="H859" s="25" t="str">
        <f ca="1">IF(ISNA(VLOOKUP(A859,'Danh mục biên mục tiện ích'!A8:M35,8,0)),"",IF(LEN(VLOOKUP(A859,'Danh mục biên mục tiện ích'!A8:M35,8,0))=0,"",VLOOKUP(A859,'Danh mục biên mục tiện ích'!A8:M35,8,0)))</f>
        <v/>
      </c>
      <c r="I859" s="25" t="str">
        <f ca="1">IF(ISNA(VLOOKUP(A859,'Danh mục biên mục tiện ích'!A8:M35,9,0)),"",IF(LEN(VLOOKUP(A859,'Danh mục biên mục tiện ích'!A8:M35,9,0))=0,"",VLOOKUP(A859,'Danh mục biên mục tiện ích'!A8:M35,9,0)))</f>
        <v/>
      </c>
      <c r="J859" s="25" t="str">
        <f ca="1">IF(ISNA(VLOOKUP(A859,'Danh mục biên mục tiện ích'!A8:M35,10,0)),"",IF(LEN(VLOOKUP(A859,'Danh mục biên mục tiện ích'!A8:M35,10,0))=0,"",VLOOKUP(A859,'Danh mục biên mục tiện ích'!A8:M35,10,0)))</f>
        <v/>
      </c>
      <c r="K859" s="25" t="str">
        <f ca="1">IF(ISNA(VLOOKUP(A859,'Danh mục biên mục tiện ích'!A8:M35,11,0)),"",IF(LEN(VLOOKUP(A859,'Danh mục biên mục tiện ích'!A8:M35,11,0))=0,"",VLOOKUP(A859,'Danh mục biên mục tiện ích'!A8:M35,11,0)))</f>
        <v/>
      </c>
      <c r="L859" s="23" t="str">
        <f ca="1">IF(ISNA(VLOOKUP(A859,'Danh mục biên mục tiện ích'!A8:M35,12,0)),"",IF(LEN(VLOOKUP(A859,'Danh mục biên mục tiện ích'!A8:M35,12,0))=0,"",VLOOKUP(A859,'Danh mục biên mục tiện ích'!A8:M35,12,0)))</f>
        <v/>
      </c>
      <c r="M859" s="28" t="str">
        <f ca="1">IF(ISNA(VLOOKUP(A859,'Danh mục biên mục tiện ích'!A8:M35,13,0)),"",IF(LEN(VLOOKUP(A859,'Danh mục biên mục tiện ích'!A8:M35,13,0))=0,"",VLOOKUP(A859,'Danh mục biên mục tiện ích'!A8:M35,13,0)))</f>
        <v/>
      </c>
    </row>
    <row r="860" spans="1:13">
      <c r="A860" s="22" t="str">
        <f ca="1">IF(ISNA(VLOOKUP(A860,'Danh mục biên mục tiện ích'!A8:M35,1,0)),"",IF(LEN(VLOOKUP(A860,'Danh mục biên mục tiện ích'!A8:M35,1,0))=0,"",VLOOKUP(A860,'Danh mục biên mục tiện ích'!A8:M35,1,0)))</f>
        <v/>
      </c>
      <c r="D860" s="25" t="str">
        <f ca="1">IF(ISNA(VLOOKUP(A860,'Danh mục biên mục tiện ích'!A8:M35,4,0)),"",IF(LEN(VLOOKUP(A860,'Danh mục biên mục tiện ích'!A8:M35,4,0))=0,"",VLOOKUP(A860,'Danh mục biên mục tiện ích'!A8:M35,4,0)))</f>
        <v/>
      </c>
      <c r="H860" s="25" t="str">
        <f ca="1">IF(ISNA(VLOOKUP(A860,'Danh mục biên mục tiện ích'!A8:M35,8,0)),"",IF(LEN(VLOOKUP(A860,'Danh mục biên mục tiện ích'!A8:M35,8,0))=0,"",VLOOKUP(A860,'Danh mục biên mục tiện ích'!A8:M35,8,0)))</f>
        <v/>
      </c>
      <c r="I860" s="25" t="str">
        <f ca="1">IF(ISNA(VLOOKUP(A860,'Danh mục biên mục tiện ích'!A8:M35,9,0)),"",IF(LEN(VLOOKUP(A860,'Danh mục biên mục tiện ích'!A8:M35,9,0))=0,"",VLOOKUP(A860,'Danh mục biên mục tiện ích'!A8:M35,9,0)))</f>
        <v/>
      </c>
      <c r="J860" s="25" t="str">
        <f ca="1">IF(ISNA(VLOOKUP(A860,'Danh mục biên mục tiện ích'!A8:M35,10,0)),"",IF(LEN(VLOOKUP(A860,'Danh mục biên mục tiện ích'!A8:M35,10,0))=0,"",VLOOKUP(A860,'Danh mục biên mục tiện ích'!A8:M35,10,0)))</f>
        <v/>
      </c>
      <c r="K860" s="25" t="str">
        <f ca="1">IF(ISNA(VLOOKUP(A860,'Danh mục biên mục tiện ích'!A8:M35,11,0)),"",IF(LEN(VLOOKUP(A860,'Danh mục biên mục tiện ích'!A8:M35,11,0))=0,"",VLOOKUP(A860,'Danh mục biên mục tiện ích'!A8:M35,11,0)))</f>
        <v/>
      </c>
      <c r="L860" s="23" t="str">
        <f ca="1">IF(ISNA(VLOOKUP(A860,'Danh mục biên mục tiện ích'!A8:M35,12,0)),"",IF(LEN(VLOOKUP(A860,'Danh mục biên mục tiện ích'!A8:M35,12,0))=0,"",VLOOKUP(A860,'Danh mục biên mục tiện ích'!A8:M35,12,0)))</f>
        <v/>
      </c>
      <c r="M860" s="28" t="str">
        <f ca="1">IF(ISNA(VLOOKUP(A860,'Danh mục biên mục tiện ích'!A8:M35,13,0)),"",IF(LEN(VLOOKUP(A860,'Danh mục biên mục tiện ích'!A8:M35,13,0))=0,"",VLOOKUP(A860,'Danh mục biên mục tiện ích'!A8:M35,13,0)))</f>
        <v/>
      </c>
    </row>
    <row r="861" spans="1:13">
      <c r="A861" s="22" t="str">
        <f ca="1">IF(ISNA(VLOOKUP(A861,'Danh mục biên mục tiện ích'!A8:M35,1,0)),"",IF(LEN(VLOOKUP(A861,'Danh mục biên mục tiện ích'!A8:M35,1,0))=0,"",VLOOKUP(A861,'Danh mục biên mục tiện ích'!A8:M35,1,0)))</f>
        <v/>
      </c>
      <c r="D861" s="25" t="str">
        <f ca="1">IF(ISNA(VLOOKUP(A861,'Danh mục biên mục tiện ích'!A8:M35,4,0)),"",IF(LEN(VLOOKUP(A861,'Danh mục biên mục tiện ích'!A8:M35,4,0))=0,"",VLOOKUP(A861,'Danh mục biên mục tiện ích'!A8:M35,4,0)))</f>
        <v/>
      </c>
      <c r="H861" s="25" t="str">
        <f ca="1">IF(ISNA(VLOOKUP(A861,'Danh mục biên mục tiện ích'!A8:M35,8,0)),"",IF(LEN(VLOOKUP(A861,'Danh mục biên mục tiện ích'!A8:M35,8,0))=0,"",VLOOKUP(A861,'Danh mục biên mục tiện ích'!A8:M35,8,0)))</f>
        <v/>
      </c>
      <c r="I861" s="25" t="str">
        <f ca="1">IF(ISNA(VLOOKUP(A861,'Danh mục biên mục tiện ích'!A8:M35,9,0)),"",IF(LEN(VLOOKUP(A861,'Danh mục biên mục tiện ích'!A8:M35,9,0))=0,"",VLOOKUP(A861,'Danh mục biên mục tiện ích'!A8:M35,9,0)))</f>
        <v/>
      </c>
      <c r="J861" s="25" t="str">
        <f ca="1">IF(ISNA(VLOOKUP(A861,'Danh mục biên mục tiện ích'!A8:M35,10,0)),"",IF(LEN(VLOOKUP(A861,'Danh mục biên mục tiện ích'!A8:M35,10,0))=0,"",VLOOKUP(A861,'Danh mục biên mục tiện ích'!A8:M35,10,0)))</f>
        <v/>
      </c>
      <c r="K861" s="25" t="str">
        <f ca="1">IF(ISNA(VLOOKUP(A861,'Danh mục biên mục tiện ích'!A8:M35,11,0)),"",IF(LEN(VLOOKUP(A861,'Danh mục biên mục tiện ích'!A8:M35,11,0))=0,"",VLOOKUP(A861,'Danh mục biên mục tiện ích'!A8:M35,11,0)))</f>
        <v/>
      </c>
      <c r="L861" s="23" t="str">
        <f ca="1">IF(ISNA(VLOOKUP(A861,'Danh mục biên mục tiện ích'!A8:M35,12,0)),"",IF(LEN(VLOOKUP(A861,'Danh mục biên mục tiện ích'!A8:M35,12,0))=0,"",VLOOKUP(A861,'Danh mục biên mục tiện ích'!A8:M35,12,0)))</f>
        <v/>
      </c>
      <c r="M861" s="28" t="str">
        <f ca="1">IF(ISNA(VLOOKUP(A861,'Danh mục biên mục tiện ích'!A8:M35,13,0)),"",IF(LEN(VLOOKUP(A861,'Danh mục biên mục tiện ích'!A8:M35,13,0))=0,"",VLOOKUP(A861,'Danh mục biên mục tiện ích'!A8:M35,13,0)))</f>
        <v/>
      </c>
    </row>
    <row r="862" spans="1:13">
      <c r="A862" s="22" t="str">
        <f ca="1">IF(ISNA(VLOOKUP(A862,'Danh mục biên mục tiện ích'!A8:M35,1,0)),"",IF(LEN(VLOOKUP(A862,'Danh mục biên mục tiện ích'!A8:M35,1,0))=0,"",VLOOKUP(A862,'Danh mục biên mục tiện ích'!A8:M35,1,0)))</f>
        <v/>
      </c>
      <c r="D862" s="25" t="str">
        <f ca="1">IF(ISNA(VLOOKUP(A862,'Danh mục biên mục tiện ích'!A8:M35,4,0)),"",IF(LEN(VLOOKUP(A862,'Danh mục biên mục tiện ích'!A8:M35,4,0))=0,"",VLOOKUP(A862,'Danh mục biên mục tiện ích'!A8:M35,4,0)))</f>
        <v/>
      </c>
      <c r="H862" s="25" t="str">
        <f ca="1">IF(ISNA(VLOOKUP(A862,'Danh mục biên mục tiện ích'!A8:M35,8,0)),"",IF(LEN(VLOOKUP(A862,'Danh mục biên mục tiện ích'!A8:M35,8,0))=0,"",VLOOKUP(A862,'Danh mục biên mục tiện ích'!A8:M35,8,0)))</f>
        <v/>
      </c>
      <c r="I862" s="25" t="str">
        <f ca="1">IF(ISNA(VLOOKUP(A862,'Danh mục biên mục tiện ích'!A8:M35,9,0)),"",IF(LEN(VLOOKUP(A862,'Danh mục biên mục tiện ích'!A8:M35,9,0))=0,"",VLOOKUP(A862,'Danh mục biên mục tiện ích'!A8:M35,9,0)))</f>
        <v/>
      </c>
      <c r="J862" s="25" t="str">
        <f ca="1">IF(ISNA(VLOOKUP(A862,'Danh mục biên mục tiện ích'!A8:M35,10,0)),"",IF(LEN(VLOOKUP(A862,'Danh mục biên mục tiện ích'!A8:M35,10,0))=0,"",VLOOKUP(A862,'Danh mục biên mục tiện ích'!A8:M35,10,0)))</f>
        <v/>
      </c>
      <c r="K862" s="25" t="str">
        <f ca="1">IF(ISNA(VLOOKUP(A862,'Danh mục biên mục tiện ích'!A8:M35,11,0)),"",IF(LEN(VLOOKUP(A862,'Danh mục biên mục tiện ích'!A8:M35,11,0))=0,"",VLOOKUP(A862,'Danh mục biên mục tiện ích'!A8:M35,11,0)))</f>
        <v/>
      </c>
      <c r="L862" s="23" t="str">
        <f ca="1">IF(ISNA(VLOOKUP(A862,'Danh mục biên mục tiện ích'!A8:M35,12,0)),"",IF(LEN(VLOOKUP(A862,'Danh mục biên mục tiện ích'!A8:M35,12,0))=0,"",VLOOKUP(A862,'Danh mục biên mục tiện ích'!A8:M35,12,0)))</f>
        <v/>
      </c>
      <c r="M862" s="28" t="str">
        <f ca="1">IF(ISNA(VLOOKUP(A862,'Danh mục biên mục tiện ích'!A8:M35,13,0)),"",IF(LEN(VLOOKUP(A862,'Danh mục biên mục tiện ích'!A8:M35,13,0))=0,"",VLOOKUP(A862,'Danh mục biên mục tiện ích'!A8:M35,13,0)))</f>
        <v/>
      </c>
    </row>
    <row r="863" spans="1:13">
      <c r="A863" s="22" t="str">
        <f ca="1">IF(ISNA(VLOOKUP(A863,'Danh mục biên mục tiện ích'!A8:M35,1,0)),"",IF(LEN(VLOOKUP(A863,'Danh mục biên mục tiện ích'!A8:M35,1,0))=0,"",VLOOKUP(A863,'Danh mục biên mục tiện ích'!A8:M35,1,0)))</f>
        <v/>
      </c>
      <c r="D863" s="25" t="str">
        <f ca="1">IF(ISNA(VLOOKUP(A863,'Danh mục biên mục tiện ích'!A8:M35,4,0)),"",IF(LEN(VLOOKUP(A863,'Danh mục biên mục tiện ích'!A8:M35,4,0))=0,"",VLOOKUP(A863,'Danh mục biên mục tiện ích'!A8:M35,4,0)))</f>
        <v/>
      </c>
      <c r="H863" s="25" t="str">
        <f ca="1">IF(ISNA(VLOOKUP(A863,'Danh mục biên mục tiện ích'!A8:M35,8,0)),"",IF(LEN(VLOOKUP(A863,'Danh mục biên mục tiện ích'!A8:M35,8,0))=0,"",VLOOKUP(A863,'Danh mục biên mục tiện ích'!A8:M35,8,0)))</f>
        <v/>
      </c>
      <c r="I863" s="25" t="str">
        <f ca="1">IF(ISNA(VLOOKUP(A863,'Danh mục biên mục tiện ích'!A8:M35,9,0)),"",IF(LEN(VLOOKUP(A863,'Danh mục biên mục tiện ích'!A8:M35,9,0))=0,"",VLOOKUP(A863,'Danh mục biên mục tiện ích'!A8:M35,9,0)))</f>
        <v/>
      </c>
      <c r="J863" s="25" t="str">
        <f ca="1">IF(ISNA(VLOOKUP(A863,'Danh mục biên mục tiện ích'!A8:M35,10,0)),"",IF(LEN(VLOOKUP(A863,'Danh mục biên mục tiện ích'!A8:M35,10,0))=0,"",VLOOKUP(A863,'Danh mục biên mục tiện ích'!A8:M35,10,0)))</f>
        <v/>
      </c>
      <c r="K863" s="25" t="str">
        <f ca="1">IF(ISNA(VLOOKUP(A863,'Danh mục biên mục tiện ích'!A8:M35,11,0)),"",IF(LEN(VLOOKUP(A863,'Danh mục biên mục tiện ích'!A8:M35,11,0))=0,"",VLOOKUP(A863,'Danh mục biên mục tiện ích'!A8:M35,11,0)))</f>
        <v/>
      </c>
      <c r="L863" s="23" t="str">
        <f ca="1">IF(ISNA(VLOOKUP(A863,'Danh mục biên mục tiện ích'!A8:M35,12,0)),"",IF(LEN(VLOOKUP(A863,'Danh mục biên mục tiện ích'!A8:M35,12,0))=0,"",VLOOKUP(A863,'Danh mục biên mục tiện ích'!A8:M35,12,0)))</f>
        <v/>
      </c>
      <c r="M863" s="28" t="str">
        <f ca="1">IF(ISNA(VLOOKUP(A863,'Danh mục biên mục tiện ích'!A8:M35,13,0)),"",IF(LEN(VLOOKUP(A863,'Danh mục biên mục tiện ích'!A8:M35,13,0))=0,"",VLOOKUP(A863,'Danh mục biên mục tiện ích'!A8:M35,13,0)))</f>
        <v/>
      </c>
    </row>
    <row r="864" spans="1:13">
      <c r="A864" s="22" t="str">
        <f ca="1">IF(ISNA(VLOOKUP(A864,'Danh mục biên mục tiện ích'!A8:M35,1,0)),"",IF(LEN(VLOOKUP(A864,'Danh mục biên mục tiện ích'!A8:M35,1,0))=0,"",VLOOKUP(A864,'Danh mục biên mục tiện ích'!A8:M35,1,0)))</f>
        <v/>
      </c>
      <c r="D864" s="25" t="str">
        <f ca="1">IF(ISNA(VLOOKUP(A864,'Danh mục biên mục tiện ích'!A8:M35,4,0)),"",IF(LEN(VLOOKUP(A864,'Danh mục biên mục tiện ích'!A8:M35,4,0))=0,"",VLOOKUP(A864,'Danh mục biên mục tiện ích'!A8:M35,4,0)))</f>
        <v/>
      </c>
      <c r="H864" s="25" t="str">
        <f ca="1">IF(ISNA(VLOOKUP(A864,'Danh mục biên mục tiện ích'!A8:M35,8,0)),"",IF(LEN(VLOOKUP(A864,'Danh mục biên mục tiện ích'!A8:M35,8,0))=0,"",VLOOKUP(A864,'Danh mục biên mục tiện ích'!A8:M35,8,0)))</f>
        <v/>
      </c>
      <c r="I864" s="25" t="str">
        <f ca="1">IF(ISNA(VLOOKUP(A864,'Danh mục biên mục tiện ích'!A8:M35,9,0)),"",IF(LEN(VLOOKUP(A864,'Danh mục biên mục tiện ích'!A8:M35,9,0))=0,"",VLOOKUP(A864,'Danh mục biên mục tiện ích'!A8:M35,9,0)))</f>
        <v/>
      </c>
      <c r="J864" s="25" t="str">
        <f ca="1">IF(ISNA(VLOOKUP(A864,'Danh mục biên mục tiện ích'!A8:M35,10,0)),"",IF(LEN(VLOOKUP(A864,'Danh mục biên mục tiện ích'!A8:M35,10,0))=0,"",VLOOKUP(A864,'Danh mục biên mục tiện ích'!A8:M35,10,0)))</f>
        <v/>
      </c>
      <c r="K864" s="25" t="str">
        <f ca="1">IF(ISNA(VLOOKUP(A864,'Danh mục biên mục tiện ích'!A8:M35,11,0)),"",IF(LEN(VLOOKUP(A864,'Danh mục biên mục tiện ích'!A8:M35,11,0))=0,"",VLOOKUP(A864,'Danh mục biên mục tiện ích'!A8:M35,11,0)))</f>
        <v/>
      </c>
      <c r="L864" s="23" t="str">
        <f ca="1">IF(ISNA(VLOOKUP(A864,'Danh mục biên mục tiện ích'!A8:M35,12,0)),"",IF(LEN(VLOOKUP(A864,'Danh mục biên mục tiện ích'!A8:M35,12,0))=0,"",VLOOKUP(A864,'Danh mục biên mục tiện ích'!A8:M35,12,0)))</f>
        <v/>
      </c>
      <c r="M864" s="28" t="str">
        <f ca="1">IF(ISNA(VLOOKUP(A864,'Danh mục biên mục tiện ích'!A8:M35,13,0)),"",IF(LEN(VLOOKUP(A864,'Danh mục biên mục tiện ích'!A8:M35,13,0))=0,"",VLOOKUP(A864,'Danh mục biên mục tiện ích'!A8:M35,13,0)))</f>
        <v/>
      </c>
    </row>
    <row r="865" spans="1:13">
      <c r="A865" s="22" t="str">
        <f ca="1">IF(ISNA(VLOOKUP(A865,'Danh mục biên mục tiện ích'!A8:M35,1,0)),"",IF(LEN(VLOOKUP(A865,'Danh mục biên mục tiện ích'!A8:M35,1,0))=0,"",VLOOKUP(A865,'Danh mục biên mục tiện ích'!A8:M35,1,0)))</f>
        <v/>
      </c>
      <c r="D865" s="25" t="str">
        <f ca="1">IF(ISNA(VLOOKUP(A865,'Danh mục biên mục tiện ích'!A8:M35,4,0)),"",IF(LEN(VLOOKUP(A865,'Danh mục biên mục tiện ích'!A8:M35,4,0))=0,"",VLOOKUP(A865,'Danh mục biên mục tiện ích'!A8:M35,4,0)))</f>
        <v/>
      </c>
      <c r="H865" s="25" t="str">
        <f ca="1">IF(ISNA(VLOOKUP(A865,'Danh mục biên mục tiện ích'!A8:M35,8,0)),"",IF(LEN(VLOOKUP(A865,'Danh mục biên mục tiện ích'!A8:M35,8,0))=0,"",VLOOKUP(A865,'Danh mục biên mục tiện ích'!A8:M35,8,0)))</f>
        <v/>
      </c>
      <c r="I865" s="25" t="str">
        <f ca="1">IF(ISNA(VLOOKUP(A865,'Danh mục biên mục tiện ích'!A8:M35,9,0)),"",IF(LEN(VLOOKUP(A865,'Danh mục biên mục tiện ích'!A8:M35,9,0))=0,"",VLOOKUP(A865,'Danh mục biên mục tiện ích'!A8:M35,9,0)))</f>
        <v/>
      </c>
      <c r="J865" s="25" t="str">
        <f ca="1">IF(ISNA(VLOOKUP(A865,'Danh mục biên mục tiện ích'!A8:M35,10,0)),"",IF(LEN(VLOOKUP(A865,'Danh mục biên mục tiện ích'!A8:M35,10,0))=0,"",VLOOKUP(A865,'Danh mục biên mục tiện ích'!A8:M35,10,0)))</f>
        <v/>
      </c>
      <c r="K865" s="25" t="str">
        <f ca="1">IF(ISNA(VLOOKUP(A865,'Danh mục biên mục tiện ích'!A8:M35,11,0)),"",IF(LEN(VLOOKUP(A865,'Danh mục biên mục tiện ích'!A8:M35,11,0))=0,"",VLOOKUP(A865,'Danh mục biên mục tiện ích'!A8:M35,11,0)))</f>
        <v/>
      </c>
      <c r="L865" s="23" t="str">
        <f ca="1">IF(ISNA(VLOOKUP(A865,'Danh mục biên mục tiện ích'!A8:M35,12,0)),"",IF(LEN(VLOOKUP(A865,'Danh mục biên mục tiện ích'!A8:M35,12,0))=0,"",VLOOKUP(A865,'Danh mục biên mục tiện ích'!A8:M35,12,0)))</f>
        <v/>
      </c>
      <c r="M865" s="28" t="str">
        <f ca="1">IF(ISNA(VLOOKUP(A865,'Danh mục biên mục tiện ích'!A8:M35,13,0)),"",IF(LEN(VLOOKUP(A865,'Danh mục biên mục tiện ích'!A8:M35,13,0))=0,"",VLOOKUP(A865,'Danh mục biên mục tiện ích'!A8:M35,13,0)))</f>
        <v/>
      </c>
    </row>
    <row r="866" spans="1:13">
      <c r="A866" s="22" t="str">
        <f ca="1">IF(ISNA(VLOOKUP(A866,'Danh mục biên mục tiện ích'!A8:M35,1,0)),"",IF(LEN(VLOOKUP(A866,'Danh mục biên mục tiện ích'!A8:M35,1,0))=0,"",VLOOKUP(A866,'Danh mục biên mục tiện ích'!A8:M35,1,0)))</f>
        <v/>
      </c>
      <c r="D866" s="25" t="str">
        <f ca="1">IF(ISNA(VLOOKUP(A866,'Danh mục biên mục tiện ích'!A8:M35,4,0)),"",IF(LEN(VLOOKUP(A866,'Danh mục biên mục tiện ích'!A8:M35,4,0))=0,"",VLOOKUP(A866,'Danh mục biên mục tiện ích'!A8:M35,4,0)))</f>
        <v/>
      </c>
      <c r="H866" s="25" t="str">
        <f ca="1">IF(ISNA(VLOOKUP(A866,'Danh mục biên mục tiện ích'!A8:M35,8,0)),"",IF(LEN(VLOOKUP(A866,'Danh mục biên mục tiện ích'!A8:M35,8,0))=0,"",VLOOKUP(A866,'Danh mục biên mục tiện ích'!A8:M35,8,0)))</f>
        <v/>
      </c>
      <c r="I866" s="25" t="str">
        <f ca="1">IF(ISNA(VLOOKUP(A866,'Danh mục biên mục tiện ích'!A8:M35,9,0)),"",IF(LEN(VLOOKUP(A866,'Danh mục biên mục tiện ích'!A8:M35,9,0))=0,"",VLOOKUP(A866,'Danh mục biên mục tiện ích'!A8:M35,9,0)))</f>
        <v/>
      </c>
      <c r="J866" s="25" t="str">
        <f ca="1">IF(ISNA(VLOOKUP(A866,'Danh mục biên mục tiện ích'!A8:M35,10,0)),"",IF(LEN(VLOOKUP(A866,'Danh mục biên mục tiện ích'!A8:M35,10,0))=0,"",VLOOKUP(A866,'Danh mục biên mục tiện ích'!A8:M35,10,0)))</f>
        <v/>
      </c>
      <c r="K866" s="25" t="str">
        <f ca="1">IF(ISNA(VLOOKUP(A866,'Danh mục biên mục tiện ích'!A8:M35,11,0)),"",IF(LEN(VLOOKUP(A866,'Danh mục biên mục tiện ích'!A8:M35,11,0))=0,"",VLOOKUP(A866,'Danh mục biên mục tiện ích'!A8:M35,11,0)))</f>
        <v/>
      </c>
      <c r="L866" s="23" t="str">
        <f ca="1">IF(ISNA(VLOOKUP(A866,'Danh mục biên mục tiện ích'!A8:M35,12,0)),"",IF(LEN(VLOOKUP(A866,'Danh mục biên mục tiện ích'!A8:M35,12,0))=0,"",VLOOKUP(A866,'Danh mục biên mục tiện ích'!A8:M35,12,0)))</f>
        <v/>
      </c>
      <c r="M866" s="28" t="str">
        <f ca="1">IF(ISNA(VLOOKUP(A866,'Danh mục biên mục tiện ích'!A8:M35,13,0)),"",IF(LEN(VLOOKUP(A866,'Danh mục biên mục tiện ích'!A8:M35,13,0))=0,"",VLOOKUP(A866,'Danh mục biên mục tiện ích'!A8:M35,13,0)))</f>
        <v/>
      </c>
    </row>
    <row r="867" spans="1:13">
      <c r="A867" s="22" t="str">
        <f ca="1">IF(ISNA(VLOOKUP(A867,'Danh mục biên mục tiện ích'!A8:M35,1,0)),"",IF(LEN(VLOOKUP(A867,'Danh mục biên mục tiện ích'!A8:M35,1,0))=0,"",VLOOKUP(A867,'Danh mục biên mục tiện ích'!A8:M35,1,0)))</f>
        <v/>
      </c>
      <c r="D867" s="25" t="str">
        <f ca="1">IF(ISNA(VLOOKUP(A867,'Danh mục biên mục tiện ích'!A8:M35,4,0)),"",IF(LEN(VLOOKUP(A867,'Danh mục biên mục tiện ích'!A8:M35,4,0))=0,"",VLOOKUP(A867,'Danh mục biên mục tiện ích'!A8:M35,4,0)))</f>
        <v/>
      </c>
      <c r="H867" s="25" t="str">
        <f ca="1">IF(ISNA(VLOOKUP(A867,'Danh mục biên mục tiện ích'!A8:M35,8,0)),"",IF(LEN(VLOOKUP(A867,'Danh mục biên mục tiện ích'!A8:M35,8,0))=0,"",VLOOKUP(A867,'Danh mục biên mục tiện ích'!A8:M35,8,0)))</f>
        <v/>
      </c>
      <c r="I867" s="25" t="str">
        <f ca="1">IF(ISNA(VLOOKUP(A867,'Danh mục biên mục tiện ích'!A8:M35,9,0)),"",IF(LEN(VLOOKUP(A867,'Danh mục biên mục tiện ích'!A8:M35,9,0))=0,"",VLOOKUP(A867,'Danh mục biên mục tiện ích'!A8:M35,9,0)))</f>
        <v/>
      </c>
      <c r="J867" s="25" t="str">
        <f ca="1">IF(ISNA(VLOOKUP(A867,'Danh mục biên mục tiện ích'!A8:M35,10,0)),"",IF(LEN(VLOOKUP(A867,'Danh mục biên mục tiện ích'!A8:M35,10,0))=0,"",VLOOKUP(A867,'Danh mục biên mục tiện ích'!A8:M35,10,0)))</f>
        <v/>
      </c>
      <c r="K867" s="25" t="str">
        <f ca="1">IF(ISNA(VLOOKUP(A867,'Danh mục biên mục tiện ích'!A8:M35,11,0)),"",IF(LEN(VLOOKUP(A867,'Danh mục biên mục tiện ích'!A8:M35,11,0))=0,"",VLOOKUP(A867,'Danh mục biên mục tiện ích'!A8:M35,11,0)))</f>
        <v/>
      </c>
      <c r="L867" s="23" t="str">
        <f ca="1">IF(ISNA(VLOOKUP(A867,'Danh mục biên mục tiện ích'!A8:M35,12,0)),"",IF(LEN(VLOOKUP(A867,'Danh mục biên mục tiện ích'!A8:M35,12,0))=0,"",VLOOKUP(A867,'Danh mục biên mục tiện ích'!A8:M35,12,0)))</f>
        <v/>
      </c>
      <c r="M867" s="28" t="str">
        <f ca="1">IF(ISNA(VLOOKUP(A867,'Danh mục biên mục tiện ích'!A8:M35,13,0)),"",IF(LEN(VLOOKUP(A867,'Danh mục biên mục tiện ích'!A8:M35,13,0))=0,"",VLOOKUP(A867,'Danh mục biên mục tiện ích'!A8:M35,13,0)))</f>
        <v/>
      </c>
    </row>
    <row r="868" spans="1:13">
      <c r="A868" s="22" t="str">
        <f ca="1">IF(ISNA(VLOOKUP(A868,'Danh mục biên mục tiện ích'!A8:M35,1,0)),"",IF(LEN(VLOOKUP(A868,'Danh mục biên mục tiện ích'!A8:M35,1,0))=0,"",VLOOKUP(A868,'Danh mục biên mục tiện ích'!A8:M35,1,0)))</f>
        <v/>
      </c>
      <c r="D868" s="25" t="str">
        <f ca="1">IF(ISNA(VLOOKUP(A868,'Danh mục biên mục tiện ích'!A8:M35,4,0)),"",IF(LEN(VLOOKUP(A868,'Danh mục biên mục tiện ích'!A8:M35,4,0))=0,"",VLOOKUP(A868,'Danh mục biên mục tiện ích'!A8:M35,4,0)))</f>
        <v/>
      </c>
      <c r="H868" s="25" t="str">
        <f ca="1">IF(ISNA(VLOOKUP(A868,'Danh mục biên mục tiện ích'!A8:M35,8,0)),"",IF(LEN(VLOOKUP(A868,'Danh mục biên mục tiện ích'!A8:M35,8,0))=0,"",VLOOKUP(A868,'Danh mục biên mục tiện ích'!A8:M35,8,0)))</f>
        <v/>
      </c>
      <c r="I868" s="25" t="str">
        <f ca="1">IF(ISNA(VLOOKUP(A868,'Danh mục biên mục tiện ích'!A8:M35,9,0)),"",IF(LEN(VLOOKUP(A868,'Danh mục biên mục tiện ích'!A8:M35,9,0))=0,"",VLOOKUP(A868,'Danh mục biên mục tiện ích'!A8:M35,9,0)))</f>
        <v/>
      </c>
      <c r="J868" s="25" t="str">
        <f ca="1">IF(ISNA(VLOOKUP(A868,'Danh mục biên mục tiện ích'!A8:M35,10,0)),"",IF(LEN(VLOOKUP(A868,'Danh mục biên mục tiện ích'!A8:M35,10,0))=0,"",VLOOKUP(A868,'Danh mục biên mục tiện ích'!A8:M35,10,0)))</f>
        <v/>
      </c>
      <c r="K868" s="25" t="str">
        <f ca="1">IF(ISNA(VLOOKUP(A868,'Danh mục biên mục tiện ích'!A8:M35,11,0)),"",IF(LEN(VLOOKUP(A868,'Danh mục biên mục tiện ích'!A8:M35,11,0))=0,"",VLOOKUP(A868,'Danh mục biên mục tiện ích'!A8:M35,11,0)))</f>
        <v/>
      </c>
      <c r="L868" s="23" t="str">
        <f ca="1">IF(ISNA(VLOOKUP(A868,'Danh mục biên mục tiện ích'!A8:M35,12,0)),"",IF(LEN(VLOOKUP(A868,'Danh mục biên mục tiện ích'!A8:M35,12,0))=0,"",VLOOKUP(A868,'Danh mục biên mục tiện ích'!A8:M35,12,0)))</f>
        <v/>
      </c>
      <c r="M868" s="28" t="str">
        <f ca="1">IF(ISNA(VLOOKUP(A868,'Danh mục biên mục tiện ích'!A8:M35,13,0)),"",IF(LEN(VLOOKUP(A868,'Danh mục biên mục tiện ích'!A8:M35,13,0))=0,"",VLOOKUP(A868,'Danh mục biên mục tiện ích'!A8:M35,13,0)))</f>
        <v/>
      </c>
    </row>
    <row r="869" spans="1:13">
      <c r="A869" s="22" t="str">
        <f ca="1">IF(ISNA(VLOOKUP(A869,'Danh mục biên mục tiện ích'!A8:M35,1,0)),"",IF(LEN(VLOOKUP(A869,'Danh mục biên mục tiện ích'!A8:M35,1,0))=0,"",VLOOKUP(A869,'Danh mục biên mục tiện ích'!A8:M35,1,0)))</f>
        <v/>
      </c>
      <c r="D869" s="25" t="str">
        <f ca="1">IF(ISNA(VLOOKUP(A869,'Danh mục biên mục tiện ích'!A8:M35,4,0)),"",IF(LEN(VLOOKUP(A869,'Danh mục biên mục tiện ích'!A8:M35,4,0))=0,"",VLOOKUP(A869,'Danh mục biên mục tiện ích'!A8:M35,4,0)))</f>
        <v/>
      </c>
      <c r="H869" s="25" t="str">
        <f ca="1">IF(ISNA(VLOOKUP(A869,'Danh mục biên mục tiện ích'!A8:M35,8,0)),"",IF(LEN(VLOOKUP(A869,'Danh mục biên mục tiện ích'!A8:M35,8,0))=0,"",VLOOKUP(A869,'Danh mục biên mục tiện ích'!A8:M35,8,0)))</f>
        <v/>
      </c>
      <c r="I869" s="25" t="str">
        <f ca="1">IF(ISNA(VLOOKUP(A869,'Danh mục biên mục tiện ích'!A8:M35,9,0)),"",IF(LEN(VLOOKUP(A869,'Danh mục biên mục tiện ích'!A8:M35,9,0))=0,"",VLOOKUP(A869,'Danh mục biên mục tiện ích'!A8:M35,9,0)))</f>
        <v/>
      </c>
      <c r="J869" s="25" t="str">
        <f ca="1">IF(ISNA(VLOOKUP(A869,'Danh mục biên mục tiện ích'!A8:M35,10,0)),"",IF(LEN(VLOOKUP(A869,'Danh mục biên mục tiện ích'!A8:M35,10,0))=0,"",VLOOKUP(A869,'Danh mục biên mục tiện ích'!A8:M35,10,0)))</f>
        <v/>
      </c>
      <c r="K869" s="25" t="str">
        <f ca="1">IF(ISNA(VLOOKUP(A869,'Danh mục biên mục tiện ích'!A8:M35,11,0)),"",IF(LEN(VLOOKUP(A869,'Danh mục biên mục tiện ích'!A8:M35,11,0))=0,"",VLOOKUP(A869,'Danh mục biên mục tiện ích'!A8:M35,11,0)))</f>
        <v/>
      </c>
      <c r="L869" s="23" t="str">
        <f ca="1">IF(ISNA(VLOOKUP(A869,'Danh mục biên mục tiện ích'!A8:M35,12,0)),"",IF(LEN(VLOOKUP(A869,'Danh mục biên mục tiện ích'!A8:M35,12,0))=0,"",VLOOKUP(A869,'Danh mục biên mục tiện ích'!A8:M35,12,0)))</f>
        <v/>
      </c>
      <c r="M869" s="28" t="str">
        <f ca="1">IF(ISNA(VLOOKUP(A869,'Danh mục biên mục tiện ích'!A8:M35,13,0)),"",IF(LEN(VLOOKUP(A869,'Danh mục biên mục tiện ích'!A8:M35,13,0))=0,"",VLOOKUP(A869,'Danh mục biên mục tiện ích'!A8:M35,13,0)))</f>
        <v/>
      </c>
    </row>
    <row r="870" spans="1:13">
      <c r="A870" s="22" t="str">
        <f ca="1">IF(ISNA(VLOOKUP(A870,'Danh mục biên mục tiện ích'!A8:M35,1,0)),"",IF(LEN(VLOOKUP(A870,'Danh mục biên mục tiện ích'!A8:M35,1,0))=0,"",VLOOKUP(A870,'Danh mục biên mục tiện ích'!A8:M35,1,0)))</f>
        <v/>
      </c>
      <c r="D870" s="25" t="str">
        <f ca="1">IF(ISNA(VLOOKUP(A870,'Danh mục biên mục tiện ích'!A8:M35,4,0)),"",IF(LEN(VLOOKUP(A870,'Danh mục biên mục tiện ích'!A8:M35,4,0))=0,"",VLOOKUP(A870,'Danh mục biên mục tiện ích'!A8:M35,4,0)))</f>
        <v/>
      </c>
      <c r="H870" s="25" t="str">
        <f ca="1">IF(ISNA(VLOOKUP(A870,'Danh mục biên mục tiện ích'!A8:M35,8,0)),"",IF(LEN(VLOOKUP(A870,'Danh mục biên mục tiện ích'!A8:M35,8,0))=0,"",VLOOKUP(A870,'Danh mục biên mục tiện ích'!A8:M35,8,0)))</f>
        <v/>
      </c>
      <c r="I870" s="25" t="str">
        <f ca="1">IF(ISNA(VLOOKUP(A870,'Danh mục biên mục tiện ích'!A8:M35,9,0)),"",IF(LEN(VLOOKUP(A870,'Danh mục biên mục tiện ích'!A8:M35,9,0))=0,"",VLOOKUP(A870,'Danh mục biên mục tiện ích'!A8:M35,9,0)))</f>
        <v/>
      </c>
      <c r="J870" s="25" t="str">
        <f ca="1">IF(ISNA(VLOOKUP(A870,'Danh mục biên mục tiện ích'!A8:M35,10,0)),"",IF(LEN(VLOOKUP(A870,'Danh mục biên mục tiện ích'!A8:M35,10,0))=0,"",VLOOKUP(A870,'Danh mục biên mục tiện ích'!A8:M35,10,0)))</f>
        <v/>
      </c>
      <c r="K870" s="25" t="str">
        <f ca="1">IF(ISNA(VLOOKUP(A870,'Danh mục biên mục tiện ích'!A8:M35,11,0)),"",IF(LEN(VLOOKUP(A870,'Danh mục biên mục tiện ích'!A8:M35,11,0))=0,"",VLOOKUP(A870,'Danh mục biên mục tiện ích'!A8:M35,11,0)))</f>
        <v/>
      </c>
      <c r="L870" s="23" t="str">
        <f ca="1">IF(ISNA(VLOOKUP(A870,'Danh mục biên mục tiện ích'!A8:M35,12,0)),"",IF(LEN(VLOOKUP(A870,'Danh mục biên mục tiện ích'!A8:M35,12,0))=0,"",VLOOKUP(A870,'Danh mục biên mục tiện ích'!A8:M35,12,0)))</f>
        <v/>
      </c>
      <c r="M870" s="28" t="str">
        <f ca="1">IF(ISNA(VLOOKUP(A870,'Danh mục biên mục tiện ích'!A8:M35,13,0)),"",IF(LEN(VLOOKUP(A870,'Danh mục biên mục tiện ích'!A8:M35,13,0))=0,"",VLOOKUP(A870,'Danh mục biên mục tiện ích'!A8:M35,13,0)))</f>
        <v/>
      </c>
    </row>
    <row r="871" spans="1:13">
      <c r="A871" s="22" t="str">
        <f ca="1">IF(ISNA(VLOOKUP(A871,'Danh mục biên mục tiện ích'!A8:M35,1,0)),"",IF(LEN(VLOOKUP(A871,'Danh mục biên mục tiện ích'!A8:M35,1,0))=0,"",VLOOKUP(A871,'Danh mục biên mục tiện ích'!A8:M35,1,0)))</f>
        <v/>
      </c>
      <c r="D871" s="25" t="str">
        <f ca="1">IF(ISNA(VLOOKUP(A871,'Danh mục biên mục tiện ích'!A8:M35,4,0)),"",IF(LEN(VLOOKUP(A871,'Danh mục biên mục tiện ích'!A8:M35,4,0))=0,"",VLOOKUP(A871,'Danh mục biên mục tiện ích'!A8:M35,4,0)))</f>
        <v/>
      </c>
      <c r="H871" s="25" t="str">
        <f ca="1">IF(ISNA(VLOOKUP(A871,'Danh mục biên mục tiện ích'!A8:M35,8,0)),"",IF(LEN(VLOOKUP(A871,'Danh mục biên mục tiện ích'!A8:M35,8,0))=0,"",VLOOKUP(A871,'Danh mục biên mục tiện ích'!A8:M35,8,0)))</f>
        <v/>
      </c>
      <c r="I871" s="25" t="str">
        <f ca="1">IF(ISNA(VLOOKUP(A871,'Danh mục biên mục tiện ích'!A8:M35,9,0)),"",IF(LEN(VLOOKUP(A871,'Danh mục biên mục tiện ích'!A8:M35,9,0))=0,"",VLOOKUP(A871,'Danh mục biên mục tiện ích'!A8:M35,9,0)))</f>
        <v/>
      </c>
      <c r="J871" s="25" t="str">
        <f ca="1">IF(ISNA(VLOOKUP(A871,'Danh mục biên mục tiện ích'!A8:M35,10,0)),"",IF(LEN(VLOOKUP(A871,'Danh mục biên mục tiện ích'!A8:M35,10,0))=0,"",VLOOKUP(A871,'Danh mục biên mục tiện ích'!A8:M35,10,0)))</f>
        <v/>
      </c>
      <c r="K871" s="25" t="str">
        <f ca="1">IF(ISNA(VLOOKUP(A871,'Danh mục biên mục tiện ích'!A8:M35,11,0)),"",IF(LEN(VLOOKUP(A871,'Danh mục biên mục tiện ích'!A8:M35,11,0))=0,"",VLOOKUP(A871,'Danh mục biên mục tiện ích'!A8:M35,11,0)))</f>
        <v/>
      </c>
      <c r="L871" s="23" t="str">
        <f ca="1">IF(ISNA(VLOOKUP(A871,'Danh mục biên mục tiện ích'!A8:M35,12,0)),"",IF(LEN(VLOOKUP(A871,'Danh mục biên mục tiện ích'!A8:M35,12,0))=0,"",VLOOKUP(A871,'Danh mục biên mục tiện ích'!A8:M35,12,0)))</f>
        <v/>
      </c>
      <c r="M871" s="28" t="str">
        <f ca="1">IF(ISNA(VLOOKUP(A871,'Danh mục biên mục tiện ích'!A8:M35,13,0)),"",IF(LEN(VLOOKUP(A871,'Danh mục biên mục tiện ích'!A8:M35,13,0))=0,"",VLOOKUP(A871,'Danh mục biên mục tiện ích'!A8:M35,13,0)))</f>
        <v/>
      </c>
    </row>
    <row r="872" spans="1:13">
      <c r="A872" s="22" t="str">
        <f ca="1">IF(ISNA(VLOOKUP(A872,'Danh mục biên mục tiện ích'!A8:M35,1,0)),"",IF(LEN(VLOOKUP(A872,'Danh mục biên mục tiện ích'!A8:M35,1,0))=0,"",VLOOKUP(A872,'Danh mục biên mục tiện ích'!A8:M35,1,0)))</f>
        <v/>
      </c>
      <c r="D872" s="25" t="str">
        <f ca="1">IF(ISNA(VLOOKUP(A872,'Danh mục biên mục tiện ích'!A8:M35,4,0)),"",IF(LEN(VLOOKUP(A872,'Danh mục biên mục tiện ích'!A8:M35,4,0))=0,"",VLOOKUP(A872,'Danh mục biên mục tiện ích'!A8:M35,4,0)))</f>
        <v/>
      </c>
      <c r="H872" s="25" t="str">
        <f ca="1">IF(ISNA(VLOOKUP(A872,'Danh mục biên mục tiện ích'!A8:M35,8,0)),"",IF(LEN(VLOOKUP(A872,'Danh mục biên mục tiện ích'!A8:M35,8,0))=0,"",VLOOKUP(A872,'Danh mục biên mục tiện ích'!A8:M35,8,0)))</f>
        <v/>
      </c>
      <c r="I872" s="25" t="str">
        <f ca="1">IF(ISNA(VLOOKUP(A872,'Danh mục biên mục tiện ích'!A8:M35,9,0)),"",IF(LEN(VLOOKUP(A872,'Danh mục biên mục tiện ích'!A8:M35,9,0))=0,"",VLOOKUP(A872,'Danh mục biên mục tiện ích'!A8:M35,9,0)))</f>
        <v/>
      </c>
      <c r="J872" s="25" t="str">
        <f ca="1">IF(ISNA(VLOOKUP(A872,'Danh mục biên mục tiện ích'!A8:M35,10,0)),"",IF(LEN(VLOOKUP(A872,'Danh mục biên mục tiện ích'!A8:M35,10,0))=0,"",VLOOKUP(A872,'Danh mục biên mục tiện ích'!A8:M35,10,0)))</f>
        <v/>
      </c>
      <c r="K872" s="25" t="str">
        <f ca="1">IF(ISNA(VLOOKUP(A872,'Danh mục biên mục tiện ích'!A8:M35,11,0)),"",IF(LEN(VLOOKUP(A872,'Danh mục biên mục tiện ích'!A8:M35,11,0))=0,"",VLOOKUP(A872,'Danh mục biên mục tiện ích'!A8:M35,11,0)))</f>
        <v/>
      </c>
      <c r="L872" s="23" t="str">
        <f ca="1">IF(ISNA(VLOOKUP(A872,'Danh mục biên mục tiện ích'!A8:M35,12,0)),"",IF(LEN(VLOOKUP(A872,'Danh mục biên mục tiện ích'!A8:M35,12,0))=0,"",VLOOKUP(A872,'Danh mục biên mục tiện ích'!A8:M35,12,0)))</f>
        <v/>
      </c>
      <c r="M872" s="28" t="str">
        <f ca="1">IF(ISNA(VLOOKUP(A872,'Danh mục biên mục tiện ích'!A8:M35,13,0)),"",IF(LEN(VLOOKUP(A872,'Danh mục biên mục tiện ích'!A8:M35,13,0))=0,"",VLOOKUP(A872,'Danh mục biên mục tiện ích'!A8:M35,13,0)))</f>
        <v/>
      </c>
    </row>
    <row r="873" spans="1:13">
      <c r="A873" s="22" t="str">
        <f ca="1">IF(ISNA(VLOOKUP(A873,'Danh mục biên mục tiện ích'!A8:M35,1,0)),"",IF(LEN(VLOOKUP(A873,'Danh mục biên mục tiện ích'!A8:M35,1,0))=0,"",VLOOKUP(A873,'Danh mục biên mục tiện ích'!A8:M35,1,0)))</f>
        <v/>
      </c>
      <c r="D873" s="25" t="str">
        <f ca="1">IF(ISNA(VLOOKUP(A873,'Danh mục biên mục tiện ích'!A8:M35,4,0)),"",IF(LEN(VLOOKUP(A873,'Danh mục biên mục tiện ích'!A8:M35,4,0))=0,"",VLOOKUP(A873,'Danh mục biên mục tiện ích'!A8:M35,4,0)))</f>
        <v/>
      </c>
      <c r="H873" s="25" t="str">
        <f ca="1">IF(ISNA(VLOOKUP(A873,'Danh mục biên mục tiện ích'!A8:M35,8,0)),"",IF(LEN(VLOOKUP(A873,'Danh mục biên mục tiện ích'!A8:M35,8,0))=0,"",VLOOKUP(A873,'Danh mục biên mục tiện ích'!A8:M35,8,0)))</f>
        <v/>
      </c>
      <c r="I873" s="25" t="str">
        <f ca="1">IF(ISNA(VLOOKUP(A873,'Danh mục biên mục tiện ích'!A8:M35,9,0)),"",IF(LEN(VLOOKUP(A873,'Danh mục biên mục tiện ích'!A8:M35,9,0))=0,"",VLOOKUP(A873,'Danh mục biên mục tiện ích'!A8:M35,9,0)))</f>
        <v/>
      </c>
      <c r="J873" s="25" t="str">
        <f ca="1">IF(ISNA(VLOOKUP(A873,'Danh mục biên mục tiện ích'!A8:M35,10,0)),"",IF(LEN(VLOOKUP(A873,'Danh mục biên mục tiện ích'!A8:M35,10,0))=0,"",VLOOKUP(A873,'Danh mục biên mục tiện ích'!A8:M35,10,0)))</f>
        <v/>
      </c>
      <c r="K873" s="25" t="str">
        <f ca="1">IF(ISNA(VLOOKUP(A873,'Danh mục biên mục tiện ích'!A8:M35,11,0)),"",IF(LEN(VLOOKUP(A873,'Danh mục biên mục tiện ích'!A8:M35,11,0))=0,"",VLOOKUP(A873,'Danh mục biên mục tiện ích'!A8:M35,11,0)))</f>
        <v/>
      </c>
      <c r="L873" s="23" t="str">
        <f ca="1">IF(ISNA(VLOOKUP(A873,'Danh mục biên mục tiện ích'!A8:M35,12,0)),"",IF(LEN(VLOOKUP(A873,'Danh mục biên mục tiện ích'!A8:M35,12,0))=0,"",VLOOKUP(A873,'Danh mục biên mục tiện ích'!A8:M35,12,0)))</f>
        <v/>
      </c>
      <c r="M873" s="28" t="str">
        <f ca="1">IF(ISNA(VLOOKUP(A873,'Danh mục biên mục tiện ích'!A8:M35,13,0)),"",IF(LEN(VLOOKUP(A873,'Danh mục biên mục tiện ích'!A8:M35,13,0))=0,"",VLOOKUP(A873,'Danh mục biên mục tiện ích'!A8:M35,13,0)))</f>
        <v/>
      </c>
    </row>
    <row r="874" spans="1:13">
      <c r="A874" s="22" t="str">
        <f ca="1">IF(ISNA(VLOOKUP(A874,'Danh mục biên mục tiện ích'!A8:M35,1,0)),"",IF(LEN(VLOOKUP(A874,'Danh mục biên mục tiện ích'!A8:M35,1,0))=0,"",VLOOKUP(A874,'Danh mục biên mục tiện ích'!A8:M35,1,0)))</f>
        <v/>
      </c>
      <c r="D874" s="25" t="str">
        <f ca="1">IF(ISNA(VLOOKUP(A874,'Danh mục biên mục tiện ích'!A8:M35,4,0)),"",IF(LEN(VLOOKUP(A874,'Danh mục biên mục tiện ích'!A8:M35,4,0))=0,"",VLOOKUP(A874,'Danh mục biên mục tiện ích'!A8:M35,4,0)))</f>
        <v/>
      </c>
      <c r="H874" s="25" t="str">
        <f ca="1">IF(ISNA(VLOOKUP(A874,'Danh mục biên mục tiện ích'!A8:M35,8,0)),"",IF(LEN(VLOOKUP(A874,'Danh mục biên mục tiện ích'!A8:M35,8,0))=0,"",VLOOKUP(A874,'Danh mục biên mục tiện ích'!A8:M35,8,0)))</f>
        <v/>
      </c>
      <c r="I874" s="25" t="str">
        <f ca="1">IF(ISNA(VLOOKUP(A874,'Danh mục biên mục tiện ích'!A8:M35,9,0)),"",IF(LEN(VLOOKUP(A874,'Danh mục biên mục tiện ích'!A8:M35,9,0))=0,"",VLOOKUP(A874,'Danh mục biên mục tiện ích'!A8:M35,9,0)))</f>
        <v/>
      </c>
      <c r="J874" s="25" t="str">
        <f ca="1">IF(ISNA(VLOOKUP(A874,'Danh mục biên mục tiện ích'!A8:M35,10,0)),"",IF(LEN(VLOOKUP(A874,'Danh mục biên mục tiện ích'!A8:M35,10,0))=0,"",VLOOKUP(A874,'Danh mục biên mục tiện ích'!A8:M35,10,0)))</f>
        <v/>
      </c>
      <c r="K874" s="25" t="str">
        <f ca="1">IF(ISNA(VLOOKUP(A874,'Danh mục biên mục tiện ích'!A8:M35,11,0)),"",IF(LEN(VLOOKUP(A874,'Danh mục biên mục tiện ích'!A8:M35,11,0))=0,"",VLOOKUP(A874,'Danh mục biên mục tiện ích'!A8:M35,11,0)))</f>
        <v/>
      </c>
      <c r="L874" s="23" t="str">
        <f ca="1">IF(ISNA(VLOOKUP(A874,'Danh mục biên mục tiện ích'!A8:M35,12,0)),"",IF(LEN(VLOOKUP(A874,'Danh mục biên mục tiện ích'!A8:M35,12,0))=0,"",VLOOKUP(A874,'Danh mục biên mục tiện ích'!A8:M35,12,0)))</f>
        <v/>
      </c>
      <c r="M874" s="28" t="str">
        <f ca="1">IF(ISNA(VLOOKUP(A874,'Danh mục biên mục tiện ích'!A8:M35,13,0)),"",IF(LEN(VLOOKUP(A874,'Danh mục biên mục tiện ích'!A8:M35,13,0))=0,"",VLOOKUP(A874,'Danh mục biên mục tiện ích'!A8:M35,13,0)))</f>
        <v/>
      </c>
    </row>
    <row r="875" spans="1:13">
      <c r="A875" s="22" t="str">
        <f ca="1">IF(ISNA(VLOOKUP(A875,'Danh mục biên mục tiện ích'!A8:M35,1,0)),"",IF(LEN(VLOOKUP(A875,'Danh mục biên mục tiện ích'!A8:M35,1,0))=0,"",VLOOKUP(A875,'Danh mục biên mục tiện ích'!A8:M35,1,0)))</f>
        <v/>
      </c>
      <c r="D875" s="25" t="str">
        <f ca="1">IF(ISNA(VLOOKUP(A875,'Danh mục biên mục tiện ích'!A8:M35,4,0)),"",IF(LEN(VLOOKUP(A875,'Danh mục biên mục tiện ích'!A8:M35,4,0))=0,"",VLOOKUP(A875,'Danh mục biên mục tiện ích'!A8:M35,4,0)))</f>
        <v/>
      </c>
      <c r="H875" s="25" t="str">
        <f ca="1">IF(ISNA(VLOOKUP(A875,'Danh mục biên mục tiện ích'!A8:M35,8,0)),"",IF(LEN(VLOOKUP(A875,'Danh mục biên mục tiện ích'!A8:M35,8,0))=0,"",VLOOKUP(A875,'Danh mục biên mục tiện ích'!A8:M35,8,0)))</f>
        <v/>
      </c>
      <c r="I875" s="25" t="str">
        <f ca="1">IF(ISNA(VLOOKUP(A875,'Danh mục biên mục tiện ích'!A8:M35,9,0)),"",IF(LEN(VLOOKUP(A875,'Danh mục biên mục tiện ích'!A8:M35,9,0))=0,"",VLOOKUP(A875,'Danh mục biên mục tiện ích'!A8:M35,9,0)))</f>
        <v/>
      </c>
      <c r="J875" s="25" t="str">
        <f ca="1">IF(ISNA(VLOOKUP(A875,'Danh mục biên mục tiện ích'!A8:M35,10,0)),"",IF(LEN(VLOOKUP(A875,'Danh mục biên mục tiện ích'!A8:M35,10,0))=0,"",VLOOKUP(A875,'Danh mục biên mục tiện ích'!A8:M35,10,0)))</f>
        <v/>
      </c>
      <c r="K875" s="25" t="str">
        <f ca="1">IF(ISNA(VLOOKUP(A875,'Danh mục biên mục tiện ích'!A8:M35,11,0)),"",IF(LEN(VLOOKUP(A875,'Danh mục biên mục tiện ích'!A8:M35,11,0))=0,"",VLOOKUP(A875,'Danh mục biên mục tiện ích'!A8:M35,11,0)))</f>
        <v/>
      </c>
      <c r="L875" s="23" t="str">
        <f ca="1">IF(ISNA(VLOOKUP(A875,'Danh mục biên mục tiện ích'!A8:M35,12,0)),"",IF(LEN(VLOOKUP(A875,'Danh mục biên mục tiện ích'!A8:M35,12,0))=0,"",VLOOKUP(A875,'Danh mục biên mục tiện ích'!A8:M35,12,0)))</f>
        <v/>
      </c>
      <c r="M875" s="28" t="str">
        <f ca="1">IF(ISNA(VLOOKUP(A875,'Danh mục biên mục tiện ích'!A8:M35,13,0)),"",IF(LEN(VLOOKUP(A875,'Danh mục biên mục tiện ích'!A8:M35,13,0))=0,"",VLOOKUP(A875,'Danh mục biên mục tiện ích'!A8:M35,13,0)))</f>
        <v/>
      </c>
    </row>
    <row r="876" spans="1:13">
      <c r="A876" s="22" t="str">
        <f ca="1">IF(ISNA(VLOOKUP(A876,'Danh mục biên mục tiện ích'!A8:M35,1,0)),"",IF(LEN(VLOOKUP(A876,'Danh mục biên mục tiện ích'!A8:M35,1,0))=0,"",VLOOKUP(A876,'Danh mục biên mục tiện ích'!A8:M35,1,0)))</f>
        <v/>
      </c>
      <c r="D876" s="25" t="str">
        <f ca="1">IF(ISNA(VLOOKUP(A876,'Danh mục biên mục tiện ích'!A8:M35,4,0)),"",IF(LEN(VLOOKUP(A876,'Danh mục biên mục tiện ích'!A8:M35,4,0))=0,"",VLOOKUP(A876,'Danh mục biên mục tiện ích'!A8:M35,4,0)))</f>
        <v/>
      </c>
      <c r="H876" s="25" t="str">
        <f ca="1">IF(ISNA(VLOOKUP(A876,'Danh mục biên mục tiện ích'!A8:M35,8,0)),"",IF(LEN(VLOOKUP(A876,'Danh mục biên mục tiện ích'!A8:M35,8,0))=0,"",VLOOKUP(A876,'Danh mục biên mục tiện ích'!A8:M35,8,0)))</f>
        <v/>
      </c>
      <c r="I876" s="25" t="str">
        <f ca="1">IF(ISNA(VLOOKUP(A876,'Danh mục biên mục tiện ích'!A8:M35,9,0)),"",IF(LEN(VLOOKUP(A876,'Danh mục biên mục tiện ích'!A8:M35,9,0))=0,"",VLOOKUP(A876,'Danh mục biên mục tiện ích'!A8:M35,9,0)))</f>
        <v/>
      </c>
      <c r="J876" s="25" t="str">
        <f ca="1">IF(ISNA(VLOOKUP(A876,'Danh mục biên mục tiện ích'!A8:M35,10,0)),"",IF(LEN(VLOOKUP(A876,'Danh mục biên mục tiện ích'!A8:M35,10,0))=0,"",VLOOKUP(A876,'Danh mục biên mục tiện ích'!A8:M35,10,0)))</f>
        <v/>
      </c>
      <c r="K876" s="25" t="str">
        <f ca="1">IF(ISNA(VLOOKUP(A876,'Danh mục biên mục tiện ích'!A8:M35,11,0)),"",IF(LEN(VLOOKUP(A876,'Danh mục biên mục tiện ích'!A8:M35,11,0))=0,"",VLOOKUP(A876,'Danh mục biên mục tiện ích'!A8:M35,11,0)))</f>
        <v/>
      </c>
      <c r="L876" s="23" t="str">
        <f ca="1">IF(ISNA(VLOOKUP(A876,'Danh mục biên mục tiện ích'!A8:M35,12,0)),"",IF(LEN(VLOOKUP(A876,'Danh mục biên mục tiện ích'!A8:M35,12,0))=0,"",VLOOKUP(A876,'Danh mục biên mục tiện ích'!A8:M35,12,0)))</f>
        <v/>
      </c>
      <c r="M876" s="28" t="str">
        <f ca="1">IF(ISNA(VLOOKUP(A876,'Danh mục biên mục tiện ích'!A8:M35,13,0)),"",IF(LEN(VLOOKUP(A876,'Danh mục biên mục tiện ích'!A8:M35,13,0))=0,"",VLOOKUP(A876,'Danh mục biên mục tiện ích'!A8:M35,13,0)))</f>
        <v/>
      </c>
    </row>
    <row r="877" spans="1:13">
      <c r="A877" s="22" t="str">
        <f ca="1">IF(ISNA(VLOOKUP(A877,'Danh mục biên mục tiện ích'!A8:M35,1,0)),"",IF(LEN(VLOOKUP(A877,'Danh mục biên mục tiện ích'!A8:M35,1,0))=0,"",VLOOKUP(A877,'Danh mục biên mục tiện ích'!A8:M35,1,0)))</f>
        <v/>
      </c>
      <c r="D877" s="25" t="str">
        <f ca="1">IF(ISNA(VLOOKUP(A877,'Danh mục biên mục tiện ích'!A8:M35,4,0)),"",IF(LEN(VLOOKUP(A877,'Danh mục biên mục tiện ích'!A8:M35,4,0))=0,"",VLOOKUP(A877,'Danh mục biên mục tiện ích'!A8:M35,4,0)))</f>
        <v/>
      </c>
      <c r="H877" s="25" t="str">
        <f ca="1">IF(ISNA(VLOOKUP(A877,'Danh mục biên mục tiện ích'!A8:M35,8,0)),"",IF(LEN(VLOOKUP(A877,'Danh mục biên mục tiện ích'!A8:M35,8,0))=0,"",VLOOKUP(A877,'Danh mục biên mục tiện ích'!A8:M35,8,0)))</f>
        <v/>
      </c>
      <c r="I877" s="25" t="str">
        <f ca="1">IF(ISNA(VLOOKUP(A877,'Danh mục biên mục tiện ích'!A8:M35,9,0)),"",IF(LEN(VLOOKUP(A877,'Danh mục biên mục tiện ích'!A8:M35,9,0))=0,"",VLOOKUP(A877,'Danh mục biên mục tiện ích'!A8:M35,9,0)))</f>
        <v/>
      </c>
      <c r="J877" s="25" t="str">
        <f ca="1">IF(ISNA(VLOOKUP(A877,'Danh mục biên mục tiện ích'!A8:M35,10,0)),"",IF(LEN(VLOOKUP(A877,'Danh mục biên mục tiện ích'!A8:M35,10,0))=0,"",VLOOKUP(A877,'Danh mục biên mục tiện ích'!A8:M35,10,0)))</f>
        <v/>
      </c>
      <c r="K877" s="25" t="str">
        <f ca="1">IF(ISNA(VLOOKUP(A877,'Danh mục biên mục tiện ích'!A8:M35,11,0)),"",IF(LEN(VLOOKUP(A877,'Danh mục biên mục tiện ích'!A8:M35,11,0))=0,"",VLOOKUP(A877,'Danh mục biên mục tiện ích'!A8:M35,11,0)))</f>
        <v/>
      </c>
      <c r="L877" s="23" t="str">
        <f ca="1">IF(ISNA(VLOOKUP(A877,'Danh mục biên mục tiện ích'!A8:M35,12,0)),"",IF(LEN(VLOOKUP(A877,'Danh mục biên mục tiện ích'!A8:M35,12,0))=0,"",VLOOKUP(A877,'Danh mục biên mục tiện ích'!A8:M35,12,0)))</f>
        <v/>
      </c>
      <c r="M877" s="28" t="str">
        <f ca="1">IF(ISNA(VLOOKUP(A877,'Danh mục biên mục tiện ích'!A8:M35,13,0)),"",IF(LEN(VLOOKUP(A877,'Danh mục biên mục tiện ích'!A8:M35,13,0))=0,"",VLOOKUP(A877,'Danh mục biên mục tiện ích'!A8:M35,13,0)))</f>
        <v/>
      </c>
    </row>
    <row r="878" spans="1:13">
      <c r="A878" s="22" t="str">
        <f ca="1">IF(ISNA(VLOOKUP(A878,'Danh mục biên mục tiện ích'!A8:M35,1,0)),"",IF(LEN(VLOOKUP(A878,'Danh mục biên mục tiện ích'!A8:M35,1,0))=0,"",VLOOKUP(A878,'Danh mục biên mục tiện ích'!A8:M35,1,0)))</f>
        <v/>
      </c>
      <c r="D878" s="25" t="str">
        <f ca="1">IF(ISNA(VLOOKUP(A878,'Danh mục biên mục tiện ích'!A8:M35,4,0)),"",IF(LEN(VLOOKUP(A878,'Danh mục biên mục tiện ích'!A8:M35,4,0))=0,"",VLOOKUP(A878,'Danh mục biên mục tiện ích'!A8:M35,4,0)))</f>
        <v/>
      </c>
      <c r="H878" s="25" t="str">
        <f ca="1">IF(ISNA(VLOOKUP(A878,'Danh mục biên mục tiện ích'!A8:M35,8,0)),"",IF(LEN(VLOOKUP(A878,'Danh mục biên mục tiện ích'!A8:M35,8,0))=0,"",VLOOKUP(A878,'Danh mục biên mục tiện ích'!A8:M35,8,0)))</f>
        <v/>
      </c>
      <c r="I878" s="25" t="str">
        <f ca="1">IF(ISNA(VLOOKUP(A878,'Danh mục biên mục tiện ích'!A8:M35,9,0)),"",IF(LEN(VLOOKUP(A878,'Danh mục biên mục tiện ích'!A8:M35,9,0))=0,"",VLOOKUP(A878,'Danh mục biên mục tiện ích'!A8:M35,9,0)))</f>
        <v/>
      </c>
      <c r="J878" s="25" t="str">
        <f ca="1">IF(ISNA(VLOOKUP(A878,'Danh mục biên mục tiện ích'!A8:M35,10,0)),"",IF(LEN(VLOOKUP(A878,'Danh mục biên mục tiện ích'!A8:M35,10,0))=0,"",VLOOKUP(A878,'Danh mục biên mục tiện ích'!A8:M35,10,0)))</f>
        <v/>
      </c>
      <c r="K878" s="25" t="str">
        <f ca="1">IF(ISNA(VLOOKUP(A878,'Danh mục biên mục tiện ích'!A8:M35,11,0)),"",IF(LEN(VLOOKUP(A878,'Danh mục biên mục tiện ích'!A8:M35,11,0))=0,"",VLOOKUP(A878,'Danh mục biên mục tiện ích'!A8:M35,11,0)))</f>
        <v/>
      </c>
      <c r="L878" s="23" t="str">
        <f ca="1">IF(ISNA(VLOOKUP(A878,'Danh mục biên mục tiện ích'!A8:M35,12,0)),"",IF(LEN(VLOOKUP(A878,'Danh mục biên mục tiện ích'!A8:M35,12,0))=0,"",VLOOKUP(A878,'Danh mục biên mục tiện ích'!A8:M35,12,0)))</f>
        <v/>
      </c>
      <c r="M878" s="28" t="str">
        <f ca="1">IF(ISNA(VLOOKUP(A878,'Danh mục biên mục tiện ích'!A8:M35,13,0)),"",IF(LEN(VLOOKUP(A878,'Danh mục biên mục tiện ích'!A8:M35,13,0))=0,"",VLOOKUP(A878,'Danh mục biên mục tiện ích'!A8:M35,13,0)))</f>
        <v/>
      </c>
    </row>
    <row r="879" spans="1:13">
      <c r="A879" s="22" t="str">
        <f ca="1">IF(ISNA(VLOOKUP(A879,'Danh mục biên mục tiện ích'!A8:M35,1,0)),"",IF(LEN(VLOOKUP(A879,'Danh mục biên mục tiện ích'!A8:M35,1,0))=0,"",VLOOKUP(A879,'Danh mục biên mục tiện ích'!A8:M35,1,0)))</f>
        <v/>
      </c>
      <c r="D879" s="25" t="str">
        <f ca="1">IF(ISNA(VLOOKUP(A879,'Danh mục biên mục tiện ích'!A8:M35,4,0)),"",IF(LEN(VLOOKUP(A879,'Danh mục biên mục tiện ích'!A8:M35,4,0))=0,"",VLOOKUP(A879,'Danh mục biên mục tiện ích'!A8:M35,4,0)))</f>
        <v/>
      </c>
      <c r="H879" s="25" t="str">
        <f ca="1">IF(ISNA(VLOOKUP(A879,'Danh mục biên mục tiện ích'!A8:M35,8,0)),"",IF(LEN(VLOOKUP(A879,'Danh mục biên mục tiện ích'!A8:M35,8,0))=0,"",VLOOKUP(A879,'Danh mục biên mục tiện ích'!A8:M35,8,0)))</f>
        <v/>
      </c>
      <c r="I879" s="25" t="str">
        <f ca="1">IF(ISNA(VLOOKUP(A879,'Danh mục biên mục tiện ích'!A8:M35,9,0)),"",IF(LEN(VLOOKUP(A879,'Danh mục biên mục tiện ích'!A8:M35,9,0))=0,"",VLOOKUP(A879,'Danh mục biên mục tiện ích'!A8:M35,9,0)))</f>
        <v/>
      </c>
      <c r="J879" s="25" t="str">
        <f ca="1">IF(ISNA(VLOOKUP(A879,'Danh mục biên mục tiện ích'!A8:M35,10,0)),"",IF(LEN(VLOOKUP(A879,'Danh mục biên mục tiện ích'!A8:M35,10,0))=0,"",VLOOKUP(A879,'Danh mục biên mục tiện ích'!A8:M35,10,0)))</f>
        <v/>
      </c>
      <c r="K879" s="25" t="str">
        <f ca="1">IF(ISNA(VLOOKUP(A879,'Danh mục biên mục tiện ích'!A8:M35,11,0)),"",IF(LEN(VLOOKUP(A879,'Danh mục biên mục tiện ích'!A8:M35,11,0))=0,"",VLOOKUP(A879,'Danh mục biên mục tiện ích'!A8:M35,11,0)))</f>
        <v/>
      </c>
      <c r="L879" s="23" t="str">
        <f ca="1">IF(ISNA(VLOOKUP(A879,'Danh mục biên mục tiện ích'!A8:M35,12,0)),"",IF(LEN(VLOOKUP(A879,'Danh mục biên mục tiện ích'!A8:M35,12,0))=0,"",VLOOKUP(A879,'Danh mục biên mục tiện ích'!A8:M35,12,0)))</f>
        <v/>
      </c>
      <c r="M879" s="28" t="str">
        <f ca="1">IF(ISNA(VLOOKUP(A879,'Danh mục biên mục tiện ích'!A8:M35,13,0)),"",IF(LEN(VLOOKUP(A879,'Danh mục biên mục tiện ích'!A8:M35,13,0))=0,"",VLOOKUP(A879,'Danh mục biên mục tiện ích'!A8:M35,13,0)))</f>
        <v/>
      </c>
    </row>
    <row r="880" spans="1:13">
      <c r="A880" s="22" t="str">
        <f ca="1">IF(ISNA(VLOOKUP(A880,'Danh mục biên mục tiện ích'!A8:M35,1,0)),"",IF(LEN(VLOOKUP(A880,'Danh mục biên mục tiện ích'!A8:M35,1,0))=0,"",VLOOKUP(A880,'Danh mục biên mục tiện ích'!A8:M35,1,0)))</f>
        <v/>
      </c>
      <c r="D880" s="25" t="str">
        <f ca="1">IF(ISNA(VLOOKUP(A880,'Danh mục biên mục tiện ích'!A8:M35,4,0)),"",IF(LEN(VLOOKUP(A880,'Danh mục biên mục tiện ích'!A8:M35,4,0))=0,"",VLOOKUP(A880,'Danh mục biên mục tiện ích'!A8:M35,4,0)))</f>
        <v/>
      </c>
      <c r="H880" s="25" t="str">
        <f ca="1">IF(ISNA(VLOOKUP(A880,'Danh mục biên mục tiện ích'!A8:M35,8,0)),"",IF(LEN(VLOOKUP(A880,'Danh mục biên mục tiện ích'!A8:M35,8,0))=0,"",VLOOKUP(A880,'Danh mục biên mục tiện ích'!A8:M35,8,0)))</f>
        <v/>
      </c>
      <c r="I880" s="25" t="str">
        <f ca="1">IF(ISNA(VLOOKUP(A880,'Danh mục biên mục tiện ích'!A8:M35,9,0)),"",IF(LEN(VLOOKUP(A880,'Danh mục biên mục tiện ích'!A8:M35,9,0))=0,"",VLOOKUP(A880,'Danh mục biên mục tiện ích'!A8:M35,9,0)))</f>
        <v/>
      </c>
      <c r="J880" s="25" t="str">
        <f ca="1">IF(ISNA(VLOOKUP(A880,'Danh mục biên mục tiện ích'!A8:M35,10,0)),"",IF(LEN(VLOOKUP(A880,'Danh mục biên mục tiện ích'!A8:M35,10,0))=0,"",VLOOKUP(A880,'Danh mục biên mục tiện ích'!A8:M35,10,0)))</f>
        <v/>
      </c>
      <c r="K880" s="25" t="str">
        <f ca="1">IF(ISNA(VLOOKUP(A880,'Danh mục biên mục tiện ích'!A8:M35,11,0)),"",IF(LEN(VLOOKUP(A880,'Danh mục biên mục tiện ích'!A8:M35,11,0))=0,"",VLOOKUP(A880,'Danh mục biên mục tiện ích'!A8:M35,11,0)))</f>
        <v/>
      </c>
      <c r="L880" s="23" t="str">
        <f ca="1">IF(ISNA(VLOOKUP(A880,'Danh mục biên mục tiện ích'!A8:M35,12,0)),"",IF(LEN(VLOOKUP(A880,'Danh mục biên mục tiện ích'!A8:M35,12,0))=0,"",VLOOKUP(A880,'Danh mục biên mục tiện ích'!A8:M35,12,0)))</f>
        <v/>
      </c>
      <c r="M880" s="28" t="str">
        <f ca="1">IF(ISNA(VLOOKUP(A880,'Danh mục biên mục tiện ích'!A8:M35,13,0)),"",IF(LEN(VLOOKUP(A880,'Danh mục biên mục tiện ích'!A8:M35,13,0))=0,"",VLOOKUP(A880,'Danh mục biên mục tiện ích'!A8:M35,13,0)))</f>
        <v/>
      </c>
    </row>
    <row r="881" spans="1:13">
      <c r="A881" s="22" t="str">
        <f ca="1">IF(ISNA(VLOOKUP(A881,'Danh mục biên mục tiện ích'!A8:M35,1,0)),"",IF(LEN(VLOOKUP(A881,'Danh mục biên mục tiện ích'!A8:M35,1,0))=0,"",VLOOKUP(A881,'Danh mục biên mục tiện ích'!A8:M35,1,0)))</f>
        <v/>
      </c>
      <c r="D881" s="25" t="str">
        <f ca="1">IF(ISNA(VLOOKUP(A881,'Danh mục biên mục tiện ích'!A8:M35,4,0)),"",IF(LEN(VLOOKUP(A881,'Danh mục biên mục tiện ích'!A8:M35,4,0))=0,"",VLOOKUP(A881,'Danh mục biên mục tiện ích'!A8:M35,4,0)))</f>
        <v/>
      </c>
      <c r="H881" s="25" t="str">
        <f ca="1">IF(ISNA(VLOOKUP(A881,'Danh mục biên mục tiện ích'!A8:M35,8,0)),"",IF(LEN(VLOOKUP(A881,'Danh mục biên mục tiện ích'!A8:M35,8,0))=0,"",VLOOKUP(A881,'Danh mục biên mục tiện ích'!A8:M35,8,0)))</f>
        <v/>
      </c>
      <c r="I881" s="25" t="str">
        <f ca="1">IF(ISNA(VLOOKUP(A881,'Danh mục biên mục tiện ích'!A8:M35,9,0)),"",IF(LEN(VLOOKUP(A881,'Danh mục biên mục tiện ích'!A8:M35,9,0))=0,"",VLOOKUP(A881,'Danh mục biên mục tiện ích'!A8:M35,9,0)))</f>
        <v/>
      </c>
      <c r="J881" s="25" t="str">
        <f ca="1">IF(ISNA(VLOOKUP(A881,'Danh mục biên mục tiện ích'!A8:M35,10,0)),"",IF(LEN(VLOOKUP(A881,'Danh mục biên mục tiện ích'!A8:M35,10,0))=0,"",VLOOKUP(A881,'Danh mục biên mục tiện ích'!A8:M35,10,0)))</f>
        <v/>
      </c>
      <c r="K881" s="25" t="str">
        <f ca="1">IF(ISNA(VLOOKUP(A881,'Danh mục biên mục tiện ích'!A8:M35,11,0)),"",IF(LEN(VLOOKUP(A881,'Danh mục biên mục tiện ích'!A8:M35,11,0))=0,"",VLOOKUP(A881,'Danh mục biên mục tiện ích'!A8:M35,11,0)))</f>
        <v/>
      </c>
      <c r="L881" s="23" t="str">
        <f ca="1">IF(ISNA(VLOOKUP(A881,'Danh mục biên mục tiện ích'!A8:M35,12,0)),"",IF(LEN(VLOOKUP(A881,'Danh mục biên mục tiện ích'!A8:M35,12,0))=0,"",VLOOKUP(A881,'Danh mục biên mục tiện ích'!A8:M35,12,0)))</f>
        <v/>
      </c>
      <c r="M881" s="28" t="str">
        <f ca="1">IF(ISNA(VLOOKUP(A881,'Danh mục biên mục tiện ích'!A8:M35,13,0)),"",IF(LEN(VLOOKUP(A881,'Danh mục biên mục tiện ích'!A8:M35,13,0))=0,"",VLOOKUP(A881,'Danh mục biên mục tiện ích'!A8:M35,13,0)))</f>
        <v/>
      </c>
    </row>
    <row r="882" spans="1:13">
      <c r="A882" s="22" t="str">
        <f ca="1">IF(ISNA(VLOOKUP(A882,'Danh mục biên mục tiện ích'!A8:M35,1,0)),"",IF(LEN(VLOOKUP(A882,'Danh mục biên mục tiện ích'!A8:M35,1,0))=0,"",VLOOKUP(A882,'Danh mục biên mục tiện ích'!A8:M35,1,0)))</f>
        <v/>
      </c>
      <c r="D882" s="25" t="str">
        <f ca="1">IF(ISNA(VLOOKUP(A882,'Danh mục biên mục tiện ích'!A8:M35,4,0)),"",IF(LEN(VLOOKUP(A882,'Danh mục biên mục tiện ích'!A8:M35,4,0))=0,"",VLOOKUP(A882,'Danh mục biên mục tiện ích'!A8:M35,4,0)))</f>
        <v/>
      </c>
      <c r="H882" s="25" t="str">
        <f ca="1">IF(ISNA(VLOOKUP(A882,'Danh mục biên mục tiện ích'!A8:M35,8,0)),"",IF(LEN(VLOOKUP(A882,'Danh mục biên mục tiện ích'!A8:M35,8,0))=0,"",VLOOKUP(A882,'Danh mục biên mục tiện ích'!A8:M35,8,0)))</f>
        <v/>
      </c>
      <c r="I882" s="25" t="str">
        <f ca="1">IF(ISNA(VLOOKUP(A882,'Danh mục biên mục tiện ích'!A8:M35,9,0)),"",IF(LEN(VLOOKUP(A882,'Danh mục biên mục tiện ích'!A8:M35,9,0))=0,"",VLOOKUP(A882,'Danh mục biên mục tiện ích'!A8:M35,9,0)))</f>
        <v/>
      </c>
      <c r="J882" s="25" t="str">
        <f ca="1">IF(ISNA(VLOOKUP(A882,'Danh mục biên mục tiện ích'!A8:M35,10,0)),"",IF(LEN(VLOOKUP(A882,'Danh mục biên mục tiện ích'!A8:M35,10,0))=0,"",VLOOKUP(A882,'Danh mục biên mục tiện ích'!A8:M35,10,0)))</f>
        <v/>
      </c>
      <c r="K882" s="25" t="str">
        <f ca="1">IF(ISNA(VLOOKUP(A882,'Danh mục biên mục tiện ích'!A8:M35,11,0)),"",IF(LEN(VLOOKUP(A882,'Danh mục biên mục tiện ích'!A8:M35,11,0))=0,"",VLOOKUP(A882,'Danh mục biên mục tiện ích'!A8:M35,11,0)))</f>
        <v/>
      </c>
      <c r="L882" s="23" t="str">
        <f ca="1">IF(ISNA(VLOOKUP(A882,'Danh mục biên mục tiện ích'!A8:M35,12,0)),"",IF(LEN(VLOOKUP(A882,'Danh mục biên mục tiện ích'!A8:M35,12,0))=0,"",VLOOKUP(A882,'Danh mục biên mục tiện ích'!A8:M35,12,0)))</f>
        <v/>
      </c>
      <c r="M882" s="28" t="str">
        <f ca="1">IF(ISNA(VLOOKUP(A882,'Danh mục biên mục tiện ích'!A8:M35,13,0)),"",IF(LEN(VLOOKUP(A882,'Danh mục biên mục tiện ích'!A8:M35,13,0))=0,"",VLOOKUP(A882,'Danh mục biên mục tiện ích'!A8:M35,13,0)))</f>
        <v/>
      </c>
    </row>
    <row r="883" spans="1:13">
      <c r="A883" s="22" t="str">
        <f ca="1">IF(ISNA(VLOOKUP(A883,'Danh mục biên mục tiện ích'!A8:M35,1,0)),"",IF(LEN(VLOOKUP(A883,'Danh mục biên mục tiện ích'!A8:M35,1,0))=0,"",VLOOKUP(A883,'Danh mục biên mục tiện ích'!A8:M35,1,0)))</f>
        <v/>
      </c>
      <c r="D883" s="25" t="str">
        <f ca="1">IF(ISNA(VLOOKUP(A883,'Danh mục biên mục tiện ích'!A8:M35,4,0)),"",IF(LEN(VLOOKUP(A883,'Danh mục biên mục tiện ích'!A8:M35,4,0))=0,"",VLOOKUP(A883,'Danh mục biên mục tiện ích'!A8:M35,4,0)))</f>
        <v/>
      </c>
      <c r="H883" s="25" t="str">
        <f ca="1">IF(ISNA(VLOOKUP(A883,'Danh mục biên mục tiện ích'!A8:M35,8,0)),"",IF(LEN(VLOOKUP(A883,'Danh mục biên mục tiện ích'!A8:M35,8,0))=0,"",VLOOKUP(A883,'Danh mục biên mục tiện ích'!A8:M35,8,0)))</f>
        <v/>
      </c>
      <c r="I883" s="25" t="str">
        <f ca="1">IF(ISNA(VLOOKUP(A883,'Danh mục biên mục tiện ích'!A8:M35,9,0)),"",IF(LEN(VLOOKUP(A883,'Danh mục biên mục tiện ích'!A8:M35,9,0))=0,"",VLOOKUP(A883,'Danh mục biên mục tiện ích'!A8:M35,9,0)))</f>
        <v/>
      </c>
      <c r="J883" s="25" t="str">
        <f ca="1">IF(ISNA(VLOOKUP(A883,'Danh mục biên mục tiện ích'!A8:M35,10,0)),"",IF(LEN(VLOOKUP(A883,'Danh mục biên mục tiện ích'!A8:M35,10,0))=0,"",VLOOKUP(A883,'Danh mục biên mục tiện ích'!A8:M35,10,0)))</f>
        <v/>
      </c>
      <c r="K883" s="25" t="str">
        <f ca="1">IF(ISNA(VLOOKUP(A883,'Danh mục biên mục tiện ích'!A8:M35,11,0)),"",IF(LEN(VLOOKUP(A883,'Danh mục biên mục tiện ích'!A8:M35,11,0))=0,"",VLOOKUP(A883,'Danh mục biên mục tiện ích'!A8:M35,11,0)))</f>
        <v/>
      </c>
      <c r="L883" s="23" t="str">
        <f ca="1">IF(ISNA(VLOOKUP(A883,'Danh mục biên mục tiện ích'!A8:M35,12,0)),"",IF(LEN(VLOOKUP(A883,'Danh mục biên mục tiện ích'!A8:M35,12,0))=0,"",VLOOKUP(A883,'Danh mục biên mục tiện ích'!A8:M35,12,0)))</f>
        <v/>
      </c>
      <c r="M883" s="28" t="str">
        <f ca="1">IF(ISNA(VLOOKUP(A883,'Danh mục biên mục tiện ích'!A8:M35,13,0)),"",IF(LEN(VLOOKUP(A883,'Danh mục biên mục tiện ích'!A8:M35,13,0))=0,"",VLOOKUP(A883,'Danh mục biên mục tiện ích'!A8:M35,13,0)))</f>
        <v/>
      </c>
    </row>
    <row r="884" spans="1:13">
      <c r="A884" s="22" t="str">
        <f ca="1">IF(ISNA(VLOOKUP(A884,'Danh mục biên mục tiện ích'!A8:M35,1,0)),"",IF(LEN(VLOOKUP(A884,'Danh mục biên mục tiện ích'!A8:M35,1,0))=0,"",VLOOKUP(A884,'Danh mục biên mục tiện ích'!A8:M35,1,0)))</f>
        <v/>
      </c>
      <c r="D884" s="25" t="str">
        <f ca="1">IF(ISNA(VLOOKUP(A884,'Danh mục biên mục tiện ích'!A8:M35,4,0)),"",IF(LEN(VLOOKUP(A884,'Danh mục biên mục tiện ích'!A8:M35,4,0))=0,"",VLOOKUP(A884,'Danh mục biên mục tiện ích'!A8:M35,4,0)))</f>
        <v/>
      </c>
      <c r="H884" s="25" t="str">
        <f ca="1">IF(ISNA(VLOOKUP(A884,'Danh mục biên mục tiện ích'!A8:M35,8,0)),"",IF(LEN(VLOOKUP(A884,'Danh mục biên mục tiện ích'!A8:M35,8,0))=0,"",VLOOKUP(A884,'Danh mục biên mục tiện ích'!A8:M35,8,0)))</f>
        <v/>
      </c>
      <c r="I884" s="25" t="str">
        <f ca="1">IF(ISNA(VLOOKUP(A884,'Danh mục biên mục tiện ích'!A8:M35,9,0)),"",IF(LEN(VLOOKUP(A884,'Danh mục biên mục tiện ích'!A8:M35,9,0))=0,"",VLOOKUP(A884,'Danh mục biên mục tiện ích'!A8:M35,9,0)))</f>
        <v/>
      </c>
      <c r="J884" s="25" t="str">
        <f ca="1">IF(ISNA(VLOOKUP(A884,'Danh mục biên mục tiện ích'!A8:M35,10,0)),"",IF(LEN(VLOOKUP(A884,'Danh mục biên mục tiện ích'!A8:M35,10,0))=0,"",VLOOKUP(A884,'Danh mục biên mục tiện ích'!A8:M35,10,0)))</f>
        <v/>
      </c>
      <c r="K884" s="25" t="str">
        <f ca="1">IF(ISNA(VLOOKUP(A884,'Danh mục biên mục tiện ích'!A8:M35,11,0)),"",IF(LEN(VLOOKUP(A884,'Danh mục biên mục tiện ích'!A8:M35,11,0))=0,"",VLOOKUP(A884,'Danh mục biên mục tiện ích'!A8:M35,11,0)))</f>
        <v/>
      </c>
      <c r="L884" s="23" t="str">
        <f ca="1">IF(ISNA(VLOOKUP(A884,'Danh mục biên mục tiện ích'!A8:M35,12,0)),"",IF(LEN(VLOOKUP(A884,'Danh mục biên mục tiện ích'!A8:M35,12,0))=0,"",VLOOKUP(A884,'Danh mục biên mục tiện ích'!A8:M35,12,0)))</f>
        <v/>
      </c>
      <c r="M884" s="28" t="str">
        <f ca="1">IF(ISNA(VLOOKUP(A884,'Danh mục biên mục tiện ích'!A8:M35,13,0)),"",IF(LEN(VLOOKUP(A884,'Danh mục biên mục tiện ích'!A8:M35,13,0))=0,"",VLOOKUP(A884,'Danh mục biên mục tiện ích'!A8:M35,13,0)))</f>
        <v/>
      </c>
    </row>
    <row r="885" spans="1:13">
      <c r="A885" s="22" t="str">
        <f ca="1">IF(ISNA(VLOOKUP(A885,'Danh mục biên mục tiện ích'!A8:M35,1,0)),"",IF(LEN(VLOOKUP(A885,'Danh mục biên mục tiện ích'!A8:M35,1,0))=0,"",VLOOKUP(A885,'Danh mục biên mục tiện ích'!A8:M35,1,0)))</f>
        <v/>
      </c>
      <c r="D885" s="25" t="str">
        <f ca="1">IF(ISNA(VLOOKUP(A885,'Danh mục biên mục tiện ích'!A8:M35,4,0)),"",IF(LEN(VLOOKUP(A885,'Danh mục biên mục tiện ích'!A8:M35,4,0))=0,"",VLOOKUP(A885,'Danh mục biên mục tiện ích'!A8:M35,4,0)))</f>
        <v/>
      </c>
      <c r="H885" s="25" t="str">
        <f ca="1">IF(ISNA(VLOOKUP(A885,'Danh mục biên mục tiện ích'!A8:M35,8,0)),"",IF(LEN(VLOOKUP(A885,'Danh mục biên mục tiện ích'!A8:M35,8,0))=0,"",VLOOKUP(A885,'Danh mục biên mục tiện ích'!A8:M35,8,0)))</f>
        <v/>
      </c>
      <c r="I885" s="25" t="str">
        <f ca="1">IF(ISNA(VLOOKUP(A885,'Danh mục biên mục tiện ích'!A8:M35,9,0)),"",IF(LEN(VLOOKUP(A885,'Danh mục biên mục tiện ích'!A8:M35,9,0))=0,"",VLOOKUP(A885,'Danh mục biên mục tiện ích'!A8:M35,9,0)))</f>
        <v/>
      </c>
      <c r="J885" s="25" t="str">
        <f ca="1">IF(ISNA(VLOOKUP(A885,'Danh mục biên mục tiện ích'!A8:M35,10,0)),"",IF(LEN(VLOOKUP(A885,'Danh mục biên mục tiện ích'!A8:M35,10,0))=0,"",VLOOKUP(A885,'Danh mục biên mục tiện ích'!A8:M35,10,0)))</f>
        <v/>
      </c>
      <c r="K885" s="25" t="str">
        <f ca="1">IF(ISNA(VLOOKUP(A885,'Danh mục biên mục tiện ích'!A8:M35,11,0)),"",IF(LEN(VLOOKUP(A885,'Danh mục biên mục tiện ích'!A8:M35,11,0))=0,"",VLOOKUP(A885,'Danh mục biên mục tiện ích'!A8:M35,11,0)))</f>
        <v/>
      </c>
      <c r="L885" s="23" t="str">
        <f ca="1">IF(ISNA(VLOOKUP(A885,'Danh mục biên mục tiện ích'!A8:M35,12,0)),"",IF(LEN(VLOOKUP(A885,'Danh mục biên mục tiện ích'!A8:M35,12,0))=0,"",VLOOKUP(A885,'Danh mục biên mục tiện ích'!A8:M35,12,0)))</f>
        <v/>
      </c>
      <c r="M885" s="28" t="str">
        <f ca="1">IF(ISNA(VLOOKUP(A885,'Danh mục biên mục tiện ích'!A8:M35,13,0)),"",IF(LEN(VLOOKUP(A885,'Danh mục biên mục tiện ích'!A8:M35,13,0))=0,"",VLOOKUP(A885,'Danh mục biên mục tiện ích'!A8:M35,13,0)))</f>
        <v/>
      </c>
    </row>
    <row r="886" spans="1:13">
      <c r="A886" s="22" t="str">
        <f ca="1">IF(ISNA(VLOOKUP(A886,'Danh mục biên mục tiện ích'!A8:M35,1,0)),"",IF(LEN(VLOOKUP(A886,'Danh mục biên mục tiện ích'!A8:M35,1,0))=0,"",VLOOKUP(A886,'Danh mục biên mục tiện ích'!A8:M35,1,0)))</f>
        <v/>
      </c>
      <c r="D886" s="25" t="str">
        <f ca="1">IF(ISNA(VLOOKUP(A886,'Danh mục biên mục tiện ích'!A8:M35,4,0)),"",IF(LEN(VLOOKUP(A886,'Danh mục biên mục tiện ích'!A8:M35,4,0))=0,"",VLOOKUP(A886,'Danh mục biên mục tiện ích'!A8:M35,4,0)))</f>
        <v/>
      </c>
      <c r="H886" s="25" t="str">
        <f ca="1">IF(ISNA(VLOOKUP(A886,'Danh mục biên mục tiện ích'!A8:M35,8,0)),"",IF(LEN(VLOOKUP(A886,'Danh mục biên mục tiện ích'!A8:M35,8,0))=0,"",VLOOKUP(A886,'Danh mục biên mục tiện ích'!A8:M35,8,0)))</f>
        <v/>
      </c>
      <c r="I886" s="25" t="str">
        <f ca="1">IF(ISNA(VLOOKUP(A886,'Danh mục biên mục tiện ích'!A8:M35,9,0)),"",IF(LEN(VLOOKUP(A886,'Danh mục biên mục tiện ích'!A8:M35,9,0))=0,"",VLOOKUP(A886,'Danh mục biên mục tiện ích'!A8:M35,9,0)))</f>
        <v/>
      </c>
      <c r="J886" s="25" t="str">
        <f ca="1">IF(ISNA(VLOOKUP(A886,'Danh mục biên mục tiện ích'!A8:M35,10,0)),"",IF(LEN(VLOOKUP(A886,'Danh mục biên mục tiện ích'!A8:M35,10,0))=0,"",VLOOKUP(A886,'Danh mục biên mục tiện ích'!A8:M35,10,0)))</f>
        <v/>
      </c>
      <c r="K886" s="25" t="str">
        <f ca="1">IF(ISNA(VLOOKUP(A886,'Danh mục biên mục tiện ích'!A8:M35,11,0)),"",IF(LEN(VLOOKUP(A886,'Danh mục biên mục tiện ích'!A8:M35,11,0))=0,"",VLOOKUP(A886,'Danh mục biên mục tiện ích'!A8:M35,11,0)))</f>
        <v/>
      </c>
      <c r="L886" s="23" t="str">
        <f ca="1">IF(ISNA(VLOOKUP(A886,'Danh mục biên mục tiện ích'!A8:M35,12,0)),"",IF(LEN(VLOOKUP(A886,'Danh mục biên mục tiện ích'!A8:M35,12,0))=0,"",VLOOKUP(A886,'Danh mục biên mục tiện ích'!A8:M35,12,0)))</f>
        <v/>
      </c>
      <c r="M886" s="28" t="str">
        <f ca="1">IF(ISNA(VLOOKUP(A886,'Danh mục biên mục tiện ích'!A8:M35,13,0)),"",IF(LEN(VLOOKUP(A886,'Danh mục biên mục tiện ích'!A8:M35,13,0))=0,"",VLOOKUP(A886,'Danh mục biên mục tiện ích'!A8:M35,13,0)))</f>
        <v/>
      </c>
    </row>
    <row r="887" spans="1:13">
      <c r="A887" s="22" t="str">
        <f ca="1">IF(ISNA(VLOOKUP(A887,'Danh mục biên mục tiện ích'!A8:M35,1,0)),"",IF(LEN(VLOOKUP(A887,'Danh mục biên mục tiện ích'!A8:M35,1,0))=0,"",VLOOKUP(A887,'Danh mục biên mục tiện ích'!A8:M35,1,0)))</f>
        <v/>
      </c>
      <c r="D887" s="25" t="str">
        <f ca="1">IF(ISNA(VLOOKUP(A887,'Danh mục biên mục tiện ích'!A8:M35,4,0)),"",IF(LEN(VLOOKUP(A887,'Danh mục biên mục tiện ích'!A8:M35,4,0))=0,"",VLOOKUP(A887,'Danh mục biên mục tiện ích'!A8:M35,4,0)))</f>
        <v/>
      </c>
      <c r="H887" s="25" t="str">
        <f ca="1">IF(ISNA(VLOOKUP(A887,'Danh mục biên mục tiện ích'!A8:M35,8,0)),"",IF(LEN(VLOOKUP(A887,'Danh mục biên mục tiện ích'!A8:M35,8,0))=0,"",VLOOKUP(A887,'Danh mục biên mục tiện ích'!A8:M35,8,0)))</f>
        <v/>
      </c>
      <c r="I887" s="25" t="str">
        <f ca="1">IF(ISNA(VLOOKUP(A887,'Danh mục biên mục tiện ích'!A8:M35,9,0)),"",IF(LEN(VLOOKUP(A887,'Danh mục biên mục tiện ích'!A8:M35,9,0))=0,"",VLOOKUP(A887,'Danh mục biên mục tiện ích'!A8:M35,9,0)))</f>
        <v/>
      </c>
      <c r="J887" s="25" t="str">
        <f ca="1">IF(ISNA(VLOOKUP(A887,'Danh mục biên mục tiện ích'!A8:M35,10,0)),"",IF(LEN(VLOOKUP(A887,'Danh mục biên mục tiện ích'!A8:M35,10,0))=0,"",VLOOKUP(A887,'Danh mục biên mục tiện ích'!A8:M35,10,0)))</f>
        <v/>
      </c>
      <c r="K887" s="25" t="str">
        <f ca="1">IF(ISNA(VLOOKUP(A887,'Danh mục biên mục tiện ích'!A8:M35,11,0)),"",IF(LEN(VLOOKUP(A887,'Danh mục biên mục tiện ích'!A8:M35,11,0))=0,"",VLOOKUP(A887,'Danh mục biên mục tiện ích'!A8:M35,11,0)))</f>
        <v/>
      </c>
      <c r="L887" s="23" t="str">
        <f ca="1">IF(ISNA(VLOOKUP(A887,'Danh mục biên mục tiện ích'!A8:M35,12,0)),"",IF(LEN(VLOOKUP(A887,'Danh mục biên mục tiện ích'!A8:M35,12,0))=0,"",VLOOKUP(A887,'Danh mục biên mục tiện ích'!A8:M35,12,0)))</f>
        <v/>
      </c>
      <c r="M887" s="28" t="str">
        <f ca="1">IF(ISNA(VLOOKUP(A887,'Danh mục biên mục tiện ích'!A8:M35,13,0)),"",IF(LEN(VLOOKUP(A887,'Danh mục biên mục tiện ích'!A8:M35,13,0))=0,"",VLOOKUP(A887,'Danh mục biên mục tiện ích'!A8:M35,13,0)))</f>
        <v/>
      </c>
    </row>
    <row r="888" spans="1:13">
      <c r="A888" s="22" t="str">
        <f ca="1">IF(ISNA(VLOOKUP(A888,'Danh mục biên mục tiện ích'!A8:M35,1,0)),"",IF(LEN(VLOOKUP(A888,'Danh mục biên mục tiện ích'!A8:M35,1,0))=0,"",VLOOKUP(A888,'Danh mục biên mục tiện ích'!A8:M35,1,0)))</f>
        <v/>
      </c>
      <c r="D888" s="25" t="str">
        <f ca="1">IF(ISNA(VLOOKUP(A888,'Danh mục biên mục tiện ích'!A8:M35,4,0)),"",IF(LEN(VLOOKUP(A888,'Danh mục biên mục tiện ích'!A8:M35,4,0))=0,"",VLOOKUP(A888,'Danh mục biên mục tiện ích'!A8:M35,4,0)))</f>
        <v/>
      </c>
      <c r="H888" s="25" t="str">
        <f ca="1">IF(ISNA(VLOOKUP(A888,'Danh mục biên mục tiện ích'!A8:M35,8,0)),"",IF(LEN(VLOOKUP(A888,'Danh mục biên mục tiện ích'!A8:M35,8,0))=0,"",VLOOKUP(A888,'Danh mục biên mục tiện ích'!A8:M35,8,0)))</f>
        <v/>
      </c>
      <c r="I888" s="25" t="str">
        <f ca="1">IF(ISNA(VLOOKUP(A888,'Danh mục biên mục tiện ích'!A8:M35,9,0)),"",IF(LEN(VLOOKUP(A888,'Danh mục biên mục tiện ích'!A8:M35,9,0))=0,"",VLOOKUP(A888,'Danh mục biên mục tiện ích'!A8:M35,9,0)))</f>
        <v/>
      </c>
      <c r="J888" s="25" t="str">
        <f ca="1">IF(ISNA(VLOOKUP(A888,'Danh mục biên mục tiện ích'!A8:M35,10,0)),"",IF(LEN(VLOOKUP(A888,'Danh mục biên mục tiện ích'!A8:M35,10,0))=0,"",VLOOKUP(A888,'Danh mục biên mục tiện ích'!A8:M35,10,0)))</f>
        <v/>
      </c>
      <c r="K888" s="25" t="str">
        <f ca="1">IF(ISNA(VLOOKUP(A888,'Danh mục biên mục tiện ích'!A8:M35,11,0)),"",IF(LEN(VLOOKUP(A888,'Danh mục biên mục tiện ích'!A8:M35,11,0))=0,"",VLOOKUP(A888,'Danh mục biên mục tiện ích'!A8:M35,11,0)))</f>
        <v/>
      </c>
      <c r="L888" s="23" t="str">
        <f ca="1">IF(ISNA(VLOOKUP(A888,'Danh mục biên mục tiện ích'!A8:M35,12,0)),"",IF(LEN(VLOOKUP(A888,'Danh mục biên mục tiện ích'!A8:M35,12,0))=0,"",VLOOKUP(A888,'Danh mục biên mục tiện ích'!A8:M35,12,0)))</f>
        <v/>
      </c>
      <c r="M888" s="28" t="str">
        <f ca="1">IF(ISNA(VLOOKUP(A888,'Danh mục biên mục tiện ích'!A8:M35,13,0)),"",IF(LEN(VLOOKUP(A888,'Danh mục biên mục tiện ích'!A8:M35,13,0))=0,"",VLOOKUP(A888,'Danh mục biên mục tiện ích'!A8:M35,13,0)))</f>
        <v/>
      </c>
    </row>
    <row r="889" spans="1:13">
      <c r="A889" s="22" t="str">
        <f ca="1">IF(ISNA(VLOOKUP(A889,'Danh mục biên mục tiện ích'!A8:M35,1,0)),"",IF(LEN(VLOOKUP(A889,'Danh mục biên mục tiện ích'!A8:M35,1,0))=0,"",VLOOKUP(A889,'Danh mục biên mục tiện ích'!A8:M35,1,0)))</f>
        <v/>
      </c>
      <c r="D889" s="25" t="str">
        <f ca="1">IF(ISNA(VLOOKUP(A889,'Danh mục biên mục tiện ích'!A8:M35,4,0)),"",IF(LEN(VLOOKUP(A889,'Danh mục biên mục tiện ích'!A8:M35,4,0))=0,"",VLOOKUP(A889,'Danh mục biên mục tiện ích'!A8:M35,4,0)))</f>
        <v/>
      </c>
      <c r="H889" s="25" t="str">
        <f ca="1">IF(ISNA(VLOOKUP(A889,'Danh mục biên mục tiện ích'!A8:M35,8,0)),"",IF(LEN(VLOOKUP(A889,'Danh mục biên mục tiện ích'!A8:M35,8,0))=0,"",VLOOKUP(A889,'Danh mục biên mục tiện ích'!A8:M35,8,0)))</f>
        <v/>
      </c>
      <c r="I889" s="25" t="str">
        <f ca="1">IF(ISNA(VLOOKUP(A889,'Danh mục biên mục tiện ích'!A8:M35,9,0)),"",IF(LEN(VLOOKUP(A889,'Danh mục biên mục tiện ích'!A8:M35,9,0))=0,"",VLOOKUP(A889,'Danh mục biên mục tiện ích'!A8:M35,9,0)))</f>
        <v/>
      </c>
      <c r="J889" s="25" t="str">
        <f ca="1">IF(ISNA(VLOOKUP(A889,'Danh mục biên mục tiện ích'!A8:M35,10,0)),"",IF(LEN(VLOOKUP(A889,'Danh mục biên mục tiện ích'!A8:M35,10,0))=0,"",VLOOKUP(A889,'Danh mục biên mục tiện ích'!A8:M35,10,0)))</f>
        <v/>
      </c>
      <c r="K889" s="25" t="str">
        <f ca="1">IF(ISNA(VLOOKUP(A889,'Danh mục biên mục tiện ích'!A8:M35,11,0)),"",IF(LEN(VLOOKUP(A889,'Danh mục biên mục tiện ích'!A8:M35,11,0))=0,"",VLOOKUP(A889,'Danh mục biên mục tiện ích'!A8:M35,11,0)))</f>
        <v/>
      </c>
      <c r="L889" s="23" t="str">
        <f ca="1">IF(ISNA(VLOOKUP(A889,'Danh mục biên mục tiện ích'!A8:M35,12,0)),"",IF(LEN(VLOOKUP(A889,'Danh mục biên mục tiện ích'!A8:M35,12,0))=0,"",VLOOKUP(A889,'Danh mục biên mục tiện ích'!A8:M35,12,0)))</f>
        <v/>
      </c>
      <c r="M889" s="28" t="str">
        <f ca="1">IF(ISNA(VLOOKUP(A889,'Danh mục biên mục tiện ích'!A8:M35,13,0)),"",IF(LEN(VLOOKUP(A889,'Danh mục biên mục tiện ích'!A8:M35,13,0))=0,"",VLOOKUP(A889,'Danh mục biên mục tiện ích'!A8:M35,13,0)))</f>
        <v/>
      </c>
    </row>
    <row r="890" spans="1:13">
      <c r="A890" s="22" t="str">
        <f ca="1">IF(ISNA(VLOOKUP(A890,'Danh mục biên mục tiện ích'!A8:M35,1,0)),"",IF(LEN(VLOOKUP(A890,'Danh mục biên mục tiện ích'!A8:M35,1,0))=0,"",VLOOKUP(A890,'Danh mục biên mục tiện ích'!A8:M35,1,0)))</f>
        <v/>
      </c>
      <c r="D890" s="25" t="str">
        <f ca="1">IF(ISNA(VLOOKUP(A890,'Danh mục biên mục tiện ích'!A8:M35,4,0)),"",IF(LEN(VLOOKUP(A890,'Danh mục biên mục tiện ích'!A8:M35,4,0))=0,"",VLOOKUP(A890,'Danh mục biên mục tiện ích'!A8:M35,4,0)))</f>
        <v/>
      </c>
      <c r="H890" s="25" t="str">
        <f ca="1">IF(ISNA(VLOOKUP(A890,'Danh mục biên mục tiện ích'!A8:M35,8,0)),"",IF(LEN(VLOOKUP(A890,'Danh mục biên mục tiện ích'!A8:M35,8,0))=0,"",VLOOKUP(A890,'Danh mục biên mục tiện ích'!A8:M35,8,0)))</f>
        <v/>
      </c>
      <c r="I890" s="25" t="str">
        <f ca="1">IF(ISNA(VLOOKUP(A890,'Danh mục biên mục tiện ích'!A8:M35,9,0)),"",IF(LEN(VLOOKUP(A890,'Danh mục biên mục tiện ích'!A8:M35,9,0))=0,"",VLOOKUP(A890,'Danh mục biên mục tiện ích'!A8:M35,9,0)))</f>
        <v/>
      </c>
      <c r="J890" s="25" t="str">
        <f ca="1">IF(ISNA(VLOOKUP(A890,'Danh mục biên mục tiện ích'!A8:M35,10,0)),"",IF(LEN(VLOOKUP(A890,'Danh mục biên mục tiện ích'!A8:M35,10,0))=0,"",VLOOKUP(A890,'Danh mục biên mục tiện ích'!A8:M35,10,0)))</f>
        <v/>
      </c>
      <c r="K890" s="25" t="str">
        <f ca="1">IF(ISNA(VLOOKUP(A890,'Danh mục biên mục tiện ích'!A8:M35,11,0)),"",IF(LEN(VLOOKUP(A890,'Danh mục biên mục tiện ích'!A8:M35,11,0))=0,"",VLOOKUP(A890,'Danh mục biên mục tiện ích'!A8:M35,11,0)))</f>
        <v/>
      </c>
      <c r="L890" s="23" t="str">
        <f ca="1">IF(ISNA(VLOOKUP(A890,'Danh mục biên mục tiện ích'!A8:M35,12,0)),"",IF(LEN(VLOOKUP(A890,'Danh mục biên mục tiện ích'!A8:M35,12,0))=0,"",VLOOKUP(A890,'Danh mục biên mục tiện ích'!A8:M35,12,0)))</f>
        <v/>
      </c>
      <c r="M890" s="28" t="str">
        <f ca="1">IF(ISNA(VLOOKUP(A890,'Danh mục biên mục tiện ích'!A8:M35,13,0)),"",IF(LEN(VLOOKUP(A890,'Danh mục biên mục tiện ích'!A8:M35,13,0))=0,"",VLOOKUP(A890,'Danh mục biên mục tiện ích'!A8:M35,13,0)))</f>
        <v/>
      </c>
    </row>
    <row r="891" spans="1:13">
      <c r="A891" s="22" t="str">
        <f ca="1">IF(ISNA(VLOOKUP(A891,'Danh mục biên mục tiện ích'!A8:M35,1,0)),"",IF(LEN(VLOOKUP(A891,'Danh mục biên mục tiện ích'!A8:M35,1,0))=0,"",VLOOKUP(A891,'Danh mục biên mục tiện ích'!A8:M35,1,0)))</f>
        <v/>
      </c>
      <c r="D891" s="25" t="str">
        <f ca="1">IF(ISNA(VLOOKUP(A891,'Danh mục biên mục tiện ích'!A8:M35,4,0)),"",IF(LEN(VLOOKUP(A891,'Danh mục biên mục tiện ích'!A8:M35,4,0))=0,"",VLOOKUP(A891,'Danh mục biên mục tiện ích'!A8:M35,4,0)))</f>
        <v/>
      </c>
      <c r="H891" s="25" t="str">
        <f ca="1">IF(ISNA(VLOOKUP(A891,'Danh mục biên mục tiện ích'!A8:M35,8,0)),"",IF(LEN(VLOOKUP(A891,'Danh mục biên mục tiện ích'!A8:M35,8,0))=0,"",VLOOKUP(A891,'Danh mục biên mục tiện ích'!A8:M35,8,0)))</f>
        <v/>
      </c>
      <c r="I891" s="25" t="str">
        <f ca="1">IF(ISNA(VLOOKUP(A891,'Danh mục biên mục tiện ích'!A8:M35,9,0)),"",IF(LEN(VLOOKUP(A891,'Danh mục biên mục tiện ích'!A8:M35,9,0))=0,"",VLOOKUP(A891,'Danh mục biên mục tiện ích'!A8:M35,9,0)))</f>
        <v/>
      </c>
      <c r="J891" s="25" t="str">
        <f ca="1">IF(ISNA(VLOOKUP(A891,'Danh mục biên mục tiện ích'!A8:M35,10,0)),"",IF(LEN(VLOOKUP(A891,'Danh mục biên mục tiện ích'!A8:M35,10,0))=0,"",VLOOKUP(A891,'Danh mục biên mục tiện ích'!A8:M35,10,0)))</f>
        <v/>
      </c>
      <c r="K891" s="25" t="str">
        <f ca="1">IF(ISNA(VLOOKUP(A891,'Danh mục biên mục tiện ích'!A8:M35,11,0)),"",IF(LEN(VLOOKUP(A891,'Danh mục biên mục tiện ích'!A8:M35,11,0))=0,"",VLOOKUP(A891,'Danh mục biên mục tiện ích'!A8:M35,11,0)))</f>
        <v/>
      </c>
      <c r="L891" s="23" t="str">
        <f ca="1">IF(ISNA(VLOOKUP(A891,'Danh mục biên mục tiện ích'!A8:M35,12,0)),"",IF(LEN(VLOOKUP(A891,'Danh mục biên mục tiện ích'!A8:M35,12,0))=0,"",VLOOKUP(A891,'Danh mục biên mục tiện ích'!A8:M35,12,0)))</f>
        <v/>
      </c>
      <c r="M891" s="28" t="str">
        <f ca="1">IF(ISNA(VLOOKUP(A891,'Danh mục biên mục tiện ích'!A8:M35,13,0)),"",IF(LEN(VLOOKUP(A891,'Danh mục biên mục tiện ích'!A8:M35,13,0))=0,"",VLOOKUP(A891,'Danh mục biên mục tiện ích'!A8:M35,13,0)))</f>
        <v/>
      </c>
    </row>
    <row r="892" spans="1:13">
      <c r="A892" s="22" t="str">
        <f ca="1">IF(ISNA(VLOOKUP(A892,'Danh mục biên mục tiện ích'!A8:M35,1,0)),"",IF(LEN(VLOOKUP(A892,'Danh mục biên mục tiện ích'!A8:M35,1,0))=0,"",VLOOKUP(A892,'Danh mục biên mục tiện ích'!A8:M35,1,0)))</f>
        <v/>
      </c>
      <c r="D892" s="25" t="str">
        <f ca="1">IF(ISNA(VLOOKUP(A892,'Danh mục biên mục tiện ích'!A8:M35,4,0)),"",IF(LEN(VLOOKUP(A892,'Danh mục biên mục tiện ích'!A8:M35,4,0))=0,"",VLOOKUP(A892,'Danh mục biên mục tiện ích'!A8:M35,4,0)))</f>
        <v/>
      </c>
      <c r="H892" s="25" t="str">
        <f ca="1">IF(ISNA(VLOOKUP(A892,'Danh mục biên mục tiện ích'!A8:M35,8,0)),"",IF(LEN(VLOOKUP(A892,'Danh mục biên mục tiện ích'!A8:M35,8,0))=0,"",VLOOKUP(A892,'Danh mục biên mục tiện ích'!A8:M35,8,0)))</f>
        <v/>
      </c>
      <c r="I892" s="25" t="str">
        <f ca="1">IF(ISNA(VLOOKUP(A892,'Danh mục biên mục tiện ích'!A8:M35,9,0)),"",IF(LEN(VLOOKUP(A892,'Danh mục biên mục tiện ích'!A8:M35,9,0))=0,"",VLOOKUP(A892,'Danh mục biên mục tiện ích'!A8:M35,9,0)))</f>
        <v/>
      </c>
      <c r="J892" s="25" t="str">
        <f ca="1">IF(ISNA(VLOOKUP(A892,'Danh mục biên mục tiện ích'!A8:M35,10,0)),"",IF(LEN(VLOOKUP(A892,'Danh mục biên mục tiện ích'!A8:M35,10,0))=0,"",VLOOKUP(A892,'Danh mục biên mục tiện ích'!A8:M35,10,0)))</f>
        <v/>
      </c>
      <c r="K892" s="25" t="str">
        <f ca="1">IF(ISNA(VLOOKUP(A892,'Danh mục biên mục tiện ích'!A8:M35,11,0)),"",IF(LEN(VLOOKUP(A892,'Danh mục biên mục tiện ích'!A8:M35,11,0))=0,"",VLOOKUP(A892,'Danh mục biên mục tiện ích'!A8:M35,11,0)))</f>
        <v/>
      </c>
      <c r="L892" s="23" t="str">
        <f ca="1">IF(ISNA(VLOOKUP(A892,'Danh mục biên mục tiện ích'!A8:M35,12,0)),"",IF(LEN(VLOOKUP(A892,'Danh mục biên mục tiện ích'!A8:M35,12,0))=0,"",VLOOKUP(A892,'Danh mục biên mục tiện ích'!A8:M35,12,0)))</f>
        <v/>
      </c>
      <c r="M892" s="28" t="str">
        <f ca="1">IF(ISNA(VLOOKUP(A892,'Danh mục biên mục tiện ích'!A8:M35,13,0)),"",IF(LEN(VLOOKUP(A892,'Danh mục biên mục tiện ích'!A8:M35,13,0))=0,"",VLOOKUP(A892,'Danh mục biên mục tiện ích'!A8:M35,13,0)))</f>
        <v/>
      </c>
    </row>
    <row r="893" spans="1:13">
      <c r="A893" s="22" t="str">
        <f ca="1">IF(ISNA(VLOOKUP(A893,'Danh mục biên mục tiện ích'!A8:M35,1,0)),"",IF(LEN(VLOOKUP(A893,'Danh mục biên mục tiện ích'!A8:M35,1,0))=0,"",VLOOKUP(A893,'Danh mục biên mục tiện ích'!A8:M35,1,0)))</f>
        <v/>
      </c>
      <c r="D893" s="25" t="str">
        <f ca="1">IF(ISNA(VLOOKUP(A893,'Danh mục biên mục tiện ích'!A8:M35,4,0)),"",IF(LEN(VLOOKUP(A893,'Danh mục biên mục tiện ích'!A8:M35,4,0))=0,"",VLOOKUP(A893,'Danh mục biên mục tiện ích'!A8:M35,4,0)))</f>
        <v/>
      </c>
      <c r="H893" s="25" t="str">
        <f ca="1">IF(ISNA(VLOOKUP(A893,'Danh mục biên mục tiện ích'!A8:M35,8,0)),"",IF(LEN(VLOOKUP(A893,'Danh mục biên mục tiện ích'!A8:M35,8,0))=0,"",VLOOKUP(A893,'Danh mục biên mục tiện ích'!A8:M35,8,0)))</f>
        <v/>
      </c>
      <c r="I893" s="25" t="str">
        <f ca="1">IF(ISNA(VLOOKUP(A893,'Danh mục biên mục tiện ích'!A8:M35,9,0)),"",IF(LEN(VLOOKUP(A893,'Danh mục biên mục tiện ích'!A8:M35,9,0))=0,"",VLOOKUP(A893,'Danh mục biên mục tiện ích'!A8:M35,9,0)))</f>
        <v/>
      </c>
      <c r="J893" s="25" t="str">
        <f ca="1">IF(ISNA(VLOOKUP(A893,'Danh mục biên mục tiện ích'!A8:M35,10,0)),"",IF(LEN(VLOOKUP(A893,'Danh mục biên mục tiện ích'!A8:M35,10,0))=0,"",VLOOKUP(A893,'Danh mục biên mục tiện ích'!A8:M35,10,0)))</f>
        <v/>
      </c>
      <c r="K893" s="25" t="str">
        <f ca="1">IF(ISNA(VLOOKUP(A893,'Danh mục biên mục tiện ích'!A8:M35,11,0)),"",IF(LEN(VLOOKUP(A893,'Danh mục biên mục tiện ích'!A8:M35,11,0))=0,"",VLOOKUP(A893,'Danh mục biên mục tiện ích'!A8:M35,11,0)))</f>
        <v/>
      </c>
      <c r="L893" s="23" t="str">
        <f ca="1">IF(ISNA(VLOOKUP(A893,'Danh mục biên mục tiện ích'!A8:M35,12,0)),"",IF(LEN(VLOOKUP(A893,'Danh mục biên mục tiện ích'!A8:M35,12,0))=0,"",VLOOKUP(A893,'Danh mục biên mục tiện ích'!A8:M35,12,0)))</f>
        <v/>
      </c>
      <c r="M893" s="28" t="str">
        <f ca="1">IF(ISNA(VLOOKUP(A893,'Danh mục biên mục tiện ích'!A8:M35,13,0)),"",IF(LEN(VLOOKUP(A893,'Danh mục biên mục tiện ích'!A8:M35,13,0))=0,"",VLOOKUP(A893,'Danh mục biên mục tiện ích'!A8:M35,13,0)))</f>
        <v/>
      </c>
    </row>
    <row r="894" spans="1:13">
      <c r="A894" s="22" t="str">
        <f ca="1">IF(ISNA(VLOOKUP(A894,'Danh mục biên mục tiện ích'!A8:M35,1,0)),"",IF(LEN(VLOOKUP(A894,'Danh mục biên mục tiện ích'!A8:M35,1,0))=0,"",VLOOKUP(A894,'Danh mục biên mục tiện ích'!A8:M35,1,0)))</f>
        <v/>
      </c>
      <c r="D894" s="25" t="str">
        <f ca="1">IF(ISNA(VLOOKUP(A894,'Danh mục biên mục tiện ích'!A8:M35,4,0)),"",IF(LEN(VLOOKUP(A894,'Danh mục biên mục tiện ích'!A8:M35,4,0))=0,"",VLOOKUP(A894,'Danh mục biên mục tiện ích'!A8:M35,4,0)))</f>
        <v/>
      </c>
      <c r="H894" s="25" t="str">
        <f ca="1">IF(ISNA(VLOOKUP(A894,'Danh mục biên mục tiện ích'!A8:M35,8,0)),"",IF(LEN(VLOOKUP(A894,'Danh mục biên mục tiện ích'!A8:M35,8,0))=0,"",VLOOKUP(A894,'Danh mục biên mục tiện ích'!A8:M35,8,0)))</f>
        <v/>
      </c>
      <c r="I894" s="25" t="str">
        <f ca="1">IF(ISNA(VLOOKUP(A894,'Danh mục biên mục tiện ích'!A8:M35,9,0)),"",IF(LEN(VLOOKUP(A894,'Danh mục biên mục tiện ích'!A8:M35,9,0))=0,"",VLOOKUP(A894,'Danh mục biên mục tiện ích'!A8:M35,9,0)))</f>
        <v/>
      </c>
      <c r="J894" s="25" t="str">
        <f ca="1">IF(ISNA(VLOOKUP(A894,'Danh mục biên mục tiện ích'!A8:M35,10,0)),"",IF(LEN(VLOOKUP(A894,'Danh mục biên mục tiện ích'!A8:M35,10,0))=0,"",VLOOKUP(A894,'Danh mục biên mục tiện ích'!A8:M35,10,0)))</f>
        <v/>
      </c>
      <c r="K894" s="25" t="str">
        <f ca="1">IF(ISNA(VLOOKUP(A894,'Danh mục biên mục tiện ích'!A8:M35,11,0)),"",IF(LEN(VLOOKUP(A894,'Danh mục biên mục tiện ích'!A8:M35,11,0))=0,"",VLOOKUP(A894,'Danh mục biên mục tiện ích'!A8:M35,11,0)))</f>
        <v/>
      </c>
      <c r="L894" s="23" t="str">
        <f ca="1">IF(ISNA(VLOOKUP(A894,'Danh mục biên mục tiện ích'!A8:M35,12,0)),"",IF(LEN(VLOOKUP(A894,'Danh mục biên mục tiện ích'!A8:M35,12,0))=0,"",VLOOKUP(A894,'Danh mục biên mục tiện ích'!A8:M35,12,0)))</f>
        <v/>
      </c>
      <c r="M894" s="28" t="str">
        <f ca="1">IF(ISNA(VLOOKUP(A894,'Danh mục biên mục tiện ích'!A8:M35,13,0)),"",IF(LEN(VLOOKUP(A894,'Danh mục biên mục tiện ích'!A8:M35,13,0))=0,"",VLOOKUP(A894,'Danh mục biên mục tiện ích'!A8:M35,13,0)))</f>
        <v/>
      </c>
    </row>
    <row r="895" spans="1:13">
      <c r="A895" s="22" t="str">
        <f ca="1">IF(ISNA(VLOOKUP(A895,'Danh mục biên mục tiện ích'!A8:M35,1,0)),"",IF(LEN(VLOOKUP(A895,'Danh mục biên mục tiện ích'!A8:M35,1,0))=0,"",VLOOKUP(A895,'Danh mục biên mục tiện ích'!A8:M35,1,0)))</f>
        <v/>
      </c>
      <c r="D895" s="25" t="str">
        <f ca="1">IF(ISNA(VLOOKUP(A895,'Danh mục biên mục tiện ích'!A8:M35,4,0)),"",IF(LEN(VLOOKUP(A895,'Danh mục biên mục tiện ích'!A8:M35,4,0))=0,"",VLOOKUP(A895,'Danh mục biên mục tiện ích'!A8:M35,4,0)))</f>
        <v/>
      </c>
      <c r="H895" s="25" t="str">
        <f ca="1">IF(ISNA(VLOOKUP(A895,'Danh mục biên mục tiện ích'!A8:M35,8,0)),"",IF(LEN(VLOOKUP(A895,'Danh mục biên mục tiện ích'!A8:M35,8,0))=0,"",VLOOKUP(A895,'Danh mục biên mục tiện ích'!A8:M35,8,0)))</f>
        <v/>
      </c>
      <c r="I895" s="25" t="str">
        <f ca="1">IF(ISNA(VLOOKUP(A895,'Danh mục biên mục tiện ích'!A8:M35,9,0)),"",IF(LEN(VLOOKUP(A895,'Danh mục biên mục tiện ích'!A8:M35,9,0))=0,"",VLOOKUP(A895,'Danh mục biên mục tiện ích'!A8:M35,9,0)))</f>
        <v/>
      </c>
      <c r="J895" s="25" t="str">
        <f ca="1">IF(ISNA(VLOOKUP(A895,'Danh mục biên mục tiện ích'!A8:M35,10,0)),"",IF(LEN(VLOOKUP(A895,'Danh mục biên mục tiện ích'!A8:M35,10,0))=0,"",VLOOKUP(A895,'Danh mục biên mục tiện ích'!A8:M35,10,0)))</f>
        <v/>
      </c>
      <c r="K895" s="25" t="str">
        <f ca="1">IF(ISNA(VLOOKUP(A895,'Danh mục biên mục tiện ích'!A8:M35,11,0)),"",IF(LEN(VLOOKUP(A895,'Danh mục biên mục tiện ích'!A8:M35,11,0))=0,"",VLOOKUP(A895,'Danh mục biên mục tiện ích'!A8:M35,11,0)))</f>
        <v/>
      </c>
      <c r="L895" s="23" t="str">
        <f ca="1">IF(ISNA(VLOOKUP(A895,'Danh mục biên mục tiện ích'!A8:M35,12,0)),"",IF(LEN(VLOOKUP(A895,'Danh mục biên mục tiện ích'!A8:M35,12,0))=0,"",VLOOKUP(A895,'Danh mục biên mục tiện ích'!A8:M35,12,0)))</f>
        <v/>
      </c>
      <c r="M895" s="28" t="str">
        <f ca="1">IF(ISNA(VLOOKUP(A895,'Danh mục biên mục tiện ích'!A8:M35,13,0)),"",IF(LEN(VLOOKUP(A895,'Danh mục biên mục tiện ích'!A8:M35,13,0))=0,"",VLOOKUP(A895,'Danh mục biên mục tiện ích'!A8:M35,13,0)))</f>
        <v/>
      </c>
    </row>
    <row r="896" spans="1:13">
      <c r="A896" s="22" t="str">
        <f ca="1">IF(ISNA(VLOOKUP(A896,'Danh mục biên mục tiện ích'!A8:M35,1,0)),"",IF(LEN(VLOOKUP(A896,'Danh mục biên mục tiện ích'!A8:M35,1,0))=0,"",VLOOKUP(A896,'Danh mục biên mục tiện ích'!A8:M35,1,0)))</f>
        <v/>
      </c>
      <c r="D896" s="25" t="str">
        <f ca="1">IF(ISNA(VLOOKUP(A896,'Danh mục biên mục tiện ích'!A8:M35,4,0)),"",IF(LEN(VLOOKUP(A896,'Danh mục biên mục tiện ích'!A8:M35,4,0))=0,"",VLOOKUP(A896,'Danh mục biên mục tiện ích'!A8:M35,4,0)))</f>
        <v/>
      </c>
      <c r="H896" s="25" t="str">
        <f ca="1">IF(ISNA(VLOOKUP(A896,'Danh mục biên mục tiện ích'!A8:M35,8,0)),"",IF(LEN(VLOOKUP(A896,'Danh mục biên mục tiện ích'!A8:M35,8,0))=0,"",VLOOKUP(A896,'Danh mục biên mục tiện ích'!A8:M35,8,0)))</f>
        <v/>
      </c>
      <c r="I896" s="25" t="str">
        <f ca="1">IF(ISNA(VLOOKUP(A896,'Danh mục biên mục tiện ích'!A8:M35,9,0)),"",IF(LEN(VLOOKUP(A896,'Danh mục biên mục tiện ích'!A8:M35,9,0))=0,"",VLOOKUP(A896,'Danh mục biên mục tiện ích'!A8:M35,9,0)))</f>
        <v/>
      </c>
      <c r="J896" s="25" t="str">
        <f ca="1">IF(ISNA(VLOOKUP(A896,'Danh mục biên mục tiện ích'!A8:M35,10,0)),"",IF(LEN(VLOOKUP(A896,'Danh mục biên mục tiện ích'!A8:M35,10,0))=0,"",VLOOKUP(A896,'Danh mục biên mục tiện ích'!A8:M35,10,0)))</f>
        <v/>
      </c>
      <c r="K896" s="25" t="str">
        <f ca="1">IF(ISNA(VLOOKUP(A896,'Danh mục biên mục tiện ích'!A8:M35,11,0)),"",IF(LEN(VLOOKUP(A896,'Danh mục biên mục tiện ích'!A8:M35,11,0))=0,"",VLOOKUP(A896,'Danh mục biên mục tiện ích'!A8:M35,11,0)))</f>
        <v/>
      </c>
      <c r="L896" s="23" t="str">
        <f ca="1">IF(ISNA(VLOOKUP(A896,'Danh mục biên mục tiện ích'!A8:M35,12,0)),"",IF(LEN(VLOOKUP(A896,'Danh mục biên mục tiện ích'!A8:M35,12,0))=0,"",VLOOKUP(A896,'Danh mục biên mục tiện ích'!A8:M35,12,0)))</f>
        <v/>
      </c>
      <c r="M896" s="28" t="str">
        <f ca="1">IF(ISNA(VLOOKUP(A896,'Danh mục biên mục tiện ích'!A8:M35,13,0)),"",IF(LEN(VLOOKUP(A896,'Danh mục biên mục tiện ích'!A8:M35,13,0))=0,"",VLOOKUP(A896,'Danh mục biên mục tiện ích'!A8:M35,13,0)))</f>
        <v/>
      </c>
    </row>
    <row r="897" spans="1:13">
      <c r="A897" s="22" t="str">
        <f ca="1">IF(ISNA(VLOOKUP(A897,'Danh mục biên mục tiện ích'!A8:M35,1,0)),"",IF(LEN(VLOOKUP(A897,'Danh mục biên mục tiện ích'!A8:M35,1,0))=0,"",VLOOKUP(A897,'Danh mục biên mục tiện ích'!A8:M35,1,0)))</f>
        <v/>
      </c>
      <c r="D897" s="25" t="str">
        <f ca="1">IF(ISNA(VLOOKUP(A897,'Danh mục biên mục tiện ích'!A8:M35,4,0)),"",IF(LEN(VLOOKUP(A897,'Danh mục biên mục tiện ích'!A8:M35,4,0))=0,"",VLOOKUP(A897,'Danh mục biên mục tiện ích'!A8:M35,4,0)))</f>
        <v/>
      </c>
      <c r="H897" s="25" t="str">
        <f ca="1">IF(ISNA(VLOOKUP(A897,'Danh mục biên mục tiện ích'!A8:M35,8,0)),"",IF(LEN(VLOOKUP(A897,'Danh mục biên mục tiện ích'!A8:M35,8,0))=0,"",VLOOKUP(A897,'Danh mục biên mục tiện ích'!A8:M35,8,0)))</f>
        <v/>
      </c>
      <c r="I897" s="25" t="str">
        <f ca="1">IF(ISNA(VLOOKUP(A897,'Danh mục biên mục tiện ích'!A8:M35,9,0)),"",IF(LEN(VLOOKUP(A897,'Danh mục biên mục tiện ích'!A8:M35,9,0))=0,"",VLOOKUP(A897,'Danh mục biên mục tiện ích'!A8:M35,9,0)))</f>
        <v/>
      </c>
      <c r="J897" s="25" t="str">
        <f ca="1">IF(ISNA(VLOOKUP(A897,'Danh mục biên mục tiện ích'!A8:M35,10,0)),"",IF(LEN(VLOOKUP(A897,'Danh mục biên mục tiện ích'!A8:M35,10,0))=0,"",VLOOKUP(A897,'Danh mục biên mục tiện ích'!A8:M35,10,0)))</f>
        <v/>
      </c>
      <c r="K897" s="25" t="str">
        <f ca="1">IF(ISNA(VLOOKUP(A897,'Danh mục biên mục tiện ích'!A8:M35,11,0)),"",IF(LEN(VLOOKUP(A897,'Danh mục biên mục tiện ích'!A8:M35,11,0))=0,"",VLOOKUP(A897,'Danh mục biên mục tiện ích'!A8:M35,11,0)))</f>
        <v/>
      </c>
      <c r="L897" s="23" t="str">
        <f ca="1">IF(ISNA(VLOOKUP(A897,'Danh mục biên mục tiện ích'!A8:M35,12,0)),"",IF(LEN(VLOOKUP(A897,'Danh mục biên mục tiện ích'!A8:M35,12,0))=0,"",VLOOKUP(A897,'Danh mục biên mục tiện ích'!A8:M35,12,0)))</f>
        <v/>
      </c>
      <c r="M897" s="28" t="str">
        <f ca="1">IF(ISNA(VLOOKUP(A897,'Danh mục biên mục tiện ích'!A8:M35,13,0)),"",IF(LEN(VLOOKUP(A897,'Danh mục biên mục tiện ích'!A8:M35,13,0))=0,"",VLOOKUP(A897,'Danh mục biên mục tiện ích'!A8:M35,13,0)))</f>
        <v/>
      </c>
    </row>
    <row r="898" spans="1:13">
      <c r="A898" s="22" t="str">
        <f ca="1">IF(ISNA(VLOOKUP(A898,'Danh mục biên mục tiện ích'!A8:M35,1,0)),"",IF(LEN(VLOOKUP(A898,'Danh mục biên mục tiện ích'!A8:M35,1,0))=0,"",VLOOKUP(A898,'Danh mục biên mục tiện ích'!A8:M35,1,0)))</f>
        <v/>
      </c>
      <c r="D898" s="25" t="str">
        <f ca="1">IF(ISNA(VLOOKUP(A898,'Danh mục biên mục tiện ích'!A8:M35,4,0)),"",IF(LEN(VLOOKUP(A898,'Danh mục biên mục tiện ích'!A8:M35,4,0))=0,"",VLOOKUP(A898,'Danh mục biên mục tiện ích'!A8:M35,4,0)))</f>
        <v/>
      </c>
      <c r="H898" s="25" t="str">
        <f ca="1">IF(ISNA(VLOOKUP(A898,'Danh mục biên mục tiện ích'!A8:M35,8,0)),"",IF(LEN(VLOOKUP(A898,'Danh mục biên mục tiện ích'!A8:M35,8,0))=0,"",VLOOKUP(A898,'Danh mục biên mục tiện ích'!A8:M35,8,0)))</f>
        <v/>
      </c>
      <c r="I898" s="25" t="str">
        <f ca="1">IF(ISNA(VLOOKUP(A898,'Danh mục biên mục tiện ích'!A8:M35,9,0)),"",IF(LEN(VLOOKUP(A898,'Danh mục biên mục tiện ích'!A8:M35,9,0))=0,"",VLOOKUP(A898,'Danh mục biên mục tiện ích'!A8:M35,9,0)))</f>
        <v/>
      </c>
      <c r="J898" s="25" t="str">
        <f ca="1">IF(ISNA(VLOOKUP(A898,'Danh mục biên mục tiện ích'!A8:M35,10,0)),"",IF(LEN(VLOOKUP(A898,'Danh mục biên mục tiện ích'!A8:M35,10,0))=0,"",VLOOKUP(A898,'Danh mục biên mục tiện ích'!A8:M35,10,0)))</f>
        <v/>
      </c>
      <c r="K898" s="25" t="str">
        <f ca="1">IF(ISNA(VLOOKUP(A898,'Danh mục biên mục tiện ích'!A8:M35,11,0)),"",IF(LEN(VLOOKUP(A898,'Danh mục biên mục tiện ích'!A8:M35,11,0))=0,"",VLOOKUP(A898,'Danh mục biên mục tiện ích'!A8:M35,11,0)))</f>
        <v/>
      </c>
      <c r="L898" s="23" t="str">
        <f ca="1">IF(ISNA(VLOOKUP(A898,'Danh mục biên mục tiện ích'!A8:M35,12,0)),"",IF(LEN(VLOOKUP(A898,'Danh mục biên mục tiện ích'!A8:M35,12,0))=0,"",VLOOKUP(A898,'Danh mục biên mục tiện ích'!A8:M35,12,0)))</f>
        <v/>
      </c>
      <c r="M898" s="28" t="str">
        <f ca="1">IF(ISNA(VLOOKUP(A898,'Danh mục biên mục tiện ích'!A8:M35,13,0)),"",IF(LEN(VLOOKUP(A898,'Danh mục biên mục tiện ích'!A8:M35,13,0))=0,"",VLOOKUP(A898,'Danh mục biên mục tiện ích'!A8:M35,13,0)))</f>
        <v/>
      </c>
    </row>
    <row r="899" spans="1:13">
      <c r="A899" s="22" t="str">
        <f ca="1">IF(ISNA(VLOOKUP(A899,'Danh mục biên mục tiện ích'!A8:M35,1,0)),"",IF(LEN(VLOOKUP(A899,'Danh mục biên mục tiện ích'!A8:M35,1,0))=0,"",VLOOKUP(A899,'Danh mục biên mục tiện ích'!A8:M35,1,0)))</f>
        <v/>
      </c>
      <c r="D899" s="25" t="str">
        <f ca="1">IF(ISNA(VLOOKUP(A899,'Danh mục biên mục tiện ích'!A8:M35,4,0)),"",IF(LEN(VLOOKUP(A899,'Danh mục biên mục tiện ích'!A8:M35,4,0))=0,"",VLOOKUP(A899,'Danh mục biên mục tiện ích'!A8:M35,4,0)))</f>
        <v/>
      </c>
      <c r="H899" s="25" t="str">
        <f ca="1">IF(ISNA(VLOOKUP(A899,'Danh mục biên mục tiện ích'!A8:M35,8,0)),"",IF(LEN(VLOOKUP(A899,'Danh mục biên mục tiện ích'!A8:M35,8,0))=0,"",VLOOKUP(A899,'Danh mục biên mục tiện ích'!A8:M35,8,0)))</f>
        <v/>
      </c>
      <c r="I899" s="25" t="str">
        <f ca="1">IF(ISNA(VLOOKUP(A899,'Danh mục biên mục tiện ích'!A8:M35,9,0)),"",IF(LEN(VLOOKUP(A899,'Danh mục biên mục tiện ích'!A8:M35,9,0))=0,"",VLOOKUP(A899,'Danh mục biên mục tiện ích'!A8:M35,9,0)))</f>
        <v/>
      </c>
      <c r="J899" s="25" t="str">
        <f ca="1">IF(ISNA(VLOOKUP(A899,'Danh mục biên mục tiện ích'!A8:M35,10,0)),"",IF(LEN(VLOOKUP(A899,'Danh mục biên mục tiện ích'!A8:M35,10,0))=0,"",VLOOKUP(A899,'Danh mục biên mục tiện ích'!A8:M35,10,0)))</f>
        <v/>
      </c>
      <c r="K899" s="25" t="str">
        <f ca="1">IF(ISNA(VLOOKUP(A899,'Danh mục biên mục tiện ích'!A8:M35,11,0)),"",IF(LEN(VLOOKUP(A899,'Danh mục biên mục tiện ích'!A8:M35,11,0))=0,"",VLOOKUP(A899,'Danh mục biên mục tiện ích'!A8:M35,11,0)))</f>
        <v/>
      </c>
      <c r="L899" s="23" t="str">
        <f ca="1">IF(ISNA(VLOOKUP(A899,'Danh mục biên mục tiện ích'!A8:M35,12,0)),"",IF(LEN(VLOOKUP(A899,'Danh mục biên mục tiện ích'!A8:M35,12,0))=0,"",VLOOKUP(A899,'Danh mục biên mục tiện ích'!A8:M35,12,0)))</f>
        <v/>
      </c>
      <c r="M899" s="28" t="str">
        <f ca="1">IF(ISNA(VLOOKUP(A899,'Danh mục biên mục tiện ích'!A8:M35,13,0)),"",IF(LEN(VLOOKUP(A899,'Danh mục biên mục tiện ích'!A8:M35,13,0))=0,"",VLOOKUP(A899,'Danh mục biên mục tiện ích'!A8:M35,13,0)))</f>
        <v/>
      </c>
    </row>
    <row r="900" spans="1:13">
      <c r="A900" s="22" t="str">
        <f ca="1">IF(ISNA(VLOOKUP(A900,'Danh mục biên mục tiện ích'!A8:M35,1,0)),"",IF(LEN(VLOOKUP(A900,'Danh mục biên mục tiện ích'!A8:M35,1,0))=0,"",VLOOKUP(A900,'Danh mục biên mục tiện ích'!A8:M35,1,0)))</f>
        <v/>
      </c>
      <c r="D900" s="25" t="str">
        <f ca="1">IF(ISNA(VLOOKUP(A900,'Danh mục biên mục tiện ích'!A8:M35,4,0)),"",IF(LEN(VLOOKUP(A900,'Danh mục biên mục tiện ích'!A8:M35,4,0))=0,"",VLOOKUP(A900,'Danh mục biên mục tiện ích'!A8:M35,4,0)))</f>
        <v/>
      </c>
      <c r="H900" s="25" t="str">
        <f ca="1">IF(ISNA(VLOOKUP(A900,'Danh mục biên mục tiện ích'!A8:M35,8,0)),"",IF(LEN(VLOOKUP(A900,'Danh mục biên mục tiện ích'!A8:M35,8,0))=0,"",VLOOKUP(A900,'Danh mục biên mục tiện ích'!A8:M35,8,0)))</f>
        <v/>
      </c>
      <c r="I900" s="25" t="str">
        <f ca="1">IF(ISNA(VLOOKUP(A900,'Danh mục biên mục tiện ích'!A8:M35,9,0)),"",IF(LEN(VLOOKUP(A900,'Danh mục biên mục tiện ích'!A8:M35,9,0))=0,"",VLOOKUP(A900,'Danh mục biên mục tiện ích'!A8:M35,9,0)))</f>
        <v/>
      </c>
      <c r="J900" s="25" t="str">
        <f ca="1">IF(ISNA(VLOOKUP(A900,'Danh mục biên mục tiện ích'!A8:M35,10,0)),"",IF(LEN(VLOOKUP(A900,'Danh mục biên mục tiện ích'!A8:M35,10,0))=0,"",VLOOKUP(A900,'Danh mục biên mục tiện ích'!A8:M35,10,0)))</f>
        <v/>
      </c>
      <c r="K900" s="25" t="str">
        <f ca="1">IF(ISNA(VLOOKUP(A900,'Danh mục biên mục tiện ích'!A8:M35,11,0)),"",IF(LEN(VLOOKUP(A900,'Danh mục biên mục tiện ích'!A8:M35,11,0))=0,"",VLOOKUP(A900,'Danh mục biên mục tiện ích'!A8:M35,11,0)))</f>
        <v/>
      </c>
      <c r="L900" s="23" t="str">
        <f ca="1">IF(ISNA(VLOOKUP(A900,'Danh mục biên mục tiện ích'!A8:M35,12,0)),"",IF(LEN(VLOOKUP(A900,'Danh mục biên mục tiện ích'!A8:M35,12,0))=0,"",VLOOKUP(A900,'Danh mục biên mục tiện ích'!A8:M35,12,0)))</f>
        <v/>
      </c>
      <c r="M900" s="28" t="str">
        <f ca="1">IF(ISNA(VLOOKUP(A900,'Danh mục biên mục tiện ích'!A8:M35,13,0)),"",IF(LEN(VLOOKUP(A900,'Danh mục biên mục tiện ích'!A8:M35,13,0))=0,"",VLOOKUP(A900,'Danh mục biên mục tiện ích'!A8:M35,13,0)))</f>
        <v/>
      </c>
    </row>
    <row r="901" spans="1:13">
      <c r="A901" s="22" t="str">
        <f ca="1">IF(ISNA(VLOOKUP(A901,'Danh mục biên mục tiện ích'!A8:M35,1,0)),"",IF(LEN(VLOOKUP(A901,'Danh mục biên mục tiện ích'!A8:M35,1,0))=0,"",VLOOKUP(A901,'Danh mục biên mục tiện ích'!A8:M35,1,0)))</f>
        <v/>
      </c>
      <c r="D901" s="25" t="str">
        <f ca="1">IF(ISNA(VLOOKUP(A901,'Danh mục biên mục tiện ích'!A8:M35,4,0)),"",IF(LEN(VLOOKUP(A901,'Danh mục biên mục tiện ích'!A8:M35,4,0))=0,"",VLOOKUP(A901,'Danh mục biên mục tiện ích'!A8:M35,4,0)))</f>
        <v/>
      </c>
      <c r="H901" s="25" t="str">
        <f ca="1">IF(ISNA(VLOOKUP(A901,'Danh mục biên mục tiện ích'!A8:M35,8,0)),"",IF(LEN(VLOOKUP(A901,'Danh mục biên mục tiện ích'!A8:M35,8,0))=0,"",VLOOKUP(A901,'Danh mục biên mục tiện ích'!A8:M35,8,0)))</f>
        <v/>
      </c>
      <c r="I901" s="25" t="str">
        <f ca="1">IF(ISNA(VLOOKUP(A901,'Danh mục biên mục tiện ích'!A8:M35,9,0)),"",IF(LEN(VLOOKUP(A901,'Danh mục biên mục tiện ích'!A8:M35,9,0))=0,"",VLOOKUP(A901,'Danh mục biên mục tiện ích'!A8:M35,9,0)))</f>
        <v/>
      </c>
      <c r="J901" s="25" t="str">
        <f ca="1">IF(ISNA(VLOOKUP(A901,'Danh mục biên mục tiện ích'!A8:M35,10,0)),"",IF(LEN(VLOOKUP(A901,'Danh mục biên mục tiện ích'!A8:M35,10,0))=0,"",VLOOKUP(A901,'Danh mục biên mục tiện ích'!A8:M35,10,0)))</f>
        <v/>
      </c>
      <c r="K901" s="25" t="str">
        <f ca="1">IF(ISNA(VLOOKUP(A901,'Danh mục biên mục tiện ích'!A8:M35,11,0)),"",IF(LEN(VLOOKUP(A901,'Danh mục biên mục tiện ích'!A8:M35,11,0))=0,"",VLOOKUP(A901,'Danh mục biên mục tiện ích'!A8:M35,11,0)))</f>
        <v/>
      </c>
      <c r="L901" s="23" t="str">
        <f ca="1">IF(ISNA(VLOOKUP(A901,'Danh mục biên mục tiện ích'!A8:M35,12,0)),"",IF(LEN(VLOOKUP(A901,'Danh mục biên mục tiện ích'!A8:M35,12,0))=0,"",VLOOKUP(A901,'Danh mục biên mục tiện ích'!A8:M35,12,0)))</f>
        <v/>
      </c>
      <c r="M901" s="28" t="str">
        <f ca="1">IF(ISNA(VLOOKUP(A901,'Danh mục biên mục tiện ích'!A8:M35,13,0)),"",IF(LEN(VLOOKUP(A901,'Danh mục biên mục tiện ích'!A8:M35,13,0))=0,"",VLOOKUP(A901,'Danh mục biên mục tiện ích'!A8:M35,13,0)))</f>
        <v/>
      </c>
    </row>
    <row r="902" spans="1:13">
      <c r="A902" s="22" t="str">
        <f ca="1">IF(ISNA(VLOOKUP(A902,'Danh mục biên mục tiện ích'!A8:M35,1,0)),"",IF(LEN(VLOOKUP(A902,'Danh mục biên mục tiện ích'!A8:M35,1,0))=0,"",VLOOKUP(A902,'Danh mục biên mục tiện ích'!A8:M35,1,0)))</f>
        <v/>
      </c>
      <c r="D902" s="25" t="str">
        <f ca="1">IF(ISNA(VLOOKUP(A902,'Danh mục biên mục tiện ích'!A8:M35,4,0)),"",IF(LEN(VLOOKUP(A902,'Danh mục biên mục tiện ích'!A8:M35,4,0))=0,"",VLOOKUP(A902,'Danh mục biên mục tiện ích'!A8:M35,4,0)))</f>
        <v/>
      </c>
      <c r="H902" s="25" t="str">
        <f ca="1">IF(ISNA(VLOOKUP(A902,'Danh mục biên mục tiện ích'!A8:M35,8,0)),"",IF(LEN(VLOOKUP(A902,'Danh mục biên mục tiện ích'!A8:M35,8,0))=0,"",VLOOKUP(A902,'Danh mục biên mục tiện ích'!A8:M35,8,0)))</f>
        <v/>
      </c>
      <c r="I902" s="25" t="str">
        <f ca="1">IF(ISNA(VLOOKUP(A902,'Danh mục biên mục tiện ích'!A8:M35,9,0)),"",IF(LEN(VLOOKUP(A902,'Danh mục biên mục tiện ích'!A8:M35,9,0))=0,"",VLOOKUP(A902,'Danh mục biên mục tiện ích'!A8:M35,9,0)))</f>
        <v/>
      </c>
      <c r="J902" s="25" t="str">
        <f ca="1">IF(ISNA(VLOOKUP(A902,'Danh mục biên mục tiện ích'!A8:M35,10,0)),"",IF(LEN(VLOOKUP(A902,'Danh mục biên mục tiện ích'!A8:M35,10,0))=0,"",VLOOKUP(A902,'Danh mục biên mục tiện ích'!A8:M35,10,0)))</f>
        <v/>
      </c>
      <c r="K902" s="25" t="str">
        <f ca="1">IF(ISNA(VLOOKUP(A902,'Danh mục biên mục tiện ích'!A8:M35,11,0)),"",IF(LEN(VLOOKUP(A902,'Danh mục biên mục tiện ích'!A8:M35,11,0))=0,"",VLOOKUP(A902,'Danh mục biên mục tiện ích'!A8:M35,11,0)))</f>
        <v/>
      </c>
      <c r="L902" s="23" t="str">
        <f ca="1">IF(ISNA(VLOOKUP(A902,'Danh mục biên mục tiện ích'!A8:M35,12,0)),"",IF(LEN(VLOOKUP(A902,'Danh mục biên mục tiện ích'!A8:M35,12,0))=0,"",VLOOKUP(A902,'Danh mục biên mục tiện ích'!A8:M35,12,0)))</f>
        <v/>
      </c>
      <c r="M902" s="28" t="str">
        <f ca="1">IF(ISNA(VLOOKUP(A902,'Danh mục biên mục tiện ích'!A8:M35,13,0)),"",IF(LEN(VLOOKUP(A902,'Danh mục biên mục tiện ích'!A8:M35,13,0))=0,"",VLOOKUP(A902,'Danh mục biên mục tiện ích'!A8:M35,13,0)))</f>
        <v/>
      </c>
    </row>
    <row r="903" spans="1:13">
      <c r="A903" s="22" t="str">
        <f ca="1">IF(ISNA(VLOOKUP(A903,'Danh mục biên mục tiện ích'!A8:M35,1,0)),"",IF(LEN(VLOOKUP(A903,'Danh mục biên mục tiện ích'!A8:M35,1,0))=0,"",VLOOKUP(A903,'Danh mục biên mục tiện ích'!A8:M35,1,0)))</f>
        <v/>
      </c>
      <c r="D903" s="25" t="str">
        <f ca="1">IF(ISNA(VLOOKUP(A903,'Danh mục biên mục tiện ích'!A8:M35,4,0)),"",IF(LEN(VLOOKUP(A903,'Danh mục biên mục tiện ích'!A8:M35,4,0))=0,"",VLOOKUP(A903,'Danh mục biên mục tiện ích'!A8:M35,4,0)))</f>
        <v/>
      </c>
      <c r="H903" s="25" t="str">
        <f ca="1">IF(ISNA(VLOOKUP(A903,'Danh mục biên mục tiện ích'!A8:M35,8,0)),"",IF(LEN(VLOOKUP(A903,'Danh mục biên mục tiện ích'!A8:M35,8,0))=0,"",VLOOKUP(A903,'Danh mục biên mục tiện ích'!A8:M35,8,0)))</f>
        <v/>
      </c>
      <c r="I903" s="25" t="str">
        <f ca="1">IF(ISNA(VLOOKUP(A903,'Danh mục biên mục tiện ích'!A8:M35,9,0)),"",IF(LEN(VLOOKUP(A903,'Danh mục biên mục tiện ích'!A8:M35,9,0))=0,"",VLOOKUP(A903,'Danh mục biên mục tiện ích'!A8:M35,9,0)))</f>
        <v/>
      </c>
      <c r="J903" s="25" t="str">
        <f ca="1">IF(ISNA(VLOOKUP(A903,'Danh mục biên mục tiện ích'!A8:M35,10,0)),"",IF(LEN(VLOOKUP(A903,'Danh mục biên mục tiện ích'!A8:M35,10,0))=0,"",VLOOKUP(A903,'Danh mục biên mục tiện ích'!A8:M35,10,0)))</f>
        <v/>
      </c>
      <c r="K903" s="25" t="str">
        <f ca="1">IF(ISNA(VLOOKUP(A903,'Danh mục biên mục tiện ích'!A8:M35,11,0)),"",IF(LEN(VLOOKUP(A903,'Danh mục biên mục tiện ích'!A8:M35,11,0))=0,"",VLOOKUP(A903,'Danh mục biên mục tiện ích'!A8:M35,11,0)))</f>
        <v/>
      </c>
      <c r="L903" s="23" t="str">
        <f ca="1">IF(ISNA(VLOOKUP(A903,'Danh mục biên mục tiện ích'!A8:M35,12,0)),"",IF(LEN(VLOOKUP(A903,'Danh mục biên mục tiện ích'!A8:M35,12,0))=0,"",VLOOKUP(A903,'Danh mục biên mục tiện ích'!A8:M35,12,0)))</f>
        <v/>
      </c>
      <c r="M903" s="28" t="str">
        <f ca="1">IF(ISNA(VLOOKUP(A903,'Danh mục biên mục tiện ích'!A8:M35,13,0)),"",IF(LEN(VLOOKUP(A903,'Danh mục biên mục tiện ích'!A8:M35,13,0))=0,"",VLOOKUP(A903,'Danh mục biên mục tiện ích'!A8:M35,13,0)))</f>
        <v/>
      </c>
    </row>
    <row r="904" spans="1:13">
      <c r="A904" s="22" t="str">
        <f ca="1">IF(ISNA(VLOOKUP(A904,'Danh mục biên mục tiện ích'!A8:M35,1,0)),"",IF(LEN(VLOOKUP(A904,'Danh mục biên mục tiện ích'!A8:M35,1,0))=0,"",VLOOKUP(A904,'Danh mục biên mục tiện ích'!A8:M35,1,0)))</f>
        <v/>
      </c>
      <c r="D904" s="25" t="str">
        <f ca="1">IF(ISNA(VLOOKUP(A904,'Danh mục biên mục tiện ích'!A8:M35,4,0)),"",IF(LEN(VLOOKUP(A904,'Danh mục biên mục tiện ích'!A8:M35,4,0))=0,"",VLOOKUP(A904,'Danh mục biên mục tiện ích'!A8:M35,4,0)))</f>
        <v/>
      </c>
      <c r="H904" s="25" t="str">
        <f ca="1">IF(ISNA(VLOOKUP(A904,'Danh mục biên mục tiện ích'!A8:M35,8,0)),"",IF(LEN(VLOOKUP(A904,'Danh mục biên mục tiện ích'!A8:M35,8,0))=0,"",VLOOKUP(A904,'Danh mục biên mục tiện ích'!A8:M35,8,0)))</f>
        <v/>
      </c>
      <c r="I904" s="25" t="str">
        <f ca="1">IF(ISNA(VLOOKUP(A904,'Danh mục biên mục tiện ích'!A8:M35,9,0)),"",IF(LEN(VLOOKUP(A904,'Danh mục biên mục tiện ích'!A8:M35,9,0))=0,"",VLOOKUP(A904,'Danh mục biên mục tiện ích'!A8:M35,9,0)))</f>
        <v/>
      </c>
      <c r="J904" s="25" t="str">
        <f ca="1">IF(ISNA(VLOOKUP(A904,'Danh mục biên mục tiện ích'!A8:M35,10,0)),"",IF(LEN(VLOOKUP(A904,'Danh mục biên mục tiện ích'!A8:M35,10,0))=0,"",VLOOKUP(A904,'Danh mục biên mục tiện ích'!A8:M35,10,0)))</f>
        <v/>
      </c>
      <c r="K904" s="25" t="str">
        <f ca="1">IF(ISNA(VLOOKUP(A904,'Danh mục biên mục tiện ích'!A8:M35,11,0)),"",IF(LEN(VLOOKUP(A904,'Danh mục biên mục tiện ích'!A8:M35,11,0))=0,"",VLOOKUP(A904,'Danh mục biên mục tiện ích'!A8:M35,11,0)))</f>
        <v/>
      </c>
      <c r="L904" s="23" t="str">
        <f ca="1">IF(ISNA(VLOOKUP(A904,'Danh mục biên mục tiện ích'!A8:M35,12,0)),"",IF(LEN(VLOOKUP(A904,'Danh mục biên mục tiện ích'!A8:M35,12,0))=0,"",VLOOKUP(A904,'Danh mục biên mục tiện ích'!A8:M35,12,0)))</f>
        <v/>
      </c>
      <c r="M904" s="28" t="str">
        <f ca="1">IF(ISNA(VLOOKUP(A904,'Danh mục biên mục tiện ích'!A8:M35,13,0)),"",IF(LEN(VLOOKUP(A904,'Danh mục biên mục tiện ích'!A8:M35,13,0))=0,"",VLOOKUP(A904,'Danh mục biên mục tiện ích'!A8:M35,13,0)))</f>
        <v/>
      </c>
    </row>
    <row r="905" spans="1:13">
      <c r="A905" s="22" t="str">
        <f ca="1">IF(ISNA(VLOOKUP(A905,'Danh mục biên mục tiện ích'!A8:M35,1,0)),"",IF(LEN(VLOOKUP(A905,'Danh mục biên mục tiện ích'!A8:M35,1,0))=0,"",VLOOKUP(A905,'Danh mục biên mục tiện ích'!A8:M35,1,0)))</f>
        <v/>
      </c>
      <c r="D905" s="25" t="str">
        <f ca="1">IF(ISNA(VLOOKUP(A905,'Danh mục biên mục tiện ích'!A8:M35,4,0)),"",IF(LEN(VLOOKUP(A905,'Danh mục biên mục tiện ích'!A8:M35,4,0))=0,"",VLOOKUP(A905,'Danh mục biên mục tiện ích'!A8:M35,4,0)))</f>
        <v/>
      </c>
      <c r="H905" s="25" t="str">
        <f ca="1">IF(ISNA(VLOOKUP(A905,'Danh mục biên mục tiện ích'!A8:M35,8,0)),"",IF(LEN(VLOOKUP(A905,'Danh mục biên mục tiện ích'!A8:M35,8,0))=0,"",VLOOKUP(A905,'Danh mục biên mục tiện ích'!A8:M35,8,0)))</f>
        <v/>
      </c>
      <c r="I905" s="25" t="str">
        <f ca="1">IF(ISNA(VLOOKUP(A905,'Danh mục biên mục tiện ích'!A8:M35,9,0)),"",IF(LEN(VLOOKUP(A905,'Danh mục biên mục tiện ích'!A8:M35,9,0))=0,"",VLOOKUP(A905,'Danh mục biên mục tiện ích'!A8:M35,9,0)))</f>
        <v/>
      </c>
      <c r="J905" s="25" t="str">
        <f ca="1">IF(ISNA(VLOOKUP(A905,'Danh mục biên mục tiện ích'!A8:M35,10,0)),"",IF(LEN(VLOOKUP(A905,'Danh mục biên mục tiện ích'!A8:M35,10,0))=0,"",VLOOKUP(A905,'Danh mục biên mục tiện ích'!A8:M35,10,0)))</f>
        <v/>
      </c>
      <c r="K905" s="25" t="str">
        <f ca="1">IF(ISNA(VLOOKUP(A905,'Danh mục biên mục tiện ích'!A8:M35,11,0)),"",IF(LEN(VLOOKUP(A905,'Danh mục biên mục tiện ích'!A8:M35,11,0))=0,"",VLOOKUP(A905,'Danh mục biên mục tiện ích'!A8:M35,11,0)))</f>
        <v/>
      </c>
      <c r="L905" s="23" t="str">
        <f ca="1">IF(ISNA(VLOOKUP(A905,'Danh mục biên mục tiện ích'!A8:M35,12,0)),"",IF(LEN(VLOOKUP(A905,'Danh mục biên mục tiện ích'!A8:M35,12,0))=0,"",VLOOKUP(A905,'Danh mục biên mục tiện ích'!A8:M35,12,0)))</f>
        <v/>
      </c>
      <c r="M905" s="28" t="str">
        <f ca="1">IF(ISNA(VLOOKUP(A905,'Danh mục biên mục tiện ích'!A8:M35,13,0)),"",IF(LEN(VLOOKUP(A905,'Danh mục biên mục tiện ích'!A8:M35,13,0))=0,"",VLOOKUP(A905,'Danh mục biên mục tiện ích'!A8:M35,13,0)))</f>
        <v/>
      </c>
    </row>
    <row r="906" spans="1:13">
      <c r="A906" s="22" t="str">
        <f ca="1">IF(ISNA(VLOOKUP(A906,'Danh mục biên mục tiện ích'!A8:M35,1,0)),"",IF(LEN(VLOOKUP(A906,'Danh mục biên mục tiện ích'!A8:M35,1,0))=0,"",VLOOKUP(A906,'Danh mục biên mục tiện ích'!A8:M35,1,0)))</f>
        <v/>
      </c>
      <c r="D906" s="25" t="str">
        <f ca="1">IF(ISNA(VLOOKUP(A906,'Danh mục biên mục tiện ích'!A8:M35,4,0)),"",IF(LEN(VLOOKUP(A906,'Danh mục biên mục tiện ích'!A8:M35,4,0))=0,"",VLOOKUP(A906,'Danh mục biên mục tiện ích'!A8:M35,4,0)))</f>
        <v/>
      </c>
      <c r="H906" s="25" t="str">
        <f ca="1">IF(ISNA(VLOOKUP(A906,'Danh mục biên mục tiện ích'!A8:M35,8,0)),"",IF(LEN(VLOOKUP(A906,'Danh mục biên mục tiện ích'!A8:M35,8,0))=0,"",VLOOKUP(A906,'Danh mục biên mục tiện ích'!A8:M35,8,0)))</f>
        <v/>
      </c>
      <c r="I906" s="25" t="str">
        <f ca="1">IF(ISNA(VLOOKUP(A906,'Danh mục biên mục tiện ích'!A8:M35,9,0)),"",IF(LEN(VLOOKUP(A906,'Danh mục biên mục tiện ích'!A8:M35,9,0))=0,"",VLOOKUP(A906,'Danh mục biên mục tiện ích'!A8:M35,9,0)))</f>
        <v/>
      </c>
      <c r="J906" s="25" t="str">
        <f ca="1">IF(ISNA(VLOOKUP(A906,'Danh mục biên mục tiện ích'!A8:M35,10,0)),"",IF(LEN(VLOOKUP(A906,'Danh mục biên mục tiện ích'!A8:M35,10,0))=0,"",VLOOKUP(A906,'Danh mục biên mục tiện ích'!A8:M35,10,0)))</f>
        <v/>
      </c>
      <c r="K906" s="25" t="str">
        <f ca="1">IF(ISNA(VLOOKUP(A906,'Danh mục biên mục tiện ích'!A8:M35,11,0)),"",IF(LEN(VLOOKUP(A906,'Danh mục biên mục tiện ích'!A8:M35,11,0))=0,"",VLOOKUP(A906,'Danh mục biên mục tiện ích'!A8:M35,11,0)))</f>
        <v/>
      </c>
      <c r="L906" s="23" t="str">
        <f ca="1">IF(ISNA(VLOOKUP(A906,'Danh mục biên mục tiện ích'!A8:M35,12,0)),"",IF(LEN(VLOOKUP(A906,'Danh mục biên mục tiện ích'!A8:M35,12,0))=0,"",VLOOKUP(A906,'Danh mục biên mục tiện ích'!A8:M35,12,0)))</f>
        <v/>
      </c>
      <c r="M906" s="28" t="str">
        <f ca="1">IF(ISNA(VLOOKUP(A906,'Danh mục biên mục tiện ích'!A8:M35,13,0)),"",IF(LEN(VLOOKUP(A906,'Danh mục biên mục tiện ích'!A8:M35,13,0))=0,"",VLOOKUP(A906,'Danh mục biên mục tiện ích'!A8:M35,13,0)))</f>
        <v/>
      </c>
    </row>
    <row r="907" spans="1:13">
      <c r="A907" s="22" t="str">
        <f ca="1">IF(ISNA(VLOOKUP(A907,'Danh mục biên mục tiện ích'!A8:M35,1,0)),"",IF(LEN(VLOOKUP(A907,'Danh mục biên mục tiện ích'!A8:M35,1,0))=0,"",VLOOKUP(A907,'Danh mục biên mục tiện ích'!A8:M35,1,0)))</f>
        <v/>
      </c>
      <c r="D907" s="25" t="str">
        <f ca="1">IF(ISNA(VLOOKUP(A907,'Danh mục biên mục tiện ích'!A8:M35,4,0)),"",IF(LEN(VLOOKUP(A907,'Danh mục biên mục tiện ích'!A8:M35,4,0))=0,"",VLOOKUP(A907,'Danh mục biên mục tiện ích'!A8:M35,4,0)))</f>
        <v/>
      </c>
      <c r="H907" s="25" t="str">
        <f ca="1">IF(ISNA(VLOOKUP(A907,'Danh mục biên mục tiện ích'!A8:M35,8,0)),"",IF(LEN(VLOOKUP(A907,'Danh mục biên mục tiện ích'!A8:M35,8,0))=0,"",VLOOKUP(A907,'Danh mục biên mục tiện ích'!A8:M35,8,0)))</f>
        <v/>
      </c>
      <c r="I907" s="25" t="str">
        <f ca="1">IF(ISNA(VLOOKUP(A907,'Danh mục biên mục tiện ích'!A8:M35,9,0)),"",IF(LEN(VLOOKUP(A907,'Danh mục biên mục tiện ích'!A8:M35,9,0))=0,"",VLOOKUP(A907,'Danh mục biên mục tiện ích'!A8:M35,9,0)))</f>
        <v/>
      </c>
      <c r="J907" s="25" t="str">
        <f ca="1">IF(ISNA(VLOOKUP(A907,'Danh mục biên mục tiện ích'!A8:M35,10,0)),"",IF(LEN(VLOOKUP(A907,'Danh mục biên mục tiện ích'!A8:M35,10,0))=0,"",VLOOKUP(A907,'Danh mục biên mục tiện ích'!A8:M35,10,0)))</f>
        <v/>
      </c>
      <c r="K907" s="25" t="str">
        <f ca="1">IF(ISNA(VLOOKUP(A907,'Danh mục biên mục tiện ích'!A8:M35,11,0)),"",IF(LEN(VLOOKUP(A907,'Danh mục biên mục tiện ích'!A8:M35,11,0))=0,"",VLOOKUP(A907,'Danh mục biên mục tiện ích'!A8:M35,11,0)))</f>
        <v/>
      </c>
      <c r="L907" s="23" t="str">
        <f ca="1">IF(ISNA(VLOOKUP(A907,'Danh mục biên mục tiện ích'!A8:M35,12,0)),"",IF(LEN(VLOOKUP(A907,'Danh mục biên mục tiện ích'!A8:M35,12,0))=0,"",VLOOKUP(A907,'Danh mục biên mục tiện ích'!A8:M35,12,0)))</f>
        <v/>
      </c>
      <c r="M907" s="28" t="str">
        <f ca="1">IF(ISNA(VLOOKUP(A907,'Danh mục biên mục tiện ích'!A8:M35,13,0)),"",IF(LEN(VLOOKUP(A907,'Danh mục biên mục tiện ích'!A8:M35,13,0))=0,"",VLOOKUP(A907,'Danh mục biên mục tiện ích'!A8:M35,13,0)))</f>
        <v/>
      </c>
    </row>
    <row r="908" spans="1:13">
      <c r="A908" s="22" t="str">
        <f ca="1">IF(ISNA(VLOOKUP(A908,'Danh mục biên mục tiện ích'!A8:M35,1,0)),"",IF(LEN(VLOOKUP(A908,'Danh mục biên mục tiện ích'!A8:M35,1,0))=0,"",VLOOKUP(A908,'Danh mục biên mục tiện ích'!A8:M35,1,0)))</f>
        <v/>
      </c>
      <c r="D908" s="25" t="str">
        <f ca="1">IF(ISNA(VLOOKUP(A908,'Danh mục biên mục tiện ích'!A8:M35,4,0)),"",IF(LEN(VLOOKUP(A908,'Danh mục biên mục tiện ích'!A8:M35,4,0))=0,"",VLOOKUP(A908,'Danh mục biên mục tiện ích'!A8:M35,4,0)))</f>
        <v/>
      </c>
      <c r="H908" s="25" t="str">
        <f ca="1">IF(ISNA(VLOOKUP(A908,'Danh mục biên mục tiện ích'!A8:M35,8,0)),"",IF(LEN(VLOOKUP(A908,'Danh mục biên mục tiện ích'!A8:M35,8,0))=0,"",VLOOKUP(A908,'Danh mục biên mục tiện ích'!A8:M35,8,0)))</f>
        <v/>
      </c>
      <c r="I908" s="25" t="str">
        <f ca="1">IF(ISNA(VLOOKUP(A908,'Danh mục biên mục tiện ích'!A8:M35,9,0)),"",IF(LEN(VLOOKUP(A908,'Danh mục biên mục tiện ích'!A8:M35,9,0))=0,"",VLOOKUP(A908,'Danh mục biên mục tiện ích'!A8:M35,9,0)))</f>
        <v/>
      </c>
      <c r="J908" s="25" t="str">
        <f ca="1">IF(ISNA(VLOOKUP(A908,'Danh mục biên mục tiện ích'!A8:M35,10,0)),"",IF(LEN(VLOOKUP(A908,'Danh mục biên mục tiện ích'!A8:M35,10,0))=0,"",VLOOKUP(A908,'Danh mục biên mục tiện ích'!A8:M35,10,0)))</f>
        <v/>
      </c>
      <c r="K908" s="25" t="str">
        <f ca="1">IF(ISNA(VLOOKUP(A908,'Danh mục biên mục tiện ích'!A8:M35,11,0)),"",IF(LEN(VLOOKUP(A908,'Danh mục biên mục tiện ích'!A8:M35,11,0))=0,"",VLOOKUP(A908,'Danh mục biên mục tiện ích'!A8:M35,11,0)))</f>
        <v/>
      </c>
      <c r="L908" s="23" t="str">
        <f ca="1">IF(ISNA(VLOOKUP(A908,'Danh mục biên mục tiện ích'!A8:M35,12,0)),"",IF(LEN(VLOOKUP(A908,'Danh mục biên mục tiện ích'!A8:M35,12,0))=0,"",VLOOKUP(A908,'Danh mục biên mục tiện ích'!A8:M35,12,0)))</f>
        <v/>
      </c>
      <c r="M908" s="28" t="str">
        <f ca="1">IF(ISNA(VLOOKUP(A908,'Danh mục biên mục tiện ích'!A8:M35,13,0)),"",IF(LEN(VLOOKUP(A908,'Danh mục biên mục tiện ích'!A8:M35,13,0))=0,"",VLOOKUP(A908,'Danh mục biên mục tiện ích'!A8:M35,13,0)))</f>
        <v/>
      </c>
    </row>
    <row r="909" spans="1:13">
      <c r="A909" s="22" t="str">
        <f ca="1">IF(ISNA(VLOOKUP(A909,'Danh mục biên mục tiện ích'!A8:M35,1,0)),"",IF(LEN(VLOOKUP(A909,'Danh mục biên mục tiện ích'!A8:M35,1,0))=0,"",VLOOKUP(A909,'Danh mục biên mục tiện ích'!A8:M35,1,0)))</f>
        <v/>
      </c>
      <c r="D909" s="25" t="str">
        <f ca="1">IF(ISNA(VLOOKUP(A909,'Danh mục biên mục tiện ích'!A8:M35,4,0)),"",IF(LEN(VLOOKUP(A909,'Danh mục biên mục tiện ích'!A8:M35,4,0))=0,"",VLOOKUP(A909,'Danh mục biên mục tiện ích'!A8:M35,4,0)))</f>
        <v/>
      </c>
      <c r="H909" s="25" t="str">
        <f ca="1">IF(ISNA(VLOOKUP(A909,'Danh mục biên mục tiện ích'!A8:M35,8,0)),"",IF(LEN(VLOOKUP(A909,'Danh mục biên mục tiện ích'!A8:M35,8,0))=0,"",VLOOKUP(A909,'Danh mục biên mục tiện ích'!A8:M35,8,0)))</f>
        <v/>
      </c>
      <c r="I909" s="25" t="str">
        <f ca="1">IF(ISNA(VLOOKUP(A909,'Danh mục biên mục tiện ích'!A8:M35,9,0)),"",IF(LEN(VLOOKUP(A909,'Danh mục biên mục tiện ích'!A8:M35,9,0))=0,"",VLOOKUP(A909,'Danh mục biên mục tiện ích'!A8:M35,9,0)))</f>
        <v/>
      </c>
      <c r="J909" s="25" t="str">
        <f ca="1">IF(ISNA(VLOOKUP(A909,'Danh mục biên mục tiện ích'!A8:M35,10,0)),"",IF(LEN(VLOOKUP(A909,'Danh mục biên mục tiện ích'!A8:M35,10,0))=0,"",VLOOKUP(A909,'Danh mục biên mục tiện ích'!A8:M35,10,0)))</f>
        <v/>
      </c>
      <c r="K909" s="25" t="str">
        <f ca="1">IF(ISNA(VLOOKUP(A909,'Danh mục biên mục tiện ích'!A8:M35,11,0)),"",IF(LEN(VLOOKUP(A909,'Danh mục biên mục tiện ích'!A8:M35,11,0))=0,"",VLOOKUP(A909,'Danh mục biên mục tiện ích'!A8:M35,11,0)))</f>
        <v/>
      </c>
      <c r="L909" s="23" t="str">
        <f ca="1">IF(ISNA(VLOOKUP(A909,'Danh mục biên mục tiện ích'!A8:M35,12,0)),"",IF(LEN(VLOOKUP(A909,'Danh mục biên mục tiện ích'!A8:M35,12,0))=0,"",VLOOKUP(A909,'Danh mục biên mục tiện ích'!A8:M35,12,0)))</f>
        <v/>
      </c>
      <c r="M909" s="28" t="str">
        <f ca="1">IF(ISNA(VLOOKUP(A909,'Danh mục biên mục tiện ích'!A8:M35,13,0)),"",IF(LEN(VLOOKUP(A909,'Danh mục biên mục tiện ích'!A8:M35,13,0))=0,"",VLOOKUP(A909,'Danh mục biên mục tiện ích'!A8:M35,13,0)))</f>
        <v/>
      </c>
    </row>
    <row r="910" spans="1:13">
      <c r="A910" s="22" t="str">
        <f ca="1">IF(ISNA(VLOOKUP(A910,'Danh mục biên mục tiện ích'!A8:M35,1,0)),"",IF(LEN(VLOOKUP(A910,'Danh mục biên mục tiện ích'!A8:M35,1,0))=0,"",VLOOKUP(A910,'Danh mục biên mục tiện ích'!A8:M35,1,0)))</f>
        <v/>
      </c>
      <c r="D910" s="25" t="str">
        <f ca="1">IF(ISNA(VLOOKUP(A910,'Danh mục biên mục tiện ích'!A8:M35,4,0)),"",IF(LEN(VLOOKUP(A910,'Danh mục biên mục tiện ích'!A8:M35,4,0))=0,"",VLOOKUP(A910,'Danh mục biên mục tiện ích'!A8:M35,4,0)))</f>
        <v/>
      </c>
      <c r="H910" s="25" t="str">
        <f ca="1">IF(ISNA(VLOOKUP(A910,'Danh mục biên mục tiện ích'!A8:M35,8,0)),"",IF(LEN(VLOOKUP(A910,'Danh mục biên mục tiện ích'!A8:M35,8,0))=0,"",VLOOKUP(A910,'Danh mục biên mục tiện ích'!A8:M35,8,0)))</f>
        <v/>
      </c>
      <c r="I910" s="25" t="str">
        <f ca="1">IF(ISNA(VLOOKUP(A910,'Danh mục biên mục tiện ích'!A8:M35,9,0)),"",IF(LEN(VLOOKUP(A910,'Danh mục biên mục tiện ích'!A8:M35,9,0))=0,"",VLOOKUP(A910,'Danh mục biên mục tiện ích'!A8:M35,9,0)))</f>
        <v/>
      </c>
      <c r="J910" s="25" t="str">
        <f ca="1">IF(ISNA(VLOOKUP(A910,'Danh mục biên mục tiện ích'!A8:M35,10,0)),"",IF(LEN(VLOOKUP(A910,'Danh mục biên mục tiện ích'!A8:M35,10,0))=0,"",VLOOKUP(A910,'Danh mục biên mục tiện ích'!A8:M35,10,0)))</f>
        <v/>
      </c>
      <c r="K910" s="25" t="str">
        <f ca="1">IF(ISNA(VLOOKUP(A910,'Danh mục biên mục tiện ích'!A8:M35,11,0)),"",IF(LEN(VLOOKUP(A910,'Danh mục biên mục tiện ích'!A8:M35,11,0))=0,"",VLOOKUP(A910,'Danh mục biên mục tiện ích'!A8:M35,11,0)))</f>
        <v/>
      </c>
      <c r="L910" s="23" t="str">
        <f ca="1">IF(ISNA(VLOOKUP(A910,'Danh mục biên mục tiện ích'!A8:M35,12,0)),"",IF(LEN(VLOOKUP(A910,'Danh mục biên mục tiện ích'!A8:M35,12,0))=0,"",VLOOKUP(A910,'Danh mục biên mục tiện ích'!A8:M35,12,0)))</f>
        <v/>
      </c>
      <c r="M910" s="28" t="str">
        <f ca="1">IF(ISNA(VLOOKUP(A910,'Danh mục biên mục tiện ích'!A8:M35,13,0)),"",IF(LEN(VLOOKUP(A910,'Danh mục biên mục tiện ích'!A8:M35,13,0))=0,"",VLOOKUP(A910,'Danh mục biên mục tiện ích'!A8:M35,13,0)))</f>
        <v/>
      </c>
    </row>
    <row r="911" spans="1:13">
      <c r="A911" s="22" t="str">
        <f ca="1">IF(ISNA(VLOOKUP(A911,'Danh mục biên mục tiện ích'!A8:M35,1,0)),"",IF(LEN(VLOOKUP(A911,'Danh mục biên mục tiện ích'!A8:M35,1,0))=0,"",VLOOKUP(A911,'Danh mục biên mục tiện ích'!A8:M35,1,0)))</f>
        <v/>
      </c>
      <c r="D911" s="25" t="str">
        <f ca="1">IF(ISNA(VLOOKUP(A911,'Danh mục biên mục tiện ích'!A8:M35,4,0)),"",IF(LEN(VLOOKUP(A911,'Danh mục biên mục tiện ích'!A8:M35,4,0))=0,"",VLOOKUP(A911,'Danh mục biên mục tiện ích'!A8:M35,4,0)))</f>
        <v/>
      </c>
      <c r="H911" s="25" t="str">
        <f ca="1">IF(ISNA(VLOOKUP(A911,'Danh mục biên mục tiện ích'!A8:M35,8,0)),"",IF(LEN(VLOOKUP(A911,'Danh mục biên mục tiện ích'!A8:M35,8,0))=0,"",VLOOKUP(A911,'Danh mục biên mục tiện ích'!A8:M35,8,0)))</f>
        <v/>
      </c>
      <c r="I911" s="25" t="str">
        <f ca="1">IF(ISNA(VLOOKUP(A911,'Danh mục biên mục tiện ích'!A8:M35,9,0)),"",IF(LEN(VLOOKUP(A911,'Danh mục biên mục tiện ích'!A8:M35,9,0))=0,"",VLOOKUP(A911,'Danh mục biên mục tiện ích'!A8:M35,9,0)))</f>
        <v/>
      </c>
      <c r="J911" s="25" t="str">
        <f ca="1">IF(ISNA(VLOOKUP(A911,'Danh mục biên mục tiện ích'!A8:M35,10,0)),"",IF(LEN(VLOOKUP(A911,'Danh mục biên mục tiện ích'!A8:M35,10,0))=0,"",VLOOKUP(A911,'Danh mục biên mục tiện ích'!A8:M35,10,0)))</f>
        <v/>
      </c>
      <c r="K911" s="25" t="str">
        <f ca="1">IF(ISNA(VLOOKUP(A911,'Danh mục biên mục tiện ích'!A8:M35,11,0)),"",IF(LEN(VLOOKUP(A911,'Danh mục biên mục tiện ích'!A8:M35,11,0))=0,"",VLOOKUP(A911,'Danh mục biên mục tiện ích'!A8:M35,11,0)))</f>
        <v/>
      </c>
      <c r="L911" s="23" t="str">
        <f ca="1">IF(ISNA(VLOOKUP(A911,'Danh mục biên mục tiện ích'!A8:M35,12,0)),"",IF(LEN(VLOOKUP(A911,'Danh mục biên mục tiện ích'!A8:M35,12,0))=0,"",VLOOKUP(A911,'Danh mục biên mục tiện ích'!A8:M35,12,0)))</f>
        <v/>
      </c>
      <c r="M911" s="28" t="str">
        <f ca="1">IF(ISNA(VLOOKUP(A911,'Danh mục biên mục tiện ích'!A8:M35,13,0)),"",IF(LEN(VLOOKUP(A911,'Danh mục biên mục tiện ích'!A8:M35,13,0))=0,"",VLOOKUP(A911,'Danh mục biên mục tiện ích'!A8:M35,13,0)))</f>
        <v/>
      </c>
    </row>
    <row r="912" spans="1:13">
      <c r="A912" s="22" t="str">
        <f ca="1">IF(ISNA(VLOOKUP(A912,'Danh mục biên mục tiện ích'!A8:M35,1,0)),"",IF(LEN(VLOOKUP(A912,'Danh mục biên mục tiện ích'!A8:M35,1,0))=0,"",VLOOKUP(A912,'Danh mục biên mục tiện ích'!A8:M35,1,0)))</f>
        <v/>
      </c>
      <c r="D912" s="25" t="str">
        <f ca="1">IF(ISNA(VLOOKUP(A912,'Danh mục biên mục tiện ích'!A8:M35,4,0)),"",IF(LEN(VLOOKUP(A912,'Danh mục biên mục tiện ích'!A8:M35,4,0))=0,"",VLOOKUP(A912,'Danh mục biên mục tiện ích'!A8:M35,4,0)))</f>
        <v/>
      </c>
      <c r="H912" s="25" t="str">
        <f ca="1">IF(ISNA(VLOOKUP(A912,'Danh mục biên mục tiện ích'!A8:M35,8,0)),"",IF(LEN(VLOOKUP(A912,'Danh mục biên mục tiện ích'!A8:M35,8,0))=0,"",VLOOKUP(A912,'Danh mục biên mục tiện ích'!A8:M35,8,0)))</f>
        <v/>
      </c>
      <c r="I912" s="25" t="str">
        <f ca="1">IF(ISNA(VLOOKUP(A912,'Danh mục biên mục tiện ích'!A8:M35,9,0)),"",IF(LEN(VLOOKUP(A912,'Danh mục biên mục tiện ích'!A8:M35,9,0))=0,"",VLOOKUP(A912,'Danh mục biên mục tiện ích'!A8:M35,9,0)))</f>
        <v/>
      </c>
      <c r="J912" s="25" t="str">
        <f ca="1">IF(ISNA(VLOOKUP(A912,'Danh mục biên mục tiện ích'!A8:M35,10,0)),"",IF(LEN(VLOOKUP(A912,'Danh mục biên mục tiện ích'!A8:M35,10,0))=0,"",VLOOKUP(A912,'Danh mục biên mục tiện ích'!A8:M35,10,0)))</f>
        <v/>
      </c>
      <c r="K912" s="25" t="str">
        <f ca="1">IF(ISNA(VLOOKUP(A912,'Danh mục biên mục tiện ích'!A8:M35,11,0)),"",IF(LEN(VLOOKUP(A912,'Danh mục biên mục tiện ích'!A8:M35,11,0))=0,"",VLOOKUP(A912,'Danh mục biên mục tiện ích'!A8:M35,11,0)))</f>
        <v/>
      </c>
      <c r="L912" s="23" t="str">
        <f ca="1">IF(ISNA(VLOOKUP(A912,'Danh mục biên mục tiện ích'!A8:M35,12,0)),"",IF(LEN(VLOOKUP(A912,'Danh mục biên mục tiện ích'!A8:M35,12,0))=0,"",VLOOKUP(A912,'Danh mục biên mục tiện ích'!A8:M35,12,0)))</f>
        <v/>
      </c>
      <c r="M912" s="28" t="str">
        <f ca="1">IF(ISNA(VLOOKUP(A912,'Danh mục biên mục tiện ích'!A8:M35,13,0)),"",IF(LEN(VLOOKUP(A912,'Danh mục biên mục tiện ích'!A8:M35,13,0))=0,"",VLOOKUP(A912,'Danh mục biên mục tiện ích'!A8:M35,13,0)))</f>
        <v/>
      </c>
    </row>
    <row r="913" spans="1:13">
      <c r="A913" s="22" t="str">
        <f ca="1">IF(ISNA(VLOOKUP(A913,'Danh mục biên mục tiện ích'!A8:M35,1,0)),"",IF(LEN(VLOOKUP(A913,'Danh mục biên mục tiện ích'!A8:M35,1,0))=0,"",VLOOKUP(A913,'Danh mục biên mục tiện ích'!A8:M35,1,0)))</f>
        <v/>
      </c>
      <c r="D913" s="25" t="str">
        <f ca="1">IF(ISNA(VLOOKUP(A913,'Danh mục biên mục tiện ích'!A8:M35,4,0)),"",IF(LEN(VLOOKUP(A913,'Danh mục biên mục tiện ích'!A8:M35,4,0))=0,"",VLOOKUP(A913,'Danh mục biên mục tiện ích'!A8:M35,4,0)))</f>
        <v/>
      </c>
      <c r="H913" s="25" t="str">
        <f ca="1">IF(ISNA(VLOOKUP(A913,'Danh mục biên mục tiện ích'!A8:M35,8,0)),"",IF(LEN(VLOOKUP(A913,'Danh mục biên mục tiện ích'!A8:M35,8,0))=0,"",VLOOKUP(A913,'Danh mục biên mục tiện ích'!A8:M35,8,0)))</f>
        <v/>
      </c>
      <c r="I913" s="25" t="str">
        <f ca="1">IF(ISNA(VLOOKUP(A913,'Danh mục biên mục tiện ích'!A8:M35,9,0)),"",IF(LEN(VLOOKUP(A913,'Danh mục biên mục tiện ích'!A8:M35,9,0))=0,"",VLOOKUP(A913,'Danh mục biên mục tiện ích'!A8:M35,9,0)))</f>
        <v/>
      </c>
      <c r="J913" s="25" t="str">
        <f ca="1">IF(ISNA(VLOOKUP(A913,'Danh mục biên mục tiện ích'!A8:M35,10,0)),"",IF(LEN(VLOOKUP(A913,'Danh mục biên mục tiện ích'!A8:M35,10,0))=0,"",VLOOKUP(A913,'Danh mục biên mục tiện ích'!A8:M35,10,0)))</f>
        <v/>
      </c>
      <c r="K913" s="25" t="str">
        <f ca="1">IF(ISNA(VLOOKUP(A913,'Danh mục biên mục tiện ích'!A8:M35,11,0)),"",IF(LEN(VLOOKUP(A913,'Danh mục biên mục tiện ích'!A8:M35,11,0))=0,"",VLOOKUP(A913,'Danh mục biên mục tiện ích'!A8:M35,11,0)))</f>
        <v/>
      </c>
      <c r="L913" s="23" t="str">
        <f ca="1">IF(ISNA(VLOOKUP(A913,'Danh mục biên mục tiện ích'!A8:M35,12,0)),"",IF(LEN(VLOOKUP(A913,'Danh mục biên mục tiện ích'!A8:M35,12,0))=0,"",VLOOKUP(A913,'Danh mục biên mục tiện ích'!A8:M35,12,0)))</f>
        <v/>
      </c>
      <c r="M913" s="28" t="str">
        <f ca="1">IF(ISNA(VLOOKUP(A913,'Danh mục biên mục tiện ích'!A8:M35,13,0)),"",IF(LEN(VLOOKUP(A913,'Danh mục biên mục tiện ích'!A8:M35,13,0))=0,"",VLOOKUP(A913,'Danh mục biên mục tiện ích'!A8:M35,13,0)))</f>
        <v/>
      </c>
    </row>
    <row r="914" spans="1:13">
      <c r="A914" s="22" t="str">
        <f ca="1">IF(ISNA(VLOOKUP(A914,'Danh mục biên mục tiện ích'!A8:M35,1,0)),"",IF(LEN(VLOOKUP(A914,'Danh mục biên mục tiện ích'!A8:M35,1,0))=0,"",VLOOKUP(A914,'Danh mục biên mục tiện ích'!A8:M35,1,0)))</f>
        <v/>
      </c>
      <c r="D914" s="25" t="str">
        <f ca="1">IF(ISNA(VLOOKUP(A914,'Danh mục biên mục tiện ích'!A8:M35,4,0)),"",IF(LEN(VLOOKUP(A914,'Danh mục biên mục tiện ích'!A8:M35,4,0))=0,"",VLOOKUP(A914,'Danh mục biên mục tiện ích'!A8:M35,4,0)))</f>
        <v/>
      </c>
      <c r="H914" s="25" t="str">
        <f ca="1">IF(ISNA(VLOOKUP(A914,'Danh mục biên mục tiện ích'!A8:M35,8,0)),"",IF(LEN(VLOOKUP(A914,'Danh mục biên mục tiện ích'!A8:M35,8,0))=0,"",VLOOKUP(A914,'Danh mục biên mục tiện ích'!A8:M35,8,0)))</f>
        <v/>
      </c>
      <c r="I914" s="25" t="str">
        <f ca="1">IF(ISNA(VLOOKUP(A914,'Danh mục biên mục tiện ích'!A8:M35,9,0)),"",IF(LEN(VLOOKUP(A914,'Danh mục biên mục tiện ích'!A8:M35,9,0))=0,"",VLOOKUP(A914,'Danh mục biên mục tiện ích'!A8:M35,9,0)))</f>
        <v/>
      </c>
      <c r="J914" s="25" t="str">
        <f ca="1">IF(ISNA(VLOOKUP(A914,'Danh mục biên mục tiện ích'!A8:M35,10,0)),"",IF(LEN(VLOOKUP(A914,'Danh mục biên mục tiện ích'!A8:M35,10,0))=0,"",VLOOKUP(A914,'Danh mục biên mục tiện ích'!A8:M35,10,0)))</f>
        <v/>
      </c>
      <c r="K914" s="25" t="str">
        <f ca="1">IF(ISNA(VLOOKUP(A914,'Danh mục biên mục tiện ích'!A8:M35,11,0)),"",IF(LEN(VLOOKUP(A914,'Danh mục biên mục tiện ích'!A8:M35,11,0))=0,"",VLOOKUP(A914,'Danh mục biên mục tiện ích'!A8:M35,11,0)))</f>
        <v/>
      </c>
      <c r="L914" s="23" t="str">
        <f ca="1">IF(ISNA(VLOOKUP(A914,'Danh mục biên mục tiện ích'!A8:M35,12,0)),"",IF(LEN(VLOOKUP(A914,'Danh mục biên mục tiện ích'!A8:M35,12,0))=0,"",VLOOKUP(A914,'Danh mục biên mục tiện ích'!A8:M35,12,0)))</f>
        <v/>
      </c>
      <c r="M914" s="28" t="str">
        <f ca="1">IF(ISNA(VLOOKUP(A914,'Danh mục biên mục tiện ích'!A8:M35,13,0)),"",IF(LEN(VLOOKUP(A914,'Danh mục biên mục tiện ích'!A8:M35,13,0))=0,"",VLOOKUP(A914,'Danh mục biên mục tiện ích'!A8:M35,13,0)))</f>
        <v/>
      </c>
    </row>
    <row r="915" spans="1:13">
      <c r="A915" s="22" t="str">
        <f ca="1">IF(ISNA(VLOOKUP(A915,'Danh mục biên mục tiện ích'!A8:M35,1,0)),"",IF(LEN(VLOOKUP(A915,'Danh mục biên mục tiện ích'!A8:M35,1,0))=0,"",VLOOKUP(A915,'Danh mục biên mục tiện ích'!A8:M35,1,0)))</f>
        <v/>
      </c>
      <c r="D915" s="25" t="str">
        <f ca="1">IF(ISNA(VLOOKUP(A915,'Danh mục biên mục tiện ích'!A8:M35,4,0)),"",IF(LEN(VLOOKUP(A915,'Danh mục biên mục tiện ích'!A8:M35,4,0))=0,"",VLOOKUP(A915,'Danh mục biên mục tiện ích'!A8:M35,4,0)))</f>
        <v/>
      </c>
      <c r="H915" s="25" t="str">
        <f ca="1">IF(ISNA(VLOOKUP(A915,'Danh mục biên mục tiện ích'!A8:M35,8,0)),"",IF(LEN(VLOOKUP(A915,'Danh mục biên mục tiện ích'!A8:M35,8,0))=0,"",VLOOKUP(A915,'Danh mục biên mục tiện ích'!A8:M35,8,0)))</f>
        <v/>
      </c>
      <c r="I915" s="25" t="str">
        <f ca="1">IF(ISNA(VLOOKUP(A915,'Danh mục biên mục tiện ích'!A8:M35,9,0)),"",IF(LEN(VLOOKUP(A915,'Danh mục biên mục tiện ích'!A8:M35,9,0))=0,"",VLOOKUP(A915,'Danh mục biên mục tiện ích'!A8:M35,9,0)))</f>
        <v/>
      </c>
      <c r="J915" s="25" t="str">
        <f ca="1">IF(ISNA(VLOOKUP(A915,'Danh mục biên mục tiện ích'!A8:M35,10,0)),"",IF(LEN(VLOOKUP(A915,'Danh mục biên mục tiện ích'!A8:M35,10,0))=0,"",VLOOKUP(A915,'Danh mục biên mục tiện ích'!A8:M35,10,0)))</f>
        <v/>
      </c>
      <c r="K915" s="25" t="str">
        <f ca="1">IF(ISNA(VLOOKUP(A915,'Danh mục biên mục tiện ích'!A8:M35,11,0)),"",IF(LEN(VLOOKUP(A915,'Danh mục biên mục tiện ích'!A8:M35,11,0))=0,"",VLOOKUP(A915,'Danh mục biên mục tiện ích'!A8:M35,11,0)))</f>
        <v/>
      </c>
      <c r="L915" s="23" t="str">
        <f ca="1">IF(ISNA(VLOOKUP(A915,'Danh mục biên mục tiện ích'!A8:M35,12,0)),"",IF(LEN(VLOOKUP(A915,'Danh mục biên mục tiện ích'!A8:M35,12,0))=0,"",VLOOKUP(A915,'Danh mục biên mục tiện ích'!A8:M35,12,0)))</f>
        <v/>
      </c>
      <c r="M915" s="28" t="str">
        <f ca="1">IF(ISNA(VLOOKUP(A915,'Danh mục biên mục tiện ích'!A8:M35,13,0)),"",IF(LEN(VLOOKUP(A915,'Danh mục biên mục tiện ích'!A8:M35,13,0))=0,"",VLOOKUP(A915,'Danh mục biên mục tiện ích'!A8:M35,13,0)))</f>
        <v/>
      </c>
    </row>
    <row r="916" spans="1:13">
      <c r="A916" s="22" t="str">
        <f ca="1">IF(ISNA(VLOOKUP(A916,'Danh mục biên mục tiện ích'!A8:M35,1,0)),"",IF(LEN(VLOOKUP(A916,'Danh mục biên mục tiện ích'!A8:M35,1,0))=0,"",VLOOKUP(A916,'Danh mục biên mục tiện ích'!A8:M35,1,0)))</f>
        <v/>
      </c>
      <c r="D916" s="25" t="str">
        <f ca="1">IF(ISNA(VLOOKUP(A916,'Danh mục biên mục tiện ích'!A8:M35,4,0)),"",IF(LEN(VLOOKUP(A916,'Danh mục biên mục tiện ích'!A8:M35,4,0))=0,"",VLOOKUP(A916,'Danh mục biên mục tiện ích'!A8:M35,4,0)))</f>
        <v/>
      </c>
      <c r="H916" s="25" t="str">
        <f ca="1">IF(ISNA(VLOOKUP(A916,'Danh mục biên mục tiện ích'!A8:M35,8,0)),"",IF(LEN(VLOOKUP(A916,'Danh mục biên mục tiện ích'!A8:M35,8,0))=0,"",VLOOKUP(A916,'Danh mục biên mục tiện ích'!A8:M35,8,0)))</f>
        <v/>
      </c>
      <c r="I916" s="25" t="str">
        <f ca="1">IF(ISNA(VLOOKUP(A916,'Danh mục biên mục tiện ích'!A8:M35,9,0)),"",IF(LEN(VLOOKUP(A916,'Danh mục biên mục tiện ích'!A8:M35,9,0))=0,"",VLOOKUP(A916,'Danh mục biên mục tiện ích'!A8:M35,9,0)))</f>
        <v/>
      </c>
      <c r="J916" s="25" t="str">
        <f ca="1">IF(ISNA(VLOOKUP(A916,'Danh mục biên mục tiện ích'!A8:M35,10,0)),"",IF(LEN(VLOOKUP(A916,'Danh mục biên mục tiện ích'!A8:M35,10,0))=0,"",VLOOKUP(A916,'Danh mục biên mục tiện ích'!A8:M35,10,0)))</f>
        <v/>
      </c>
      <c r="K916" s="25" t="str">
        <f ca="1">IF(ISNA(VLOOKUP(A916,'Danh mục biên mục tiện ích'!A8:M35,11,0)),"",IF(LEN(VLOOKUP(A916,'Danh mục biên mục tiện ích'!A8:M35,11,0))=0,"",VLOOKUP(A916,'Danh mục biên mục tiện ích'!A8:M35,11,0)))</f>
        <v/>
      </c>
      <c r="L916" s="23" t="str">
        <f ca="1">IF(ISNA(VLOOKUP(A916,'Danh mục biên mục tiện ích'!A8:M35,12,0)),"",IF(LEN(VLOOKUP(A916,'Danh mục biên mục tiện ích'!A8:M35,12,0))=0,"",VLOOKUP(A916,'Danh mục biên mục tiện ích'!A8:M35,12,0)))</f>
        <v/>
      </c>
      <c r="M916" s="28" t="str">
        <f ca="1">IF(ISNA(VLOOKUP(A916,'Danh mục biên mục tiện ích'!A8:M35,13,0)),"",IF(LEN(VLOOKUP(A916,'Danh mục biên mục tiện ích'!A8:M35,13,0))=0,"",VLOOKUP(A916,'Danh mục biên mục tiện ích'!A8:M35,13,0)))</f>
        <v/>
      </c>
    </row>
    <row r="917" spans="1:13">
      <c r="A917" s="22" t="str">
        <f ca="1">IF(ISNA(VLOOKUP(A917,'Danh mục biên mục tiện ích'!A8:M35,1,0)),"",IF(LEN(VLOOKUP(A917,'Danh mục biên mục tiện ích'!A8:M35,1,0))=0,"",VLOOKUP(A917,'Danh mục biên mục tiện ích'!A8:M35,1,0)))</f>
        <v/>
      </c>
      <c r="D917" s="25" t="str">
        <f ca="1">IF(ISNA(VLOOKUP(A917,'Danh mục biên mục tiện ích'!A8:M35,4,0)),"",IF(LEN(VLOOKUP(A917,'Danh mục biên mục tiện ích'!A8:M35,4,0))=0,"",VLOOKUP(A917,'Danh mục biên mục tiện ích'!A8:M35,4,0)))</f>
        <v/>
      </c>
      <c r="H917" s="25" t="str">
        <f ca="1">IF(ISNA(VLOOKUP(A917,'Danh mục biên mục tiện ích'!A8:M35,8,0)),"",IF(LEN(VLOOKUP(A917,'Danh mục biên mục tiện ích'!A8:M35,8,0))=0,"",VLOOKUP(A917,'Danh mục biên mục tiện ích'!A8:M35,8,0)))</f>
        <v/>
      </c>
      <c r="I917" s="25" t="str">
        <f ca="1">IF(ISNA(VLOOKUP(A917,'Danh mục biên mục tiện ích'!A8:M35,9,0)),"",IF(LEN(VLOOKUP(A917,'Danh mục biên mục tiện ích'!A8:M35,9,0))=0,"",VLOOKUP(A917,'Danh mục biên mục tiện ích'!A8:M35,9,0)))</f>
        <v/>
      </c>
      <c r="J917" s="25" t="str">
        <f ca="1">IF(ISNA(VLOOKUP(A917,'Danh mục biên mục tiện ích'!A8:M35,10,0)),"",IF(LEN(VLOOKUP(A917,'Danh mục biên mục tiện ích'!A8:M35,10,0))=0,"",VLOOKUP(A917,'Danh mục biên mục tiện ích'!A8:M35,10,0)))</f>
        <v/>
      </c>
      <c r="K917" s="25" t="str">
        <f ca="1">IF(ISNA(VLOOKUP(A917,'Danh mục biên mục tiện ích'!A8:M35,11,0)),"",IF(LEN(VLOOKUP(A917,'Danh mục biên mục tiện ích'!A8:M35,11,0))=0,"",VLOOKUP(A917,'Danh mục biên mục tiện ích'!A8:M35,11,0)))</f>
        <v/>
      </c>
      <c r="L917" s="23" t="str">
        <f ca="1">IF(ISNA(VLOOKUP(A917,'Danh mục biên mục tiện ích'!A8:M35,12,0)),"",IF(LEN(VLOOKUP(A917,'Danh mục biên mục tiện ích'!A8:M35,12,0))=0,"",VLOOKUP(A917,'Danh mục biên mục tiện ích'!A8:M35,12,0)))</f>
        <v/>
      </c>
      <c r="M917" s="28" t="str">
        <f ca="1">IF(ISNA(VLOOKUP(A917,'Danh mục biên mục tiện ích'!A8:M35,13,0)),"",IF(LEN(VLOOKUP(A917,'Danh mục biên mục tiện ích'!A8:M35,13,0))=0,"",VLOOKUP(A917,'Danh mục biên mục tiện ích'!A8:M35,13,0)))</f>
        <v/>
      </c>
    </row>
    <row r="918" spans="1:13">
      <c r="A918" s="22" t="str">
        <f ca="1">IF(ISNA(VLOOKUP(A918,'Danh mục biên mục tiện ích'!A8:M35,1,0)),"",IF(LEN(VLOOKUP(A918,'Danh mục biên mục tiện ích'!A8:M35,1,0))=0,"",VLOOKUP(A918,'Danh mục biên mục tiện ích'!A8:M35,1,0)))</f>
        <v/>
      </c>
      <c r="D918" s="25" t="str">
        <f ca="1">IF(ISNA(VLOOKUP(A918,'Danh mục biên mục tiện ích'!A8:M35,4,0)),"",IF(LEN(VLOOKUP(A918,'Danh mục biên mục tiện ích'!A8:M35,4,0))=0,"",VLOOKUP(A918,'Danh mục biên mục tiện ích'!A8:M35,4,0)))</f>
        <v/>
      </c>
      <c r="H918" s="25" t="str">
        <f ca="1">IF(ISNA(VLOOKUP(A918,'Danh mục biên mục tiện ích'!A8:M35,8,0)),"",IF(LEN(VLOOKUP(A918,'Danh mục biên mục tiện ích'!A8:M35,8,0))=0,"",VLOOKUP(A918,'Danh mục biên mục tiện ích'!A8:M35,8,0)))</f>
        <v/>
      </c>
      <c r="I918" s="25" t="str">
        <f ca="1">IF(ISNA(VLOOKUP(A918,'Danh mục biên mục tiện ích'!A8:M35,9,0)),"",IF(LEN(VLOOKUP(A918,'Danh mục biên mục tiện ích'!A8:M35,9,0))=0,"",VLOOKUP(A918,'Danh mục biên mục tiện ích'!A8:M35,9,0)))</f>
        <v/>
      </c>
      <c r="J918" s="25" t="str">
        <f ca="1">IF(ISNA(VLOOKUP(A918,'Danh mục biên mục tiện ích'!A8:M35,10,0)),"",IF(LEN(VLOOKUP(A918,'Danh mục biên mục tiện ích'!A8:M35,10,0))=0,"",VLOOKUP(A918,'Danh mục biên mục tiện ích'!A8:M35,10,0)))</f>
        <v/>
      </c>
      <c r="K918" s="25" t="str">
        <f ca="1">IF(ISNA(VLOOKUP(A918,'Danh mục biên mục tiện ích'!A8:M35,11,0)),"",IF(LEN(VLOOKUP(A918,'Danh mục biên mục tiện ích'!A8:M35,11,0))=0,"",VLOOKUP(A918,'Danh mục biên mục tiện ích'!A8:M35,11,0)))</f>
        <v/>
      </c>
      <c r="L918" s="23" t="str">
        <f ca="1">IF(ISNA(VLOOKUP(A918,'Danh mục biên mục tiện ích'!A8:M35,12,0)),"",IF(LEN(VLOOKUP(A918,'Danh mục biên mục tiện ích'!A8:M35,12,0))=0,"",VLOOKUP(A918,'Danh mục biên mục tiện ích'!A8:M35,12,0)))</f>
        <v/>
      </c>
      <c r="M918" s="28" t="str">
        <f ca="1">IF(ISNA(VLOOKUP(A918,'Danh mục biên mục tiện ích'!A8:M35,13,0)),"",IF(LEN(VLOOKUP(A918,'Danh mục biên mục tiện ích'!A8:M35,13,0))=0,"",VLOOKUP(A918,'Danh mục biên mục tiện ích'!A8:M35,13,0)))</f>
        <v/>
      </c>
    </row>
    <row r="919" spans="1:13">
      <c r="A919" s="22" t="str">
        <f ca="1">IF(ISNA(VLOOKUP(A919,'Danh mục biên mục tiện ích'!A8:M35,1,0)),"",IF(LEN(VLOOKUP(A919,'Danh mục biên mục tiện ích'!A8:M35,1,0))=0,"",VLOOKUP(A919,'Danh mục biên mục tiện ích'!A8:M35,1,0)))</f>
        <v/>
      </c>
      <c r="D919" s="25" t="str">
        <f ca="1">IF(ISNA(VLOOKUP(A919,'Danh mục biên mục tiện ích'!A8:M35,4,0)),"",IF(LEN(VLOOKUP(A919,'Danh mục biên mục tiện ích'!A8:M35,4,0))=0,"",VLOOKUP(A919,'Danh mục biên mục tiện ích'!A8:M35,4,0)))</f>
        <v/>
      </c>
      <c r="H919" s="25" t="str">
        <f ca="1">IF(ISNA(VLOOKUP(A919,'Danh mục biên mục tiện ích'!A8:M35,8,0)),"",IF(LEN(VLOOKUP(A919,'Danh mục biên mục tiện ích'!A8:M35,8,0))=0,"",VLOOKUP(A919,'Danh mục biên mục tiện ích'!A8:M35,8,0)))</f>
        <v/>
      </c>
      <c r="I919" s="25" t="str">
        <f ca="1">IF(ISNA(VLOOKUP(A919,'Danh mục biên mục tiện ích'!A8:M35,9,0)),"",IF(LEN(VLOOKUP(A919,'Danh mục biên mục tiện ích'!A8:M35,9,0))=0,"",VLOOKUP(A919,'Danh mục biên mục tiện ích'!A8:M35,9,0)))</f>
        <v/>
      </c>
      <c r="J919" s="25" t="str">
        <f ca="1">IF(ISNA(VLOOKUP(A919,'Danh mục biên mục tiện ích'!A8:M35,10,0)),"",IF(LEN(VLOOKUP(A919,'Danh mục biên mục tiện ích'!A8:M35,10,0))=0,"",VLOOKUP(A919,'Danh mục biên mục tiện ích'!A8:M35,10,0)))</f>
        <v/>
      </c>
      <c r="K919" s="25" t="str">
        <f ca="1">IF(ISNA(VLOOKUP(A919,'Danh mục biên mục tiện ích'!A8:M35,11,0)),"",IF(LEN(VLOOKUP(A919,'Danh mục biên mục tiện ích'!A8:M35,11,0))=0,"",VLOOKUP(A919,'Danh mục biên mục tiện ích'!A8:M35,11,0)))</f>
        <v/>
      </c>
      <c r="L919" s="23" t="str">
        <f ca="1">IF(ISNA(VLOOKUP(A919,'Danh mục biên mục tiện ích'!A8:M35,12,0)),"",IF(LEN(VLOOKUP(A919,'Danh mục biên mục tiện ích'!A8:M35,12,0))=0,"",VLOOKUP(A919,'Danh mục biên mục tiện ích'!A8:M35,12,0)))</f>
        <v/>
      </c>
      <c r="M919" s="28" t="str">
        <f ca="1">IF(ISNA(VLOOKUP(A919,'Danh mục biên mục tiện ích'!A8:M35,13,0)),"",IF(LEN(VLOOKUP(A919,'Danh mục biên mục tiện ích'!A8:M35,13,0))=0,"",VLOOKUP(A919,'Danh mục biên mục tiện ích'!A8:M35,13,0)))</f>
        <v/>
      </c>
    </row>
    <row r="920" spans="1:13">
      <c r="A920" s="22" t="str">
        <f ca="1">IF(ISNA(VLOOKUP(A920,'Danh mục biên mục tiện ích'!A8:M35,1,0)),"",IF(LEN(VLOOKUP(A920,'Danh mục biên mục tiện ích'!A8:M35,1,0))=0,"",VLOOKUP(A920,'Danh mục biên mục tiện ích'!A8:M35,1,0)))</f>
        <v/>
      </c>
      <c r="D920" s="25" t="str">
        <f ca="1">IF(ISNA(VLOOKUP(A920,'Danh mục biên mục tiện ích'!A8:M35,4,0)),"",IF(LEN(VLOOKUP(A920,'Danh mục biên mục tiện ích'!A8:M35,4,0))=0,"",VLOOKUP(A920,'Danh mục biên mục tiện ích'!A8:M35,4,0)))</f>
        <v/>
      </c>
      <c r="H920" s="25" t="str">
        <f ca="1">IF(ISNA(VLOOKUP(A920,'Danh mục biên mục tiện ích'!A8:M35,8,0)),"",IF(LEN(VLOOKUP(A920,'Danh mục biên mục tiện ích'!A8:M35,8,0))=0,"",VLOOKUP(A920,'Danh mục biên mục tiện ích'!A8:M35,8,0)))</f>
        <v/>
      </c>
      <c r="I920" s="25" t="str">
        <f ca="1">IF(ISNA(VLOOKUP(A920,'Danh mục biên mục tiện ích'!A8:M35,9,0)),"",IF(LEN(VLOOKUP(A920,'Danh mục biên mục tiện ích'!A8:M35,9,0))=0,"",VLOOKUP(A920,'Danh mục biên mục tiện ích'!A8:M35,9,0)))</f>
        <v/>
      </c>
      <c r="J920" s="25" t="str">
        <f ca="1">IF(ISNA(VLOOKUP(A920,'Danh mục biên mục tiện ích'!A8:M35,10,0)),"",IF(LEN(VLOOKUP(A920,'Danh mục biên mục tiện ích'!A8:M35,10,0))=0,"",VLOOKUP(A920,'Danh mục biên mục tiện ích'!A8:M35,10,0)))</f>
        <v/>
      </c>
      <c r="K920" s="25" t="str">
        <f ca="1">IF(ISNA(VLOOKUP(A920,'Danh mục biên mục tiện ích'!A8:M35,11,0)),"",IF(LEN(VLOOKUP(A920,'Danh mục biên mục tiện ích'!A8:M35,11,0))=0,"",VLOOKUP(A920,'Danh mục biên mục tiện ích'!A8:M35,11,0)))</f>
        <v/>
      </c>
      <c r="L920" s="23" t="str">
        <f ca="1">IF(ISNA(VLOOKUP(A920,'Danh mục biên mục tiện ích'!A8:M35,12,0)),"",IF(LEN(VLOOKUP(A920,'Danh mục biên mục tiện ích'!A8:M35,12,0))=0,"",VLOOKUP(A920,'Danh mục biên mục tiện ích'!A8:M35,12,0)))</f>
        <v/>
      </c>
      <c r="M920" s="28" t="str">
        <f ca="1">IF(ISNA(VLOOKUP(A920,'Danh mục biên mục tiện ích'!A8:M35,13,0)),"",IF(LEN(VLOOKUP(A920,'Danh mục biên mục tiện ích'!A8:M35,13,0))=0,"",VLOOKUP(A920,'Danh mục biên mục tiện ích'!A8:M35,13,0)))</f>
        <v/>
      </c>
    </row>
    <row r="921" spans="1:13">
      <c r="A921" s="22" t="str">
        <f ca="1">IF(ISNA(VLOOKUP(A921,'Danh mục biên mục tiện ích'!A8:M35,1,0)),"",IF(LEN(VLOOKUP(A921,'Danh mục biên mục tiện ích'!A8:M35,1,0))=0,"",VLOOKUP(A921,'Danh mục biên mục tiện ích'!A8:M35,1,0)))</f>
        <v/>
      </c>
      <c r="D921" s="25" t="str">
        <f ca="1">IF(ISNA(VLOOKUP(A921,'Danh mục biên mục tiện ích'!A8:M35,4,0)),"",IF(LEN(VLOOKUP(A921,'Danh mục biên mục tiện ích'!A8:M35,4,0))=0,"",VLOOKUP(A921,'Danh mục biên mục tiện ích'!A8:M35,4,0)))</f>
        <v/>
      </c>
      <c r="H921" s="25" t="str">
        <f ca="1">IF(ISNA(VLOOKUP(A921,'Danh mục biên mục tiện ích'!A8:M35,8,0)),"",IF(LEN(VLOOKUP(A921,'Danh mục biên mục tiện ích'!A8:M35,8,0))=0,"",VLOOKUP(A921,'Danh mục biên mục tiện ích'!A8:M35,8,0)))</f>
        <v/>
      </c>
      <c r="I921" s="25" t="str">
        <f ca="1">IF(ISNA(VLOOKUP(A921,'Danh mục biên mục tiện ích'!A8:M35,9,0)),"",IF(LEN(VLOOKUP(A921,'Danh mục biên mục tiện ích'!A8:M35,9,0))=0,"",VLOOKUP(A921,'Danh mục biên mục tiện ích'!A8:M35,9,0)))</f>
        <v/>
      </c>
      <c r="J921" s="25" t="str">
        <f ca="1">IF(ISNA(VLOOKUP(A921,'Danh mục biên mục tiện ích'!A8:M35,10,0)),"",IF(LEN(VLOOKUP(A921,'Danh mục biên mục tiện ích'!A8:M35,10,0))=0,"",VLOOKUP(A921,'Danh mục biên mục tiện ích'!A8:M35,10,0)))</f>
        <v/>
      </c>
      <c r="K921" s="25" t="str">
        <f ca="1">IF(ISNA(VLOOKUP(A921,'Danh mục biên mục tiện ích'!A8:M35,11,0)),"",IF(LEN(VLOOKUP(A921,'Danh mục biên mục tiện ích'!A8:M35,11,0))=0,"",VLOOKUP(A921,'Danh mục biên mục tiện ích'!A8:M35,11,0)))</f>
        <v/>
      </c>
      <c r="L921" s="23" t="str">
        <f ca="1">IF(ISNA(VLOOKUP(A921,'Danh mục biên mục tiện ích'!A8:M35,12,0)),"",IF(LEN(VLOOKUP(A921,'Danh mục biên mục tiện ích'!A8:M35,12,0))=0,"",VLOOKUP(A921,'Danh mục biên mục tiện ích'!A8:M35,12,0)))</f>
        <v/>
      </c>
      <c r="M921" s="28" t="str">
        <f ca="1">IF(ISNA(VLOOKUP(A921,'Danh mục biên mục tiện ích'!A8:M35,13,0)),"",IF(LEN(VLOOKUP(A921,'Danh mục biên mục tiện ích'!A8:M35,13,0))=0,"",VLOOKUP(A921,'Danh mục biên mục tiện ích'!A8:M35,13,0)))</f>
        <v/>
      </c>
    </row>
    <row r="922" spans="1:13">
      <c r="A922" s="22" t="str">
        <f ca="1">IF(ISNA(VLOOKUP(A922,'Danh mục biên mục tiện ích'!A8:M35,1,0)),"",IF(LEN(VLOOKUP(A922,'Danh mục biên mục tiện ích'!A8:M35,1,0))=0,"",VLOOKUP(A922,'Danh mục biên mục tiện ích'!A8:M35,1,0)))</f>
        <v/>
      </c>
      <c r="D922" s="25" t="str">
        <f ca="1">IF(ISNA(VLOOKUP(A922,'Danh mục biên mục tiện ích'!A8:M35,4,0)),"",IF(LEN(VLOOKUP(A922,'Danh mục biên mục tiện ích'!A8:M35,4,0))=0,"",VLOOKUP(A922,'Danh mục biên mục tiện ích'!A8:M35,4,0)))</f>
        <v/>
      </c>
      <c r="H922" s="25" t="str">
        <f ca="1">IF(ISNA(VLOOKUP(A922,'Danh mục biên mục tiện ích'!A8:M35,8,0)),"",IF(LEN(VLOOKUP(A922,'Danh mục biên mục tiện ích'!A8:M35,8,0))=0,"",VLOOKUP(A922,'Danh mục biên mục tiện ích'!A8:M35,8,0)))</f>
        <v/>
      </c>
      <c r="I922" s="25" t="str">
        <f ca="1">IF(ISNA(VLOOKUP(A922,'Danh mục biên mục tiện ích'!A8:M35,9,0)),"",IF(LEN(VLOOKUP(A922,'Danh mục biên mục tiện ích'!A8:M35,9,0))=0,"",VLOOKUP(A922,'Danh mục biên mục tiện ích'!A8:M35,9,0)))</f>
        <v/>
      </c>
      <c r="J922" s="25" t="str">
        <f ca="1">IF(ISNA(VLOOKUP(A922,'Danh mục biên mục tiện ích'!A8:M35,10,0)),"",IF(LEN(VLOOKUP(A922,'Danh mục biên mục tiện ích'!A8:M35,10,0))=0,"",VLOOKUP(A922,'Danh mục biên mục tiện ích'!A8:M35,10,0)))</f>
        <v/>
      </c>
      <c r="K922" s="25" t="str">
        <f ca="1">IF(ISNA(VLOOKUP(A922,'Danh mục biên mục tiện ích'!A8:M35,11,0)),"",IF(LEN(VLOOKUP(A922,'Danh mục biên mục tiện ích'!A8:M35,11,0))=0,"",VLOOKUP(A922,'Danh mục biên mục tiện ích'!A8:M35,11,0)))</f>
        <v/>
      </c>
      <c r="L922" s="23" t="str">
        <f ca="1">IF(ISNA(VLOOKUP(A922,'Danh mục biên mục tiện ích'!A8:M35,12,0)),"",IF(LEN(VLOOKUP(A922,'Danh mục biên mục tiện ích'!A8:M35,12,0))=0,"",VLOOKUP(A922,'Danh mục biên mục tiện ích'!A8:M35,12,0)))</f>
        <v/>
      </c>
      <c r="M922" s="28" t="str">
        <f ca="1">IF(ISNA(VLOOKUP(A922,'Danh mục biên mục tiện ích'!A8:M35,13,0)),"",IF(LEN(VLOOKUP(A922,'Danh mục biên mục tiện ích'!A8:M35,13,0))=0,"",VLOOKUP(A922,'Danh mục biên mục tiện ích'!A8:M35,13,0)))</f>
        <v/>
      </c>
    </row>
    <row r="923" spans="1:13">
      <c r="A923" s="22" t="str">
        <f ca="1">IF(ISNA(VLOOKUP(A923,'Danh mục biên mục tiện ích'!A8:M35,1,0)),"",IF(LEN(VLOOKUP(A923,'Danh mục biên mục tiện ích'!A8:M35,1,0))=0,"",VLOOKUP(A923,'Danh mục biên mục tiện ích'!A8:M35,1,0)))</f>
        <v/>
      </c>
      <c r="D923" s="25" t="str">
        <f ca="1">IF(ISNA(VLOOKUP(A923,'Danh mục biên mục tiện ích'!A8:M35,4,0)),"",IF(LEN(VLOOKUP(A923,'Danh mục biên mục tiện ích'!A8:M35,4,0))=0,"",VLOOKUP(A923,'Danh mục biên mục tiện ích'!A8:M35,4,0)))</f>
        <v/>
      </c>
      <c r="H923" s="25" t="str">
        <f ca="1">IF(ISNA(VLOOKUP(A923,'Danh mục biên mục tiện ích'!A8:M35,8,0)),"",IF(LEN(VLOOKUP(A923,'Danh mục biên mục tiện ích'!A8:M35,8,0))=0,"",VLOOKUP(A923,'Danh mục biên mục tiện ích'!A8:M35,8,0)))</f>
        <v/>
      </c>
      <c r="I923" s="25" t="str">
        <f ca="1">IF(ISNA(VLOOKUP(A923,'Danh mục biên mục tiện ích'!A8:M35,9,0)),"",IF(LEN(VLOOKUP(A923,'Danh mục biên mục tiện ích'!A8:M35,9,0))=0,"",VLOOKUP(A923,'Danh mục biên mục tiện ích'!A8:M35,9,0)))</f>
        <v/>
      </c>
      <c r="J923" s="25" t="str">
        <f ca="1">IF(ISNA(VLOOKUP(A923,'Danh mục biên mục tiện ích'!A8:M35,10,0)),"",IF(LEN(VLOOKUP(A923,'Danh mục biên mục tiện ích'!A8:M35,10,0))=0,"",VLOOKUP(A923,'Danh mục biên mục tiện ích'!A8:M35,10,0)))</f>
        <v/>
      </c>
      <c r="K923" s="25" t="str">
        <f ca="1">IF(ISNA(VLOOKUP(A923,'Danh mục biên mục tiện ích'!A8:M35,11,0)),"",IF(LEN(VLOOKUP(A923,'Danh mục biên mục tiện ích'!A8:M35,11,0))=0,"",VLOOKUP(A923,'Danh mục biên mục tiện ích'!A8:M35,11,0)))</f>
        <v/>
      </c>
      <c r="L923" s="23" t="str">
        <f ca="1">IF(ISNA(VLOOKUP(A923,'Danh mục biên mục tiện ích'!A8:M35,12,0)),"",IF(LEN(VLOOKUP(A923,'Danh mục biên mục tiện ích'!A8:M35,12,0))=0,"",VLOOKUP(A923,'Danh mục biên mục tiện ích'!A8:M35,12,0)))</f>
        <v/>
      </c>
      <c r="M923" s="28" t="str">
        <f ca="1">IF(ISNA(VLOOKUP(A923,'Danh mục biên mục tiện ích'!A8:M35,13,0)),"",IF(LEN(VLOOKUP(A923,'Danh mục biên mục tiện ích'!A8:M35,13,0))=0,"",VLOOKUP(A923,'Danh mục biên mục tiện ích'!A8:M35,13,0)))</f>
        <v/>
      </c>
    </row>
    <row r="924" spans="1:13">
      <c r="A924" s="22" t="str">
        <f ca="1">IF(ISNA(VLOOKUP(A924,'Danh mục biên mục tiện ích'!A8:M35,1,0)),"",IF(LEN(VLOOKUP(A924,'Danh mục biên mục tiện ích'!A8:M35,1,0))=0,"",VLOOKUP(A924,'Danh mục biên mục tiện ích'!A8:M35,1,0)))</f>
        <v/>
      </c>
      <c r="D924" s="25" t="str">
        <f ca="1">IF(ISNA(VLOOKUP(A924,'Danh mục biên mục tiện ích'!A8:M35,4,0)),"",IF(LEN(VLOOKUP(A924,'Danh mục biên mục tiện ích'!A8:M35,4,0))=0,"",VLOOKUP(A924,'Danh mục biên mục tiện ích'!A8:M35,4,0)))</f>
        <v/>
      </c>
      <c r="H924" s="25" t="str">
        <f ca="1">IF(ISNA(VLOOKUP(A924,'Danh mục biên mục tiện ích'!A8:M35,8,0)),"",IF(LEN(VLOOKUP(A924,'Danh mục biên mục tiện ích'!A8:M35,8,0))=0,"",VLOOKUP(A924,'Danh mục biên mục tiện ích'!A8:M35,8,0)))</f>
        <v/>
      </c>
      <c r="I924" s="25" t="str">
        <f ca="1">IF(ISNA(VLOOKUP(A924,'Danh mục biên mục tiện ích'!A8:M35,9,0)),"",IF(LEN(VLOOKUP(A924,'Danh mục biên mục tiện ích'!A8:M35,9,0))=0,"",VLOOKUP(A924,'Danh mục biên mục tiện ích'!A8:M35,9,0)))</f>
        <v/>
      </c>
      <c r="J924" s="25" t="str">
        <f ca="1">IF(ISNA(VLOOKUP(A924,'Danh mục biên mục tiện ích'!A8:M35,10,0)),"",IF(LEN(VLOOKUP(A924,'Danh mục biên mục tiện ích'!A8:M35,10,0))=0,"",VLOOKUP(A924,'Danh mục biên mục tiện ích'!A8:M35,10,0)))</f>
        <v/>
      </c>
      <c r="K924" s="25" t="str">
        <f ca="1">IF(ISNA(VLOOKUP(A924,'Danh mục biên mục tiện ích'!A8:M35,11,0)),"",IF(LEN(VLOOKUP(A924,'Danh mục biên mục tiện ích'!A8:M35,11,0))=0,"",VLOOKUP(A924,'Danh mục biên mục tiện ích'!A8:M35,11,0)))</f>
        <v/>
      </c>
      <c r="L924" s="23" t="str">
        <f ca="1">IF(ISNA(VLOOKUP(A924,'Danh mục biên mục tiện ích'!A8:M35,12,0)),"",IF(LEN(VLOOKUP(A924,'Danh mục biên mục tiện ích'!A8:M35,12,0))=0,"",VLOOKUP(A924,'Danh mục biên mục tiện ích'!A8:M35,12,0)))</f>
        <v/>
      </c>
      <c r="M924" s="28" t="str">
        <f ca="1">IF(ISNA(VLOOKUP(A924,'Danh mục biên mục tiện ích'!A8:M35,13,0)),"",IF(LEN(VLOOKUP(A924,'Danh mục biên mục tiện ích'!A8:M35,13,0))=0,"",VLOOKUP(A924,'Danh mục biên mục tiện ích'!A8:M35,13,0)))</f>
        <v/>
      </c>
    </row>
    <row r="925" spans="1:13">
      <c r="A925" s="22" t="str">
        <f ca="1">IF(ISNA(VLOOKUP(A925,'Danh mục biên mục tiện ích'!A8:M35,1,0)),"",IF(LEN(VLOOKUP(A925,'Danh mục biên mục tiện ích'!A8:M35,1,0))=0,"",VLOOKUP(A925,'Danh mục biên mục tiện ích'!A8:M35,1,0)))</f>
        <v/>
      </c>
      <c r="D925" s="25" t="str">
        <f ca="1">IF(ISNA(VLOOKUP(A925,'Danh mục biên mục tiện ích'!A8:M35,4,0)),"",IF(LEN(VLOOKUP(A925,'Danh mục biên mục tiện ích'!A8:M35,4,0))=0,"",VLOOKUP(A925,'Danh mục biên mục tiện ích'!A8:M35,4,0)))</f>
        <v/>
      </c>
      <c r="H925" s="25" t="str">
        <f ca="1">IF(ISNA(VLOOKUP(A925,'Danh mục biên mục tiện ích'!A8:M35,8,0)),"",IF(LEN(VLOOKUP(A925,'Danh mục biên mục tiện ích'!A8:M35,8,0))=0,"",VLOOKUP(A925,'Danh mục biên mục tiện ích'!A8:M35,8,0)))</f>
        <v/>
      </c>
      <c r="I925" s="25" t="str">
        <f ca="1">IF(ISNA(VLOOKUP(A925,'Danh mục biên mục tiện ích'!A8:M35,9,0)),"",IF(LEN(VLOOKUP(A925,'Danh mục biên mục tiện ích'!A8:M35,9,0))=0,"",VLOOKUP(A925,'Danh mục biên mục tiện ích'!A8:M35,9,0)))</f>
        <v/>
      </c>
      <c r="J925" s="25" t="str">
        <f ca="1">IF(ISNA(VLOOKUP(A925,'Danh mục biên mục tiện ích'!A8:M35,10,0)),"",IF(LEN(VLOOKUP(A925,'Danh mục biên mục tiện ích'!A8:M35,10,0))=0,"",VLOOKUP(A925,'Danh mục biên mục tiện ích'!A8:M35,10,0)))</f>
        <v/>
      </c>
      <c r="K925" s="25" t="str">
        <f ca="1">IF(ISNA(VLOOKUP(A925,'Danh mục biên mục tiện ích'!A8:M35,11,0)),"",IF(LEN(VLOOKUP(A925,'Danh mục biên mục tiện ích'!A8:M35,11,0))=0,"",VLOOKUP(A925,'Danh mục biên mục tiện ích'!A8:M35,11,0)))</f>
        <v/>
      </c>
      <c r="L925" s="23" t="str">
        <f ca="1">IF(ISNA(VLOOKUP(A925,'Danh mục biên mục tiện ích'!A8:M35,12,0)),"",IF(LEN(VLOOKUP(A925,'Danh mục biên mục tiện ích'!A8:M35,12,0))=0,"",VLOOKUP(A925,'Danh mục biên mục tiện ích'!A8:M35,12,0)))</f>
        <v/>
      </c>
      <c r="M925" s="28" t="str">
        <f ca="1">IF(ISNA(VLOOKUP(A925,'Danh mục biên mục tiện ích'!A8:M35,13,0)),"",IF(LEN(VLOOKUP(A925,'Danh mục biên mục tiện ích'!A8:M35,13,0))=0,"",VLOOKUP(A925,'Danh mục biên mục tiện ích'!A8:M35,13,0)))</f>
        <v/>
      </c>
    </row>
    <row r="926" spans="1:13">
      <c r="A926" s="22" t="str">
        <f ca="1">IF(ISNA(VLOOKUP(A926,'Danh mục biên mục tiện ích'!A8:M35,1,0)),"",IF(LEN(VLOOKUP(A926,'Danh mục biên mục tiện ích'!A8:M35,1,0))=0,"",VLOOKUP(A926,'Danh mục biên mục tiện ích'!A8:M35,1,0)))</f>
        <v/>
      </c>
      <c r="D926" s="25" t="str">
        <f ca="1">IF(ISNA(VLOOKUP(A926,'Danh mục biên mục tiện ích'!A8:M35,4,0)),"",IF(LEN(VLOOKUP(A926,'Danh mục biên mục tiện ích'!A8:M35,4,0))=0,"",VLOOKUP(A926,'Danh mục biên mục tiện ích'!A8:M35,4,0)))</f>
        <v/>
      </c>
      <c r="H926" s="25" t="str">
        <f ca="1">IF(ISNA(VLOOKUP(A926,'Danh mục biên mục tiện ích'!A8:M35,8,0)),"",IF(LEN(VLOOKUP(A926,'Danh mục biên mục tiện ích'!A8:M35,8,0))=0,"",VLOOKUP(A926,'Danh mục biên mục tiện ích'!A8:M35,8,0)))</f>
        <v/>
      </c>
      <c r="I926" s="25" t="str">
        <f ca="1">IF(ISNA(VLOOKUP(A926,'Danh mục biên mục tiện ích'!A8:M35,9,0)),"",IF(LEN(VLOOKUP(A926,'Danh mục biên mục tiện ích'!A8:M35,9,0))=0,"",VLOOKUP(A926,'Danh mục biên mục tiện ích'!A8:M35,9,0)))</f>
        <v/>
      </c>
      <c r="J926" s="25" t="str">
        <f ca="1">IF(ISNA(VLOOKUP(A926,'Danh mục biên mục tiện ích'!A8:M35,10,0)),"",IF(LEN(VLOOKUP(A926,'Danh mục biên mục tiện ích'!A8:M35,10,0))=0,"",VLOOKUP(A926,'Danh mục biên mục tiện ích'!A8:M35,10,0)))</f>
        <v/>
      </c>
      <c r="K926" s="25" t="str">
        <f ca="1">IF(ISNA(VLOOKUP(A926,'Danh mục biên mục tiện ích'!A8:M35,11,0)),"",IF(LEN(VLOOKUP(A926,'Danh mục biên mục tiện ích'!A8:M35,11,0))=0,"",VLOOKUP(A926,'Danh mục biên mục tiện ích'!A8:M35,11,0)))</f>
        <v/>
      </c>
      <c r="L926" s="23" t="str">
        <f ca="1">IF(ISNA(VLOOKUP(A926,'Danh mục biên mục tiện ích'!A8:M35,12,0)),"",IF(LEN(VLOOKUP(A926,'Danh mục biên mục tiện ích'!A8:M35,12,0))=0,"",VLOOKUP(A926,'Danh mục biên mục tiện ích'!A8:M35,12,0)))</f>
        <v/>
      </c>
      <c r="M926" s="28" t="str">
        <f ca="1">IF(ISNA(VLOOKUP(A926,'Danh mục biên mục tiện ích'!A8:M35,13,0)),"",IF(LEN(VLOOKUP(A926,'Danh mục biên mục tiện ích'!A8:M35,13,0))=0,"",VLOOKUP(A926,'Danh mục biên mục tiện ích'!A8:M35,13,0)))</f>
        <v/>
      </c>
    </row>
    <row r="927" spans="1:13">
      <c r="A927" s="22" t="str">
        <f ca="1">IF(ISNA(VLOOKUP(A927,'Danh mục biên mục tiện ích'!A8:M35,1,0)),"",IF(LEN(VLOOKUP(A927,'Danh mục biên mục tiện ích'!A8:M35,1,0))=0,"",VLOOKUP(A927,'Danh mục biên mục tiện ích'!A8:M35,1,0)))</f>
        <v/>
      </c>
      <c r="D927" s="25" t="str">
        <f ca="1">IF(ISNA(VLOOKUP(A927,'Danh mục biên mục tiện ích'!A8:M35,4,0)),"",IF(LEN(VLOOKUP(A927,'Danh mục biên mục tiện ích'!A8:M35,4,0))=0,"",VLOOKUP(A927,'Danh mục biên mục tiện ích'!A8:M35,4,0)))</f>
        <v/>
      </c>
      <c r="H927" s="25" t="str">
        <f ca="1">IF(ISNA(VLOOKUP(A927,'Danh mục biên mục tiện ích'!A8:M35,8,0)),"",IF(LEN(VLOOKUP(A927,'Danh mục biên mục tiện ích'!A8:M35,8,0))=0,"",VLOOKUP(A927,'Danh mục biên mục tiện ích'!A8:M35,8,0)))</f>
        <v/>
      </c>
      <c r="I927" s="25" t="str">
        <f ca="1">IF(ISNA(VLOOKUP(A927,'Danh mục biên mục tiện ích'!A8:M35,9,0)),"",IF(LEN(VLOOKUP(A927,'Danh mục biên mục tiện ích'!A8:M35,9,0))=0,"",VLOOKUP(A927,'Danh mục biên mục tiện ích'!A8:M35,9,0)))</f>
        <v/>
      </c>
      <c r="J927" s="25" t="str">
        <f ca="1">IF(ISNA(VLOOKUP(A927,'Danh mục biên mục tiện ích'!A8:M35,10,0)),"",IF(LEN(VLOOKUP(A927,'Danh mục biên mục tiện ích'!A8:M35,10,0))=0,"",VLOOKUP(A927,'Danh mục biên mục tiện ích'!A8:M35,10,0)))</f>
        <v/>
      </c>
      <c r="K927" s="25" t="str">
        <f ca="1">IF(ISNA(VLOOKUP(A927,'Danh mục biên mục tiện ích'!A8:M35,11,0)),"",IF(LEN(VLOOKUP(A927,'Danh mục biên mục tiện ích'!A8:M35,11,0))=0,"",VLOOKUP(A927,'Danh mục biên mục tiện ích'!A8:M35,11,0)))</f>
        <v/>
      </c>
      <c r="L927" s="23" t="str">
        <f ca="1">IF(ISNA(VLOOKUP(A927,'Danh mục biên mục tiện ích'!A8:M35,12,0)),"",IF(LEN(VLOOKUP(A927,'Danh mục biên mục tiện ích'!A8:M35,12,0))=0,"",VLOOKUP(A927,'Danh mục biên mục tiện ích'!A8:M35,12,0)))</f>
        <v/>
      </c>
      <c r="M927" s="28" t="str">
        <f ca="1">IF(ISNA(VLOOKUP(A927,'Danh mục biên mục tiện ích'!A8:M35,13,0)),"",IF(LEN(VLOOKUP(A927,'Danh mục biên mục tiện ích'!A8:M35,13,0))=0,"",VLOOKUP(A927,'Danh mục biên mục tiện ích'!A8:M35,13,0)))</f>
        <v/>
      </c>
    </row>
    <row r="928" spans="1:13">
      <c r="A928" s="22" t="str">
        <f ca="1">IF(ISNA(VLOOKUP(A928,'Danh mục biên mục tiện ích'!A8:M35,1,0)),"",IF(LEN(VLOOKUP(A928,'Danh mục biên mục tiện ích'!A8:M35,1,0))=0,"",VLOOKUP(A928,'Danh mục biên mục tiện ích'!A8:M35,1,0)))</f>
        <v/>
      </c>
      <c r="D928" s="25" t="str">
        <f ca="1">IF(ISNA(VLOOKUP(A928,'Danh mục biên mục tiện ích'!A8:M35,4,0)),"",IF(LEN(VLOOKUP(A928,'Danh mục biên mục tiện ích'!A8:M35,4,0))=0,"",VLOOKUP(A928,'Danh mục biên mục tiện ích'!A8:M35,4,0)))</f>
        <v/>
      </c>
      <c r="H928" s="25" t="str">
        <f ca="1">IF(ISNA(VLOOKUP(A928,'Danh mục biên mục tiện ích'!A8:M35,8,0)),"",IF(LEN(VLOOKUP(A928,'Danh mục biên mục tiện ích'!A8:M35,8,0))=0,"",VLOOKUP(A928,'Danh mục biên mục tiện ích'!A8:M35,8,0)))</f>
        <v/>
      </c>
      <c r="I928" s="25" t="str">
        <f ca="1">IF(ISNA(VLOOKUP(A928,'Danh mục biên mục tiện ích'!A8:M35,9,0)),"",IF(LEN(VLOOKUP(A928,'Danh mục biên mục tiện ích'!A8:M35,9,0))=0,"",VLOOKUP(A928,'Danh mục biên mục tiện ích'!A8:M35,9,0)))</f>
        <v/>
      </c>
      <c r="J928" s="25" t="str">
        <f ca="1">IF(ISNA(VLOOKUP(A928,'Danh mục biên mục tiện ích'!A8:M35,10,0)),"",IF(LEN(VLOOKUP(A928,'Danh mục biên mục tiện ích'!A8:M35,10,0))=0,"",VLOOKUP(A928,'Danh mục biên mục tiện ích'!A8:M35,10,0)))</f>
        <v/>
      </c>
      <c r="K928" s="25" t="str">
        <f ca="1">IF(ISNA(VLOOKUP(A928,'Danh mục biên mục tiện ích'!A8:M35,11,0)),"",IF(LEN(VLOOKUP(A928,'Danh mục biên mục tiện ích'!A8:M35,11,0))=0,"",VLOOKUP(A928,'Danh mục biên mục tiện ích'!A8:M35,11,0)))</f>
        <v/>
      </c>
      <c r="L928" s="23" t="str">
        <f ca="1">IF(ISNA(VLOOKUP(A928,'Danh mục biên mục tiện ích'!A8:M35,12,0)),"",IF(LEN(VLOOKUP(A928,'Danh mục biên mục tiện ích'!A8:M35,12,0))=0,"",VLOOKUP(A928,'Danh mục biên mục tiện ích'!A8:M35,12,0)))</f>
        <v/>
      </c>
      <c r="M928" s="28" t="str">
        <f ca="1">IF(ISNA(VLOOKUP(A928,'Danh mục biên mục tiện ích'!A8:M35,13,0)),"",IF(LEN(VLOOKUP(A928,'Danh mục biên mục tiện ích'!A8:M35,13,0))=0,"",VLOOKUP(A928,'Danh mục biên mục tiện ích'!A8:M35,13,0)))</f>
        <v/>
      </c>
    </row>
    <row r="929" spans="1:13">
      <c r="A929" s="22" t="str">
        <f ca="1">IF(ISNA(VLOOKUP(A929,'Danh mục biên mục tiện ích'!A8:M35,1,0)),"",IF(LEN(VLOOKUP(A929,'Danh mục biên mục tiện ích'!A8:M35,1,0))=0,"",VLOOKUP(A929,'Danh mục biên mục tiện ích'!A8:M35,1,0)))</f>
        <v/>
      </c>
      <c r="D929" s="25" t="str">
        <f ca="1">IF(ISNA(VLOOKUP(A929,'Danh mục biên mục tiện ích'!A8:M35,4,0)),"",IF(LEN(VLOOKUP(A929,'Danh mục biên mục tiện ích'!A8:M35,4,0))=0,"",VLOOKUP(A929,'Danh mục biên mục tiện ích'!A8:M35,4,0)))</f>
        <v/>
      </c>
      <c r="H929" s="25" t="str">
        <f ca="1">IF(ISNA(VLOOKUP(A929,'Danh mục biên mục tiện ích'!A8:M35,8,0)),"",IF(LEN(VLOOKUP(A929,'Danh mục biên mục tiện ích'!A8:M35,8,0))=0,"",VLOOKUP(A929,'Danh mục biên mục tiện ích'!A8:M35,8,0)))</f>
        <v/>
      </c>
      <c r="I929" s="25" t="str">
        <f ca="1">IF(ISNA(VLOOKUP(A929,'Danh mục biên mục tiện ích'!A8:M35,9,0)),"",IF(LEN(VLOOKUP(A929,'Danh mục biên mục tiện ích'!A8:M35,9,0))=0,"",VLOOKUP(A929,'Danh mục biên mục tiện ích'!A8:M35,9,0)))</f>
        <v/>
      </c>
      <c r="J929" s="25" t="str">
        <f ca="1">IF(ISNA(VLOOKUP(A929,'Danh mục biên mục tiện ích'!A8:M35,10,0)),"",IF(LEN(VLOOKUP(A929,'Danh mục biên mục tiện ích'!A8:M35,10,0))=0,"",VLOOKUP(A929,'Danh mục biên mục tiện ích'!A8:M35,10,0)))</f>
        <v/>
      </c>
      <c r="K929" s="25" t="str">
        <f ca="1">IF(ISNA(VLOOKUP(A929,'Danh mục biên mục tiện ích'!A8:M35,11,0)),"",IF(LEN(VLOOKUP(A929,'Danh mục biên mục tiện ích'!A8:M35,11,0))=0,"",VLOOKUP(A929,'Danh mục biên mục tiện ích'!A8:M35,11,0)))</f>
        <v/>
      </c>
      <c r="L929" s="23" t="str">
        <f ca="1">IF(ISNA(VLOOKUP(A929,'Danh mục biên mục tiện ích'!A8:M35,12,0)),"",IF(LEN(VLOOKUP(A929,'Danh mục biên mục tiện ích'!A8:M35,12,0))=0,"",VLOOKUP(A929,'Danh mục biên mục tiện ích'!A8:M35,12,0)))</f>
        <v/>
      </c>
      <c r="M929" s="28" t="str">
        <f ca="1">IF(ISNA(VLOOKUP(A929,'Danh mục biên mục tiện ích'!A8:M35,13,0)),"",IF(LEN(VLOOKUP(A929,'Danh mục biên mục tiện ích'!A8:M35,13,0))=0,"",VLOOKUP(A929,'Danh mục biên mục tiện ích'!A8:M35,13,0)))</f>
        <v/>
      </c>
    </row>
    <row r="930" spans="1:13">
      <c r="A930" s="22" t="str">
        <f ca="1">IF(ISNA(VLOOKUP(A930,'Danh mục biên mục tiện ích'!A8:M35,1,0)),"",IF(LEN(VLOOKUP(A930,'Danh mục biên mục tiện ích'!A8:M35,1,0))=0,"",VLOOKUP(A930,'Danh mục biên mục tiện ích'!A8:M35,1,0)))</f>
        <v/>
      </c>
      <c r="D930" s="25" t="str">
        <f ca="1">IF(ISNA(VLOOKUP(A930,'Danh mục biên mục tiện ích'!A8:M35,4,0)),"",IF(LEN(VLOOKUP(A930,'Danh mục biên mục tiện ích'!A8:M35,4,0))=0,"",VLOOKUP(A930,'Danh mục biên mục tiện ích'!A8:M35,4,0)))</f>
        <v/>
      </c>
      <c r="H930" s="25" t="str">
        <f ca="1">IF(ISNA(VLOOKUP(A930,'Danh mục biên mục tiện ích'!A8:M35,8,0)),"",IF(LEN(VLOOKUP(A930,'Danh mục biên mục tiện ích'!A8:M35,8,0))=0,"",VLOOKUP(A930,'Danh mục biên mục tiện ích'!A8:M35,8,0)))</f>
        <v/>
      </c>
      <c r="I930" s="25" t="str">
        <f ca="1">IF(ISNA(VLOOKUP(A930,'Danh mục biên mục tiện ích'!A8:M35,9,0)),"",IF(LEN(VLOOKUP(A930,'Danh mục biên mục tiện ích'!A8:M35,9,0))=0,"",VLOOKUP(A930,'Danh mục biên mục tiện ích'!A8:M35,9,0)))</f>
        <v/>
      </c>
      <c r="J930" s="25" t="str">
        <f ca="1">IF(ISNA(VLOOKUP(A930,'Danh mục biên mục tiện ích'!A8:M35,10,0)),"",IF(LEN(VLOOKUP(A930,'Danh mục biên mục tiện ích'!A8:M35,10,0))=0,"",VLOOKUP(A930,'Danh mục biên mục tiện ích'!A8:M35,10,0)))</f>
        <v/>
      </c>
      <c r="K930" s="25" t="str">
        <f ca="1">IF(ISNA(VLOOKUP(A930,'Danh mục biên mục tiện ích'!A8:M35,11,0)),"",IF(LEN(VLOOKUP(A930,'Danh mục biên mục tiện ích'!A8:M35,11,0))=0,"",VLOOKUP(A930,'Danh mục biên mục tiện ích'!A8:M35,11,0)))</f>
        <v/>
      </c>
      <c r="L930" s="23" t="str">
        <f ca="1">IF(ISNA(VLOOKUP(A930,'Danh mục biên mục tiện ích'!A8:M35,12,0)),"",IF(LEN(VLOOKUP(A930,'Danh mục biên mục tiện ích'!A8:M35,12,0))=0,"",VLOOKUP(A930,'Danh mục biên mục tiện ích'!A8:M35,12,0)))</f>
        <v/>
      </c>
      <c r="M930" s="28" t="str">
        <f ca="1">IF(ISNA(VLOOKUP(A930,'Danh mục biên mục tiện ích'!A8:M35,13,0)),"",IF(LEN(VLOOKUP(A930,'Danh mục biên mục tiện ích'!A8:M35,13,0))=0,"",VLOOKUP(A930,'Danh mục biên mục tiện ích'!A8:M35,13,0)))</f>
        <v/>
      </c>
    </row>
    <row r="931" spans="1:13">
      <c r="A931" s="22" t="str">
        <f ca="1">IF(ISNA(VLOOKUP(A931,'Danh mục biên mục tiện ích'!A8:M35,1,0)),"",IF(LEN(VLOOKUP(A931,'Danh mục biên mục tiện ích'!A8:M35,1,0))=0,"",VLOOKUP(A931,'Danh mục biên mục tiện ích'!A8:M35,1,0)))</f>
        <v/>
      </c>
      <c r="D931" s="25" t="str">
        <f ca="1">IF(ISNA(VLOOKUP(A931,'Danh mục biên mục tiện ích'!A8:M35,4,0)),"",IF(LEN(VLOOKUP(A931,'Danh mục biên mục tiện ích'!A8:M35,4,0))=0,"",VLOOKUP(A931,'Danh mục biên mục tiện ích'!A8:M35,4,0)))</f>
        <v/>
      </c>
      <c r="H931" s="25" t="str">
        <f ca="1">IF(ISNA(VLOOKUP(A931,'Danh mục biên mục tiện ích'!A8:M35,8,0)),"",IF(LEN(VLOOKUP(A931,'Danh mục biên mục tiện ích'!A8:M35,8,0))=0,"",VLOOKUP(A931,'Danh mục biên mục tiện ích'!A8:M35,8,0)))</f>
        <v/>
      </c>
      <c r="I931" s="25" t="str">
        <f ca="1">IF(ISNA(VLOOKUP(A931,'Danh mục biên mục tiện ích'!A8:M35,9,0)),"",IF(LEN(VLOOKUP(A931,'Danh mục biên mục tiện ích'!A8:M35,9,0))=0,"",VLOOKUP(A931,'Danh mục biên mục tiện ích'!A8:M35,9,0)))</f>
        <v/>
      </c>
      <c r="J931" s="25" t="str">
        <f ca="1">IF(ISNA(VLOOKUP(A931,'Danh mục biên mục tiện ích'!A8:M35,10,0)),"",IF(LEN(VLOOKUP(A931,'Danh mục biên mục tiện ích'!A8:M35,10,0))=0,"",VLOOKUP(A931,'Danh mục biên mục tiện ích'!A8:M35,10,0)))</f>
        <v/>
      </c>
      <c r="K931" s="25" t="str">
        <f ca="1">IF(ISNA(VLOOKUP(A931,'Danh mục biên mục tiện ích'!A8:M35,11,0)),"",IF(LEN(VLOOKUP(A931,'Danh mục biên mục tiện ích'!A8:M35,11,0))=0,"",VLOOKUP(A931,'Danh mục biên mục tiện ích'!A8:M35,11,0)))</f>
        <v/>
      </c>
      <c r="L931" s="23" t="str">
        <f ca="1">IF(ISNA(VLOOKUP(A931,'Danh mục biên mục tiện ích'!A8:M35,12,0)),"",IF(LEN(VLOOKUP(A931,'Danh mục biên mục tiện ích'!A8:M35,12,0))=0,"",VLOOKUP(A931,'Danh mục biên mục tiện ích'!A8:M35,12,0)))</f>
        <v/>
      </c>
      <c r="M931" s="28" t="str">
        <f ca="1">IF(ISNA(VLOOKUP(A931,'Danh mục biên mục tiện ích'!A8:M35,13,0)),"",IF(LEN(VLOOKUP(A931,'Danh mục biên mục tiện ích'!A8:M35,13,0))=0,"",VLOOKUP(A931,'Danh mục biên mục tiện ích'!A8:M35,13,0)))</f>
        <v/>
      </c>
    </row>
    <row r="932" spans="1:13">
      <c r="A932" s="22" t="str">
        <f ca="1">IF(ISNA(VLOOKUP(A932,'Danh mục biên mục tiện ích'!A8:M35,1,0)),"",IF(LEN(VLOOKUP(A932,'Danh mục biên mục tiện ích'!A8:M35,1,0))=0,"",VLOOKUP(A932,'Danh mục biên mục tiện ích'!A8:M35,1,0)))</f>
        <v/>
      </c>
      <c r="D932" s="25" t="str">
        <f ca="1">IF(ISNA(VLOOKUP(A932,'Danh mục biên mục tiện ích'!A8:M35,4,0)),"",IF(LEN(VLOOKUP(A932,'Danh mục biên mục tiện ích'!A8:M35,4,0))=0,"",VLOOKUP(A932,'Danh mục biên mục tiện ích'!A8:M35,4,0)))</f>
        <v/>
      </c>
      <c r="H932" s="25" t="str">
        <f ca="1">IF(ISNA(VLOOKUP(A932,'Danh mục biên mục tiện ích'!A8:M35,8,0)),"",IF(LEN(VLOOKUP(A932,'Danh mục biên mục tiện ích'!A8:M35,8,0))=0,"",VLOOKUP(A932,'Danh mục biên mục tiện ích'!A8:M35,8,0)))</f>
        <v/>
      </c>
      <c r="I932" s="25" t="str">
        <f ca="1">IF(ISNA(VLOOKUP(A932,'Danh mục biên mục tiện ích'!A8:M35,9,0)),"",IF(LEN(VLOOKUP(A932,'Danh mục biên mục tiện ích'!A8:M35,9,0))=0,"",VLOOKUP(A932,'Danh mục biên mục tiện ích'!A8:M35,9,0)))</f>
        <v/>
      </c>
      <c r="J932" s="25" t="str">
        <f ca="1">IF(ISNA(VLOOKUP(A932,'Danh mục biên mục tiện ích'!A8:M35,10,0)),"",IF(LEN(VLOOKUP(A932,'Danh mục biên mục tiện ích'!A8:M35,10,0))=0,"",VLOOKUP(A932,'Danh mục biên mục tiện ích'!A8:M35,10,0)))</f>
        <v/>
      </c>
      <c r="K932" s="25" t="str">
        <f ca="1">IF(ISNA(VLOOKUP(A932,'Danh mục biên mục tiện ích'!A8:M35,11,0)),"",IF(LEN(VLOOKUP(A932,'Danh mục biên mục tiện ích'!A8:M35,11,0))=0,"",VLOOKUP(A932,'Danh mục biên mục tiện ích'!A8:M35,11,0)))</f>
        <v/>
      </c>
      <c r="L932" s="23" t="str">
        <f ca="1">IF(ISNA(VLOOKUP(A932,'Danh mục biên mục tiện ích'!A8:M35,12,0)),"",IF(LEN(VLOOKUP(A932,'Danh mục biên mục tiện ích'!A8:M35,12,0))=0,"",VLOOKUP(A932,'Danh mục biên mục tiện ích'!A8:M35,12,0)))</f>
        <v/>
      </c>
      <c r="M932" s="28" t="str">
        <f ca="1">IF(ISNA(VLOOKUP(A932,'Danh mục biên mục tiện ích'!A8:M35,13,0)),"",IF(LEN(VLOOKUP(A932,'Danh mục biên mục tiện ích'!A8:M35,13,0))=0,"",VLOOKUP(A932,'Danh mục biên mục tiện ích'!A8:M35,13,0)))</f>
        <v/>
      </c>
    </row>
    <row r="933" spans="1:13">
      <c r="A933" s="22" t="str">
        <f ca="1">IF(ISNA(VLOOKUP(A933,'Danh mục biên mục tiện ích'!A8:M35,1,0)),"",IF(LEN(VLOOKUP(A933,'Danh mục biên mục tiện ích'!A8:M35,1,0))=0,"",VLOOKUP(A933,'Danh mục biên mục tiện ích'!A8:M35,1,0)))</f>
        <v/>
      </c>
      <c r="D933" s="25" t="str">
        <f ca="1">IF(ISNA(VLOOKUP(A933,'Danh mục biên mục tiện ích'!A8:M35,4,0)),"",IF(LEN(VLOOKUP(A933,'Danh mục biên mục tiện ích'!A8:M35,4,0))=0,"",VLOOKUP(A933,'Danh mục biên mục tiện ích'!A8:M35,4,0)))</f>
        <v/>
      </c>
      <c r="H933" s="25" t="str">
        <f ca="1">IF(ISNA(VLOOKUP(A933,'Danh mục biên mục tiện ích'!A8:M35,8,0)),"",IF(LEN(VLOOKUP(A933,'Danh mục biên mục tiện ích'!A8:M35,8,0))=0,"",VLOOKUP(A933,'Danh mục biên mục tiện ích'!A8:M35,8,0)))</f>
        <v/>
      </c>
      <c r="I933" s="25" t="str">
        <f ca="1">IF(ISNA(VLOOKUP(A933,'Danh mục biên mục tiện ích'!A8:M35,9,0)),"",IF(LEN(VLOOKUP(A933,'Danh mục biên mục tiện ích'!A8:M35,9,0))=0,"",VLOOKUP(A933,'Danh mục biên mục tiện ích'!A8:M35,9,0)))</f>
        <v/>
      </c>
      <c r="J933" s="25" t="str">
        <f ca="1">IF(ISNA(VLOOKUP(A933,'Danh mục biên mục tiện ích'!A8:M35,10,0)),"",IF(LEN(VLOOKUP(A933,'Danh mục biên mục tiện ích'!A8:M35,10,0))=0,"",VLOOKUP(A933,'Danh mục biên mục tiện ích'!A8:M35,10,0)))</f>
        <v/>
      </c>
      <c r="K933" s="25" t="str">
        <f ca="1">IF(ISNA(VLOOKUP(A933,'Danh mục biên mục tiện ích'!A8:M35,11,0)),"",IF(LEN(VLOOKUP(A933,'Danh mục biên mục tiện ích'!A8:M35,11,0))=0,"",VLOOKUP(A933,'Danh mục biên mục tiện ích'!A8:M35,11,0)))</f>
        <v/>
      </c>
      <c r="L933" s="23" t="str">
        <f ca="1">IF(ISNA(VLOOKUP(A933,'Danh mục biên mục tiện ích'!A8:M35,12,0)),"",IF(LEN(VLOOKUP(A933,'Danh mục biên mục tiện ích'!A8:M35,12,0))=0,"",VLOOKUP(A933,'Danh mục biên mục tiện ích'!A8:M35,12,0)))</f>
        <v/>
      </c>
      <c r="M933" s="28" t="str">
        <f ca="1">IF(ISNA(VLOOKUP(A933,'Danh mục biên mục tiện ích'!A8:M35,13,0)),"",IF(LEN(VLOOKUP(A933,'Danh mục biên mục tiện ích'!A8:M35,13,0))=0,"",VLOOKUP(A933,'Danh mục biên mục tiện ích'!A8:M35,13,0)))</f>
        <v/>
      </c>
    </row>
    <row r="934" spans="1:13">
      <c r="A934" s="22" t="str">
        <f ca="1">IF(ISNA(VLOOKUP(A934,'Danh mục biên mục tiện ích'!A8:M35,1,0)),"",IF(LEN(VLOOKUP(A934,'Danh mục biên mục tiện ích'!A8:M35,1,0))=0,"",VLOOKUP(A934,'Danh mục biên mục tiện ích'!A8:M35,1,0)))</f>
        <v/>
      </c>
      <c r="D934" s="25" t="str">
        <f ca="1">IF(ISNA(VLOOKUP(A934,'Danh mục biên mục tiện ích'!A8:M35,4,0)),"",IF(LEN(VLOOKUP(A934,'Danh mục biên mục tiện ích'!A8:M35,4,0))=0,"",VLOOKUP(A934,'Danh mục biên mục tiện ích'!A8:M35,4,0)))</f>
        <v/>
      </c>
      <c r="H934" s="25" t="str">
        <f ca="1">IF(ISNA(VLOOKUP(A934,'Danh mục biên mục tiện ích'!A8:M35,8,0)),"",IF(LEN(VLOOKUP(A934,'Danh mục biên mục tiện ích'!A8:M35,8,0))=0,"",VLOOKUP(A934,'Danh mục biên mục tiện ích'!A8:M35,8,0)))</f>
        <v/>
      </c>
      <c r="I934" s="25" t="str">
        <f ca="1">IF(ISNA(VLOOKUP(A934,'Danh mục biên mục tiện ích'!A8:M35,9,0)),"",IF(LEN(VLOOKUP(A934,'Danh mục biên mục tiện ích'!A8:M35,9,0))=0,"",VLOOKUP(A934,'Danh mục biên mục tiện ích'!A8:M35,9,0)))</f>
        <v/>
      </c>
      <c r="J934" s="25" t="str">
        <f ca="1">IF(ISNA(VLOOKUP(A934,'Danh mục biên mục tiện ích'!A8:M35,10,0)),"",IF(LEN(VLOOKUP(A934,'Danh mục biên mục tiện ích'!A8:M35,10,0))=0,"",VLOOKUP(A934,'Danh mục biên mục tiện ích'!A8:M35,10,0)))</f>
        <v/>
      </c>
      <c r="K934" s="25" t="str">
        <f ca="1">IF(ISNA(VLOOKUP(A934,'Danh mục biên mục tiện ích'!A8:M35,11,0)),"",IF(LEN(VLOOKUP(A934,'Danh mục biên mục tiện ích'!A8:M35,11,0))=0,"",VLOOKUP(A934,'Danh mục biên mục tiện ích'!A8:M35,11,0)))</f>
        <v/>
      </c>
      <c r="L934" s="23" t="str">
        <f ca="1">IF(ISNA(VLOOKUP(A934,'Danh mục biên mục tiện ích'!A8:M35,12,0)),"",IF(LEN(VLOOKUP(A934,'Danh mục biên mục tiện ích'!A8:M35,12,0))=0,"",VLOOKUP(A934,'Danh mục biên mục tiện ích'!A8:M35,12,0)))</f>
        <v/>
      </c>
      <c r="M934" s="28" t="str">
        <f ca="1">IF(ISNA(VLOOKUP(A934,'Danh mục biên mục tiện ích'!A8:M35,13,0)),"",IF(LEN(VLOOKUP(A934,'Danh mục biên mục tiện ích'!A8:M35,13,0))=0,"",VLOOKUP(A934,'Danh mục biên mục tiện ích'!A8:M35,13,0)))</f>
        <v/>
      </c>
    </row>
    <row r="935" spans="1:13">
      <c r="A935" s="22" t="str">
        <f ca="1">IF(ISNA(VLOOKUP(A935,'Danh mục biên mục tiện ích'!A8:M35,1,0)),"",IF(LEN(VLOOKUP(A935,'Danh mục biên mục tiện ích'!A8:M35,1,0))=0,"",VLOOKUP(A935,'Danh mục biên mục tiện ích'!A8:M35,1,0)))</f>
        <v/>
      </c>
      <c r="D935" s="25" t="str">
        <f ca="1">IF(ISNA(VLOOKUP(A935,'Danh mục biên mục tiện ích'!A8:M35,4,0)),"",IF(LEN(VLOOKUP(A935,'Danh mục biên mục tiện ích'!A8:M35,4,0))=0,"",VLOOKUP(A935,'Danh mục biên mục tiện ích'!A8:M35,4,0)))</f>
        <v/>
      </c>
      <c r="H935" s="25" t="str">
        <f ca="1">IF(ISNA(VLOOKUP(A935,'Danh mục biên mục tiện ích'!A8:M35,8,0)),"",IF(LEN(VLOOKUP(A935,'Danh mục biên mục tiện ích'!A8:M35,8,0))=0,"",VLOOKUP(A935,'Danh mục biên mục tiện ích'!A8:M35,8,0)))</f>
        <v/>
      </c>
      <c r="I935" s="25" t="str">
        <f ca="1">IF(ISNA(VLOOKUP(A935,'Danh mục biên mục tiện ích'!A8:M35,9,0)),"",IF(LEN(VLOOKUP(A935,'Danh mục biên mục tiện ích'!A8:M35,9,0))=0,"",VLOOKUP(A935,'Danh mục biên mục tiện ích'!A8:M35,9,0)))</f>
        <v/>
      </c>
      <c r="J935" s="25" t="str">
        <f ca="1">IF(ISNA(VLOOKUP(A935,'Danh mục biên mục tiện ích'!A8:M35,10,0)),"",IF(LEN(VLOOKUP(A935,'Danh mục biên mục tiện ích'!A8:M35,10,0))=0,"",VLOOKUP(A935,'Danh mục biên mục tiện ích'!A8:M35,10,0)))</f>
        <v/>
      </c>
      <c r="K935" s="25" t="str">
        <f ca="1">IF(ISNA(VLOOKUP(A935,'Danh mục biên mục tiện ích'!A8:M35,11,0)),"",IF(LEN(VLOOKUP(A935,'Danh mục biên mục tiện ích'!A8:M35,11,0))=0,"",VLOOKUP(A935,'Danh mục biên mục tiện ích'!A8:M35,11,0)))</f>
        <v/>
      </c>
      <c r="L935" s="23" t="str">
        <f ca="1">IF(ISNA(VLOOKUP(A935,'Danh mục biên mục tiện ích'!A8:M35,12,0)),"",IF(LEN(VLOOKUP(A935,'Danh mục biên mục tiện ích'!A8:M35,12,0))=0,"",VLOOKUP(A935,'Danh mục biên mục tiện ích'!A8:M35,12,0)))</f>
        <v/>
      </c>
      <c r="M935" s="28" t="str">
        <f ca="1">IF(ISNA(VLOOKUP(A935,'Danh mục biên mục tiện ích'!A8:M35,13,0)),"",IF(LEN(VLOOKUP(A935,'Danh mục biên mục tiện ích'!A8:M35,13,0))=0,"",VLOOKUP(A935,'Danh mục biên mục tiện ích'!A8:M35,13,0)))</f>
        <v/>
      </c>
    </row>
    <row r="936" spans="1:13">
      <c r="A936" s="22" t="str">
        <f ca="1">IF(ISNA(VLOOKUP(A936,'Danh mục biên mục tiện ích'!A8:M35,1,0)),"",IF(LEN(VLOOKUP(A936,'Danh mục biên mục tiện ích'!A8:M35,1,0))=0,"",VLOOKUP(A936,'Danh mục biên mục tiện ích'!A8:M35,1,0)))</f>
        <v/>
      </c>
      <c r="D936" s="25" t="str">
        <f ca="1">IF(ISNA(VLOOKUP(A936,'Danh mục biên mục tiện ích'!A8:M35,4,0)),"",IF(LEN(VLOOKUP(A936,'Danh mục biên mục tiện ích'!A8:M35,4,0))=0,"",VLOOKUP(A936,'Danh mục biên mục tiện ích'!A8:M35,4,0)))</f>
        <v/>
      </c>
      <c r="H936" s="25" t="str">
        <f ca="1">IF(ISNA(VLOOKUP(A936,'Danh mục biên mục tiện ích'!A8:M35,8,0)),"",IF(LEN(VLOOKUP(A936,'Danh mục biên mục tiện ích'!A8:M35,8,0))=0,"",VLOOKUP(A936,'Danh mục biên mục tiện ích'!A8:M35,8,0)))</f>
        <v/>
      </c>
      <c r="I936" s="25" t="str">
        <f ca="1">IF(ISNA(VLOOKUP(A936,'Danh mục biên mục tiện ích'!A8:M35,9,0)),"",IF(LEN(VLOOKUP(A936,'Danh mục biên mục tiện ích'!A8:M35,9,0))=0,"",VLOOKUP(A936,'Danh mục biên mục tiện ích'!A8:M35,9,0)))</f>
        <v/>
      </c>
      <c r="J936" s="25" t="str">
        <f ca="1">IF(ISNA(VLOOKUP(A936,'Danh mục biên mục tiện ích'!A8:M35,10,0)),"",IF(LEN(VLOOKUP(A936,'Danh mục biên mục tiện ích'!A8:M35,10,0))=0,"",VLOOKUP(A936,'Danh mục biên mục tiện ích'!A8:M35,10,0)))</f>
        <v/>
      </c>
      <c r="K936" s="25" t="str">
        <f ca="1">IF(ISNA(VLOOKUP(A936,'Danh mục biên mục tiện ích'!A8:M35,11,0)),"",IF(LEN(VLOOKUP(A936,'Danh mục biên mục tiện ích'!A8:M35,11,0))=0,"",VLOOKUP(A936,'Danh mục biên mục tiện ích'!A8:M35,11,0)))</f>
        <v/>
      </c>
      <c r="L936" s="23" t="str">
        <f ca="1">IF(ISNA(VLOOKUP(A936,'Danh mục biên mục tiện ích'!A8:M35,12,0)),"",IF(LEN(VLOOKUP(A936,'Danh mục biên mục tiện ích'!A8:M35,12,0))=0,"",VLOOKUP(A936,'Danh mục biên mục tiện ích'!A8:M35,12,0)))</f>
        <v/>
      </c>
      <c r="M936" s="28" t="str">
        <f ca="1">IF(ISNA(VLOOKUP(A936,'Danh mục biên mục tiện ích'!A8:M35,13,0)),"",IF(LEN(VLOOKUP(A936,'Danh mục biên mục tiện ích'!A8:M35,13,0))=0,"",VLOOKUP(A936,'Danh mục biên mục tiện ích'!A8:M35,13,0)))</f>
        <v/>
      </c>
    </row>
    <row r="937" spans="1:13">
      <c r="A937" s="22" t="str">
        <f ca="1">IF(ISNA(VLOOKUP(A937,'Danh mục biên mục tiện ích'!A8:M35,1,0)),"",IF(LEN(VLOOKUP(A937,'Danh mục biên mục tiện ích'!A8:M35,1,0))=0,"",VLOOKUP(A937,'Danh mục biên mục tiện ích'!A8:M35,1,0)))</f>
        <v/>
      </c>
      <c r="D937" s="25" t="str">
        <f ca="1">IF(ISNA(VLOOKUP(A937,'Danh mục biên mục tiện ích'!A8:M35,4,0)),"",IF(LEN(VLOOKUP(A937,'Danh mục biên mục tiện ích'!A8:M35,4,0))=0,"",VLOOKUP(A937,'Danh mục biên mục tiện ích'!A8:M35,4,0)))</f>
        <v/>
      </c>
      <c r="H937" s="25" t="str">
        <f ca="1">IF(ISNA(VLOOKUP(A937,'Danh mục biên mục tiện ích'!A8:M35,8,0)),"",IF(LEN(VLOOKUP(A937,'Danh mục biên mục tiện ích'!A8:M35,8,0))=0,"",VLOOKUP(A937,'Danh mục biên mục tiện ích'!A8:M35,8,0)))</f>
        <v/>
      </c>
      <c r="I937" s="25" t="str">
        <f ca="1">IF(ISNA(VLOOKUP(A937,'Danh mục biên mục tiện ích'!A8:M35,9,0)),"",IF(LEN(VLOOKUP(A937,'Danh mục biên mục tiện ích'!A8:M35,9,0))=0,"",VLOOKUP(A937,'Danh mục biên mục tiện ích'!A8:M35,9,0)))</f>
        <v/>
      </c>
      <c r="J937" s="25" t="str">
        <f ca="1">IF(ISNA(VLOOKUP(A937,'Danh mục biên mục tiện ích'!A8:M35,10,0)),"",IF(LEN(VLOOKUP(A937,'Danh mục biên mục tiện ích'!A8:M35,10,0))=0,"",VLOOKUP(A937,'Danh mục biên mục tiện ích'!A8:M35,10,0)))</f>
        <v/>
      </c>
      <c r="K937" s="25" t="str">
        <f ca="1">IF(ISNA(VLOOKUP(A937,'Danh mục biên mục tiện ích'!A8:M35,11,0)),"",IF(LEN(VLOOKUP(A937,'Danh mục biên mục tiện ích'!A8:M35,11,0))=0,"",VLOOKUP(A937,'Danh mục biên mục tiện ích'!A8:M35,11,0)))</f>
        <v/>
      </c>
      <c r="L937" s="23" t="str">
        <f ca="1">IF(ISNA(VLOOKUP(A937,'Danh mục biên mục tiện ích'!A8:M35,12,0)),"",IF(LEN(VLOOKUP(A937,'Danh mục biên mục tiện ích'!A8:M35,12,0))=0,"",VLOOKUP(A937,'Danh mục biên mục tiện ích'!A8:M35,12,0)))</f>
        <v/>
      </c>
      <c r="M937" s="28" t="str">
        <f ca="1">IF(ISNA(VLOOKUP(A937,'Danh mục biên mục tiện ích'!A8:M35,13,0)),"",IF(LEN(VLOOKUP(A937,'Danh mục biên mục tiện ích'!A8:M35,13,0))=0,"",VLOOKUP(A937,'Danh mục biên mục tiện ích'!A8:M35,13,0)))</f>
        <v/>
      </c>
    </row>
    <row r="938" spans="1:13">
      <c r="A938" s="22" t="str">
        <f ca="1">IF(ISNA(VLOOKUP(A938,'Danh mục biên mục tiện ích'!A8:M35,1,0)),"",IF(LEN(VLOOKUP(A938,'Danh mục biên mục tiện ích'!A8:M35,1,0))=0,"",VLOOKUP(A938,'Danh mục biên mục tiện ích'!A8:M35,1,0)))</f>
        <v/>
      </c>
      <c r="D938" s="25" t="str">
        <f ca="1">IF(ISNA(VLOOKUP(A938,'Danh mục biên mục tiện ích'!A8:M35,4,0)),"",IF(LEN(VLOOKUP(A938,'Danh mục biên mục tiện ích'!A8:M35,4,0))=0,"",VLOOKUP(A938,'Danh mục biên mục tiện ích'!A8:M35,4,0)))</f>
        <v/>
      </c>
      <c r="H938" s="25" t="str">
        <f ca="1">IF(ISNA(VLOOKUP(A938,'Danh mục biên mục tiện ích'!A8:M35,8,0)),"",IF(LEN(VLOOKUP(A938,'Danh mục biên mục tiện ích'!A8:M35,8,0))=0,"",VLOOKUP(A938,'Danh mục biên mục tiện ích'!A8:M35,8,0)))</f>
        <v/>
      </c>
      <c r="I938" s="25" t="str">
        <f ca="1">IF(ISNA(VLOOKUP(A938,'Danh mục biên mục tiện ích'!A8:M35,9,0)),"",IF(LEN(VLOOKUP(A938,'Danh mục biên mục tiện ích'!A8:M35,9,0))=0,"",VLOOKUP(A938,'Danh mục biên mục tiện ích'!A8:M35,9,0)))</f>
        <v/>
      </c>
      <c r="J938" s="25" t="str">
        <f ca="1">IF(ISNA(VLOOKUP(A938,'Danh mục biên mục tiện ích'!A8:M35,10,0)),"",IF(LEN(VLOOKUP(A938,'Danh mục biên mục tiện ích'!A8:M35,10,0))=0,"",VLOOKUP(A938,'Danh mục biên mục tiện ích'!A8:M35,10,0)))</f>
        <v/>
      </c>
      <c r="K938" s="25" t="str">
        <f ca="1">IF(ISNA(VLOOKUP(A938,'Danh mục biên mục tiện ích'!A8:M35,11,0)),"",IF(LEN(VLOOKUP(A938,'Danh mục biên mục tiện ích'!A8:M35,11,0))=0,"",VLOOKUP(A938,'Danh mục biên mục tiện ích'!A8:M35,11,0)))</f>
        <v/>
      </c>
      <c r="L938" s="23" t="str">
        <f ca="1">IF(ISNA(VLOOKUP(A938,'Danh mục biên mục tiện ích'!A8:M35,12,0)),"",IF(LEN(VLOOKUP(A938,'Danh mục biên mục tiện ích'!A8:M35,12,0))=0,"",VLOOKUP(A938,'Danh mục biên mục tiện ích'!A8:M35,12,0)))</f>
        <v/>
      </c>
      <c r="M938" s="28" t="str">
        <f ca="1">IF(ISNA(VLOOKUP(A938,'Danh mục biên mục tiện ích'!A8:M35,13,0)),"",IF(LEN(VLOOKUP(A938,'Danh mục biên mục tiện ích'!A8:M35,13,0))=0,"",VLOOKUP(A938,'Danh mục biên mục tiện ích'!A8:M35,13,0)))</f>
        <v/>
      </c>
    </row>
    <row r="939" spans="1:13">
      <c r="A939" s="22" t="str">
        <f ca="1">IF(ISNA(VLOOKUP(A939,'Danh mục biên mục tiện ích'!A8:M35,1,0)),"",IF(LEN(VLOOKUP(A939,'Danh mục biên mục tiện ích'!A8:M35,1,0))=0,"",VLOOKUP(A939,'Danh mục biên mục tiện ích'!A8:M35,1,0)))</f>
        <v/>
      </c>
      <c r="D939" s="25" t="str">
        <f ca="1">IF(ISNA(VLOOKUP(A939,'Danh mục biên mục tiện ích'!A8:M35,4,0)),"",IF(LEN(VLOOKUP(A939,'Danh mục biên mục tiện ích'!A8:M35,4,0))=0,"",VLOOKUP(A939,'Danh mục biên mục tiện ích'!A8:M35,4,0)))</f>
        <v/>
      </c>
      <c r="H939" s="25" t="str">
        <f ca="1">IF(ISNA(VLOOKUP(A939,'Danh mục biên mục tiện ích'!A8:M35,8,0)),"",IF(LEN(VLOOKUP(A939,'Danh mục biên mục tiện ích'!A8:M35,8,0))=0,"",VLOOKUP(A939,'Danh mục biên mục tiện ích'!A8:M35,8,0)))</f>
        <v/>
      </c>
      <c r="I939" s="25" t="str">
        <f ca="1">IF(ISNA(VLOOKUP(A939,'Danh mục biên mục tiện ích'!A8:M35,9,0)),"",IF(LEN(VLOOKUP(A939,'Danh mục biên mục tiện ích'!A8:M35,9,0))=0,"",VLOOKUP(A939,'Danh mục biên mục tiện ích'!A8:M35,9,0)))</f>
        <v/>
      </c>
      <c r="J939" s="25" t="str">
        <f ca="1">IF(ISNA(VLOOKUP(A939,'Danh mục biên mục tiện ích'!A8:M35,10,0)),"",IF(LEN(VLOOKUP(A939,'Danh mục biên mục tiện ích'!A8:M35,10,0))=0,"",VLOOKUP(A939,'Danh mục biên mục tiện ích'!A8:M35,10,0)))</f>
        <v/>
      </c>
      <c r="K939" s="25" t="str">
        <f ca="1">IF(ISNA(VLOOKUP(A939,'Danh mục biên mục tiện ích'!A8:M35,11,0)),"",IF(LEN(VLOOKUP(A939,'Danh mục biên mục tiện ích'!A8:M35,11,0))=0,"",VLOOKUP(A939,'Danh mục biên mục tiện ích'!A8:M35,11,0)))</f>
        <v/>
      </c>
      <c r="L939" s="23" t="str">
        <f ca="1">IF(ISNA(VLOOKUP(A939,'Danh mục biên mục tiện ích'!A8:M35,12,0)),"",IF(LEN(VLOOKUP(A939,'Danh mục biên mục tiện ích'!A8:M35,12,0))=0,"",VLOOKUP(A939,'Danh mục biên mục tiện ích'!A8:M35,12,0)))</f>
        <v/>
      </c>
      <c r="M939" s="28" t="str">
        <f ca="1">IF(ISNA(VLOOKUP(A939,'Danh mục biên mục tiện ích'!A8:M35,13,0)),"",IF(LEN(VLOOKUP(A939,'Danh mục biên mục tiện ích'!A8:M35,13,0))=0,"",VLOOKUP(A939,'Danh mục biên mục tiện ích'!A8:M35,13,0)))</f>
        <v/>
      </c>
    </row>
    <row r="940" spans="1:13">
      <c r="A940" s="22" t="str">
        <f ca="1">IF(ISNA(VLOOKUP(A940,'Danh mục biên mục tiện ích'!A8:M35,1,0)),"",IF(LEN(VLOOKUP(A940,'Danh mục biên mục tiện ích'!A8:M35,1,0))=0,"",VLOOKUP(A940,'Danh mục biên mục tiện ích'!A8:M35,1,0)))</f>
        <v/>
      </c>
      <c r="D940" s="25" t="str">
        <f ca="1">IF(ISNA(VLOOKUP(A940,'Danh mục biên mục tiện ích'!A8:M35,4,0)),"",IF(LEN(VLOOKUP(A940,'Danh mục biên mục tiện ích'!A8:M35,4,0))=0,"",VLOOKUP(A940,'Danh mục biên mục tiện ích'!A8:M35,4,0)))</f>
        <v/>
      </c>
      <c r="H940" s="25" t="str">
        <f ca="1">IF(ISNA(VLOOKUP(A940,'Danh mục biên mục tiện ích'!A8:M35,8,0)),"",IF(LEN(VLOOKUP(A940,'Danh mục biên mục tiện ích'!A8:M35,8,0))=0,"",VLOOKUP(A940,'Danh mục biên mục tiện ích'!A8:M35,8,0)))</f>
        <v/>
      </c>
      <c r="I940" s="25" t="str">
        <f ca="1">IF(ISNA(VLOOKUP(A940,'Danh mục biên mục tiện ích'!A8:M35,9,0)),"",IF(LEN(VLOOKUP(A940,'Danh mục biên mục tiện ích'!A8:M35,9,0))=0,"",VLOOKUP(A940,'Danh mục biên mục tiện ích'!A8:M35,9,0)))</f>
        <v/>
      </c>
      <c r="J940" s="25" t="str">
        <f ca="1">IF(ISNA(VLOOKUP(A940,'Danh mục biên mục tiện ích'!A8:M35,10,0)),"",IF(LEN(VLOOKUP(A940,'Danh mục biên mục tiện ích'!A8:M35,10,0))=0,"",VLOOKUP(A940,'Danh mục biên mục tiện ích'!A8:M35,10,0)))</f>
        <v/>
      </c>
      <c r="K940" s="25" t="str">
        <f ca="1">IF(ISNA(VLOOKUP(A940,'Danh mục biên mục tiện ích'!A8:M35,11,0)),"",IF(LEN(VLOOKUP(A940,'Danh mục biên mục tiện ích'!A8:M35,11,0))=0,"",VLOOKUP(A940,'Danh mục biên mục tiện ích'!A8:M35,11,0)))</f>
        <v/>
      </c>
      <c r="L940" s="23" t="str">
        <f ca="1">IF(ISNA(VLOOKUP(A940,'Danh mục biên mục tiện ích'!A8:M35,12,0)),"",IF(LEN(VLOOKUP(A940,'Danh mục biên mục tiện ích'!A8:M35,12,0))=0,"",VLOOKUP(A940,'Danh mục biên mục tiện ích'!A8:M35,12,0)))</f>
        <v/>
      </c>
      <c r="M940" s="28" t="str">
        <f ca="1">IF(ISNA(VLOOKUP(A940,'Danh mục biên mục tiện ích'!A8:M35,13,0)),"",IF(LEN(VLOOKUP(A940,'Danh mục biên mục tiện ích'!A8:M35,13,0))=0,"",VLOOKUP(A940,'Danh mục biên mục tiện ích'!A8:M35,13,0)))</f>
        <v/>
      </c>
    </row>
    <row r="941" spans="1:13">
      <c r="A941" s="22" t="str">
        <f ca="1">IF(ISNA(VLOOKUP(A941,'Danh mục biên mục tiện ích'!A8:M35,1,0)),"",IF(LEN(VLOOKUP(A941,'Danh mục biên mục tiện ích'!A8:M35,1,0))=0,"",VLOOKUP(A941,'Danh mục biên mục tiện ích'!A8:M35,1,0)))</f>
        <v/>
      </c>
      <c r="D941" s="25" t="str">
        <f ca="1">IF(ISNA(VLOOKUP(A941,'Danh mục biên mục tiện ích'!A8:M35,4,0)),"",IF(LEN(VLOOKUP(A941,'Danh mục biên mục tiện ích'!A8:M35,4,0))=0,"",VLOOKUP(A941,'Danh mục biên mục tiện ích'!A8:M35,4,0)))</f>
        <v/>
      </c>
      <c r="H941" s="25" t="str">
        <f ca="1">IF(ISNA(VLOOKUP(A941,'Danh mục biên mục tiện ích'!A8:M35,8,0)),"",IF(LEN(VLOOKUP(A941,'Danh mục biên mục tiện ích'!A8:M35,8,0))=0,"",VLOOKUP(A941,'Danh mục biên mục tiện ích'!A8:M35,8,0)))</f>
        <v/>
      </c>
      <c r="I941" s="25" t="str">
        <f ca="1">IF(ISNA(VLOOKUP(A941,'Danh mục biên mục tiện ích'!A8:M35,9,0)),"",IF(LEN(VLOOKUP(A941,'Danh mục biên mục tiện ích'!A8:M35,9,0))=0,"",VLOOKUP(A941,'Danh mục biên mục tiện ích'!A8:M35,9,0)))</f>
        <v/>
      </c>
      <c r="J941" s="25" t="str">
        <f ca="1">IF(ISNA(VLOOKUP(A941,'Danh mục biên mục tiện ích'!A8:M35,10,0)),"",IF(LEN(VLOOKUP(A941,'Danh mục biên mục tiện ích'!A8:M35,10,0))=0,"",VLOOKUP(A941,'Danh mục biên mục tiện ích'!A8:M35,10,0)))</f>
        <v/>
      </c>
      <c r="K941" s="25" t="str">
        <f ca="1">IF(ISNA(VLOOKUP(A941,'Danh mục biên mục tiện ích'!A8:M35,11,0)),"",IF(LEN(VLOOKUP(A941,'Danh mục biên mục tiện ích'!A8:M35,11,0))=0,"",VLOOKUP(A941,'Danh mục biên mục tiện ích'!A8:M35,11,0)))</f>
        <v/>
      </c>
      <c r="L941" s="23" t="str">
        <f ca="1">IF(ISNA(VLOOKUP(A941,'Danh mục biên mục tiện ích'!A8:M35,12,0)),"",IF(LEN(VLOOKUP(A941,'Danh mục biên mục tiện ích'!A8:M35,12,0))=0,"",VLOOKUP(A941,'Danh mục biên mục tiện ích'!A8:M35,12,0)))</f>
        <v/>
      </c>
      <c r="M941" s="28" t="str">
        <f ca="1">IF(ISNA(VLOOKUP(A941,'Danh mục biên mục tiện ích'!A8:M35,13,0)),"",IF(LEN(VLOOKUP(A941,'Danh mục biên mục tiện ích'!A8:M35,13,0))=0,"",VLOOKUP(A941,'Danh mục biên mục tiện ích'!A8:M35,13,0)))</f>
        <v/>
      </c>
    </row>
    <row r="942" spans="1:13">
      <c r="A942" s="22" t="str">
        <f ca="1">IF(ISNA(VLOOKUP(A942,'Danh mục biên mục tiện ích'!A8:M35,1,0)),"",IF(LEN(VLOOKUP(A942,'Danh mục biên mục tiện ích'!A8:M35,1,0))=0,"",VLOOKUP(A942,'Danh mục biên mục tiện ích'!A8:M35,1,0)))</f>
        <v/>
      </c>
      <c r="D942" s="25" t="str">
        <f ca="1">IF(ISNA(VLOOKUP(A942,'Danh mục biên mục tiện ích'!A8:M35,4,0)),"",IF(LEN(VLOOKUP(A942,'Danh mục biên mục tiện ích'!A8:M35,4,0))=0,"",VLOOKUP(A942,'Danh mục biên mục tiện ích'!A8:M35,4,0)))</f>
        <v/>
      </c>
      <c r="H942" s="25" t="str">
        <f ca="1">IF(ISNA(VLOOKUP(A942,'Danh mục biên mục tiện ích'!A8:M35,8,0)),"",IF(LEN(VLOOKUP(A942,'Danh mục biên mục tiện ích'!A8:M35,8,0))=0,"",VLOOKUP(A942,'Danh mục biên mục tiện ích'!A8:M35,8,0)))</f>
        <v/>
      </c>
      <c r="I942" s="25" t="str">
        <f ca="1">IF(ISNA(VLOOKUP(A942,'Danh mục biên mục tiện ích'!A8:M35,9,0)),"",IF(LEN(VLOOKUP(A942,'Danh mục biên mục tiện ích'!A8:M35,9,0))=0,"",VLOOKUP(A942,'Danh mục biên mục tiện ích'!A8:M35,9,0)))</f>
        <v/>
      </c>
      <c r="J942" s="25" t="str">
        <f ca="1">IF(ISNA(VLOOKUP(A942,'Danh mục biên mục tiện ích'!A8:M35,10,0)),"",IF(LEN(VLOOKUP(A942,'Danh mục biên mục tiện ích'!A8:M35,10,0))=0,"",VLOOKUP(A942,'Danh mục biên mục tiện ích'!A8:M35,10,0)))</f>
        <v/>
      </c>
      <c r="K942" s="25" t="str">
        <f ca="1">IF(ISNA(VLOOKUP(A942,'Danh mục biên mục tiện ích'!A8:M35,11,0)),"",IF(LEN(VLOOKUP(A942,'Danh mục biên mục tiện ích'!A8:M35,11,0))=0,"",VLOOKUP(A942,'Danh mục biên mục tiện ích'!A8:M35,11,0)))</f>
        <v/>
      </c>
      <c r="L942" s="23" t="str">
        <f ca="1">IF(ISNA(VLOOKUP(A942,'Danh mục biên mục tiện ích'!A8:M35,12,0)),"",IF(LEN(VLOOKUP(A942,'Danh mục biên mục tiện ích'!A8:M35,12,0))=0,"",VLOOKUP(A942,'Danh mục biên mục tiện ích'!A8:M35,12,0)))</f>
        <v/>
      </c>
      <c r="M942" s="28" t="str">
        <f ca="1">IF(ISNA(VLOOKUP(A942,'Danh mục biên mục tiện ích'!A8:M35,13,0)),"",IF(LEN(VLOOKUP(A942,'Danh mục biên mục tiện ích'!A8:M35,13,0))=0,"",VLOOKUP(A942,'Danh mục biên mục tiện ích'!A8:M35,13,0)))</f>
        <v/>
      </c>
    </row>
    <row r="943" spans="1:13">
      <c r="A943" s="22" t="str">
        <f ca="1">IF(ISNA(VLOOKUP(A943,'Danh mục biên mục tiện ích'!A8:M35,1,0)),"",IF(LEN(VLOOKUP(A943,'Danh mục biên mục tiện ích'!A8:M35,1,0))=0,"",VLOOKUP(A943,'Danh mục biên mục tiện ích'!A8:M35,1,0)))</f>
        <v/>
      </c>
      <c r="D943" s="25" t="str">
        <f ca="1">IF(ISNA(VLOOKUP(A943,'Danh mục biên mục tiện ích'!A8:M35,4,0)),"",IF(LEN(VLOOKUP(A943,'Danh mục biên mục tiện ích'!A8:M35,4,0))=0,"",VLOOKUP(A943,'Danh mục biên mục tiện ích'!A8:M35,4,0)))</f>
        <v/>
      </c>
      <c r="H943" s="25" t="str">
        <f ca="1">IF(ISNA(VLOOKUP(A943,'Danh mục biên mục tiện ích'!A8:M35,8,0)),"",IF(LEN(VLOOKUP(A943,'Danh mục biên mục tiện ích'!A8:M35,8,0))=0,"",VLOOKUP(A943,'Danh mục biên mục tiện ích'!A8:M35,8,0)))</f>
        <v/>
      </c>
      <c r="I943" s="25" t="str">
        <f ca="1">IF(ISNA(VLOOKUP(A943,'Danh mục biên mục tiện ích'!A8:M35,9,0)),"",IF(LEN(VLOOKUP(A943,'Danh mục biên mục tiện ích'!A8:M35,9,0))=0,"",VLOOKUP(A943,'Danh mục biên mục tiện ích'!A8:M35,9,0)))</f>
        <v/>
      </c>
      <c r="J943" s="25" t="str">
        <f ca="1">IF(ISNA(VLOOKUP(A943,'Danh mục biên mục tiện ích'!A8:M35,10,0)),"",IF(LEN(VLOOKUP(A943,'Danh mục biên mục tiện ích'!A8:M35,10,0))=0,"",VLOOKUP(A943,'Danh mục biên mục tiện ích'!A8:M35,10,0)))</f>
        <v/>
      </c>
      <c r="K943" s="25" t="str">
        <f ca="1">IF(ISNA(VLOOKUP(A943,'Danh mục biên mục tiện ích'!A8:M35,11,0)),"",IF(LEN(VLOOKUP(A943,'Danh mục biên mục tiện ích'!A8:M35,11,0))=0,"",VLOOKUP(A943,'Danh mục biên mục tiện ích'!A8:M35,11,0)))</f>
        <v/>
      </c>
      <c r="L943" s="23" t="str">
        <f ca="1">IF(ISNA(VLOOKUP(A943,'Danh mục biên mục tiện ích'!A8:M35,12,0)),"",IF(LEN(VLOOKUP(A943,'Danh mục biên mục tiện ích'!A8:M35,12,0))=0,"",VLOOKUP(A943,'Danh mục biên mục tiện ích'!A8:M35,12,0)))</f>
        <v/>
      </c>
      <c r="M943" s="28" t="str">
        <f ca="1">IF(ISNA(VLOOKUP(A943,'Danh mục biên mục tiện ích'!A8:M35,13,0)),"",IF(LEN(VLOOKUP(A943,'Danh mục biên mục tiện ích'!A8:M35,13,0))=0,"",VLOOKUP(A943,'Danh mục biên mục tiện ích'!A8:M35,13,0)))</f>
        <v/>
      </c>
    </row>
    <row r="944" spans="1:13">
      <c r="A944" s="22" t="str">
        <f ca="1">IF(ISNA(VLOOKUP(A944,'Danh mục biên mục tiện ích'!A8:M35,1,0)),"",IF(LEN(VLOOKUP(A944,'Danh mục biên mục tiện ích'!A8:M35,1,0))=0,"",VLOOKUP(A944,'Danh mục biên mục tiện ích'!A8:M35,1,0)))</f>
        <v/>
      </c>
      <c r="D944" s="25" t="str">
        <f ca="1">IF(ISNA(VLOOKUP(A944,'Danh mục biên mục tiện ích'!A8:M35,4,0)),"",IF(LEN(VLOOKUP(A944,'Danh mục biên mục tiện ích'!A8:M35,4,0))=0,"",VLOOKUP(A944,'Danh mục biên mục tiện ích'!A8:M35,4,0)))</f>
        <v/>
      </c>
      <c r="H944" s="25" t="str">
        <f ca="1">IF(ISNA(VLOOKUP(A944,'Danh mục biên mục tiện ích'!A8:M35,8,0)),"",IF(LEN(VLOOKUP(A944,'Danh mục biên mục tiện ích'!A8:M35,8,0))=0,"",VLOOKUP(A944,'Danh mục biên mục tiện ích'!A8:M35,8,0)))</f>
        <v/>
      </c>
      <c r="I944" s="25" t="str">
        <f ca="1">IF(ISNA(VLOOKUP(A944,'Danh mục biên mục tiện ích'!A8:M35,9,0)),"",IF(LEN(VLOOKUP(A944,'Danh mục biên mục tiện ích'!A8:M35,9,0))=0,"",VLOOKUP(A944,'Danh mục biên mục tiện ích'!A8:M35,9,0)))</f>
        <v/>
      </c>
      <c r="J944" s="25" t="str">
        <f ca="1">IF(ISNA(VLOOKUP(A944,'Danh mục biên mục tiện ích'!A8:M35,10,0)),"",IF(LEN(VLOOKUP(A944,'Danh mục biên mục tiện ích'!A8:M35,10,0))=0,"",VLOOKUP(A944,'Danh mục biên mục tiện ích'!A8:M35,10,0)))</f>
        <v/>
      </c>
      <c r="K944" s="25" t="str">
        <f ca="1">IF(ISNA(VLOOKUP(A944,'Danh mục biên mục tiện ích'!A8:M35,11,0)),"",IF(LEN(VLOOKUP(A944,'Danh mục biên mục tiện ích'!A8:M35,11,0))=0,"",VLOOKUP(A944,'Danh mục biên mục tiện ích'!A8:M35,11,0)))</f>
        <v/>
      </c>
      <c r="L944" s="23" t="str">
        <f ca="1">IF(ISNA(VLOOKUP(A944,'Danh mục biên mục tiện ích'!A8:M35,12,0)),"",IF(LEN(VLOOKUP(A944,'Danh mục biên mục tiện ích'!A8:M35,12,0))=0,"",VLOOKUP(A944,'Danh mục biên mục tiện ích'!A8:M35,12,0)))</f>
        <v/>
      </c>
      <c r="M944" s="28" t="str">
        <f ca="1">IF(ISNA(VLOOKUP(A944,'Danh mục biên mục tiện ích'!A8:M35,13,0)),"",IF(LEN(VLOOKUP(A944,'Danh mục biên mục tiện ích'!A8:M35,13,0))=0,"",VLOOKUP(A944,'Danh mục biên mục tiện ích'!A8:M35,13,0)))</f>
        <v/>
      </c>
    </row>
    <row r="945" spans="1:13">
      <c r="A945" s="22" t="str">
        <f ca="1">IF(ISNA(VLOOKUP(A945,'Danh mục biên mục tiện ích'!A8:M35,1,0)),"",IF(LEN(VLOOKUP(A945,'Danh mục biên mục tiện ích'!A8:M35,1,0))=0,"",VLOOKUP(A945,'Danh mục biên mục tiện ích'!A8:M35,1,0)))</f>
        <v/>
      </c>
      <c r="D945" s="25" t="str">
        <f ca="1">IF(ISNA(VLOOKUP(A945,'Danh mục biên mục tiện ích'!A8:M35,4,0)),"",IF(LEN(VLOOKUP(A945,'Danh mục biên mục tiện ích'!A8:M35,4,0))=0,"",VLOOKUP(A945,'Danh mục biên mục tiện ích'!A8:M35,4,0)))</f>
        <v/>
      </c>
      <c r="H945" s="25" t="str">
        <f ca="1">IF(ISNA(VLOOKUP(A945,'Danh mục biên mục tiện ích'!A8:M35,8,0)),"",IF(LEN(VLOOKUP(A945,'Danh mục biên mục tiện ích'!A8:M35,8,0))=0,"",VLOOKUP(A945,'Danh mục biên mục tiện ích'!A8:M35,8,0)))</f>
        <v/>
      </c>
      <c r="I945" s="25" t="str">
        <f ca="1">IF(ISNA(VLOOKUP(A945,'Danh mục biên mục tiện ích'!A8:M35,9,0)),"",IF(LEN(VLOOKUP(A945,'Danh mục biên mục tiện ích'!A8:M35,9,0))=0,"",VLOOKUP(A945,'Danh mục biên mục tiện ích'!A8:M35,9,0)))</f>
        <v/>
      </c>
      <c r="J945" s="25" t="str">
        <f ca="1">IF(ISNA(VLOOKUP(A945,'Danh mục biên mục tiện ích'!A8:M35,10,0)),"",IF(LEN(VLOOKUP(A945,'Danh mục biên mục tiện ích'!A8:M35,10,0))=0,"",VLOOKUP(A945,'Danh mục biên mục tiện ích'!A8:M35,10,0)))</f>
        <v/>
      </c>
      <c r="K945" s="25" t="str">
        <f ca="1">IF(ISNA(VLOOKUP(A945,'Danh mục biên mục tiện ích'!A8:M35,11,0)),"",IF(LEN(VLOOKUP(A945,'Danh mục biên mục tiện ích'!A8:M35,11,0))=0,"",VLOOKUP(A945,'Danh mục biên mục tiện ích'!A8:M35,11,0)))</f>
        <v/>
      </c>
      <c r="L945" s="23" t="str">
        <f ca="1">IF(ISNA(VLOOKUP(A945,'Danh mục biên mục tiện ích'!A8:M35,12,0)),"",IF(LEN(VLOOKUP(A945,'Danh mục biên mục tiện ích'!A8:M35,12,0))=0,"",VLOOKUP(A945,'Danh mục biên mục tiện ích'!A8:M35,12,0)))</f>
        <v/>
      </c>
      <c r="M945" s="28" t="str">
        <f ca="1">IF(ISNA(VLOOKUP(A945,'Danh mục biên mục tiện ích'!A8:M35,13,0)),"",IF(LEN(VLOOKUP(A945,'Danh mục biên mục tiện ích'!A8:M35,13,0))=0,"",VLOOKUP(A945,'Danh mục biên mục tiện ích'!A8:M35,13,0)))</f>
        <v/>
      </c>
    </row>
    <row r="946" spans="1:13">
      <c r="A946" s="22" t="str">
        <f ca="1">IF(ISNA(VLOOKUP(A946,'Danh mục biên mục tiện ích'!A8:M35,1,0)),"",IF(LEN(VLOOKUP(A946,'Danh mục biên mục tiện ích'!A8:M35,1,0))=0,"",VLOOKUP(A946,'Danh mục biên mục tiện ích'!A8:M35,1,0)))</f>
        <v/>
      </c>
      <c r="D946" s="25" t="str">
        <f ca="1">IF(ISNA(VLOOKUP(A946,'Danh mục biên mục tiện ích'!A8:M35,4,0)),"",IF(LEN(VLOOKUP(A946,'Danh mục biên mục tiện ích'!A8:M35,4,0))=0,"",VLOOKUP(A946,'Danh mục biên mục tiện ích'!A8:M35,4,0)))</f>
        <v/>
      </c>
      <c r="H946" s="25" t="str">
        <f ca="1">IF(ISNA(VLOOKUP(A946,'Danh mục biên mục tiện ích'!A8:M35,8,0)),"",IF(LEN(VLOOKUP(A946,'Danh mục biên mục tiện ích'!A8:M35,8,0))=0,"",VLOOKUP(A946,'Danh mục biên mục tiện ích'!A8:M35,8,0)))</f>
        <v/>
      </c>
      <c r="I946" s="25" t="str">
        <f ca="1">IF(ISNA(VLOOKUP(A946,'Danh mục biên mục tiện ích'!A8:M35,9,0)),"",IF(LEN(VLOOKUP(A946,'Danh mục biên mục tiện ích'!A8:M35,9,0))=0,"",VLOOKUP(A946,'Danh mục biên mục tiện ích'!A8:M35,9,0)))</f>
        <v/>
      </c>
      <c r="J946" s="25" t="str">
        <f ca="1">IF(ISNA(VLOOKUP(A946,'Danh mục biên mục tiện ích'!A8:M35,10,0)),"",IF(LEN(VLOOKUP(A946,'Danh mục biên mục tiện ích'!A8:M35,10,0))=0,"",VLOOKUP(A946,'Danh mục biên mục tiện ích'!A8:M35,10,0)))</f>
        <v/>
      </c>
      <c r="K946" s="25" t="str">
        <f ca="1">IF(ISNA(VLOOKUP(A946,'Danh mục biên mục tiện ích'!A8:M35,11,0)),"",IF(LEN(VLOOKUP(A946,'Danh mục biên mục tiện ích'!A8:M35,11,0))=0,"",VLOOKUP(A946,'Danh mục biên mục tiện ích'!A8:M35,11,0)))</f>
        <v/>
      </c>
      <c r="L946" s="23" t="str">
        <f ca="1">IF(ISNA(VLOOKUP(A946,'Danh mục biên mục tiện ích'!A8:M35,12,0)),"",IF(LEN(VLOOKUP(A946,'Danh mục biên mục tiện ích'!A8:M35,12,0))=0,"",VLOOKUP(A946,'Danh mục biên mục tiện ích'!A8:M35,12,0)))</f>
        <v/>
      </c>
      <c r="M946" s="28" t="str">
        <f ca="1">IF(ISNA(VLOOKUP(A946,'Danh mục biên mục tiện ích'!A8:M35,13,0)),"",IF(LEN(VLOOKUP(A946,'Danh mục biên mục tiện ích'!A8:M35,13,0))=0,"",VLOOKUP(A946,'Danh mục biên mục tiện ích'!A8:M35,13,0)))</f>
        <v/>
      </c>
    </row>
    <row r="947" spans="1:13">
      <c r="A947" s="22" t="str">
        <f ca="1">IF(ISNA(VLOOKUP(A947,'Danh mục biên mục tiện ích'!A8:M35,1,0)),"",IF(LEN(VLOOKUP(A947,'Danh mục biên mục tiện ích'!A8:M35,1,0))=0,"",VLOOKUP(A947,'Danh mục biên mục tiện ích'!A8:M35,1,0)))</f>
        <v/>
      </c>
      <c r="D947" s="25" t="str">
        <f ca="1">IF(ISNA(VLOOKUP(A947,'Danh mục biên mục tiện ích'!A8:M35,4,0)),"",IF(LEN(VLOOKUP(A947,'Danh mục biên mục tiện ích'!A8:M35,4,0))=0,"",VLOOKUP(A947,'Danh mục biên mục tiện ích'!A8:M35,4,0)))</f>
        <v/>
      </c>
      <c r="H947" s="25" t="str">
        <f ca="1">IF(ISNA(VLOOKUP(A947,'Danh mục biên mục tiện ích'!A8:M35,8,0)),"",IF(LEN(VLOOKUP(A947,'Danh mục biên mục tiện ích'!A8:M35,8,0))=0,"",VLOOKUP(A947,'Danh mục biên mục tiện ích'!A8:M35,8,0)))</f>
        <v/>
      </c>
      <c r="I947" s="25" t="str">
        <f ca="1">IF(ISNA(VLOOKUP(A947,'Danh mục biên mục tiện ích'!A8:M35,9,0)),"",IF(LEN(VLOOKUP(A947,'Danh mục biên mục tiện ích'!A8:M35,9,0))=0,"",VLOOKUP(A947,'Danh mục biên mục tiện ích'!A8:M35,9,0)))</f>
        <v/>
      </c>
      <c r="J947" s="25" t="str">
        <f ca="1">IF(ISNA(VLOOKUP(A947,'Danh mục biên mục tiện ích'!A8:M35,10,0)),"",IF(LEN(VLOOKUP(A947,'Danh mục biên mục tiện ích'!A8:M35,10,0))=0,"",VLOOKUP(A947,'Danh mục biên mục tiện ích'!A8:M35,10,0)))</f>
        <v/>
      </c>
      <c r="K947" s="25" t="str">
        <f ca="1">IF(ISNA(VLOOKUP(A947,'Danh mục biên mục tiện ích'!A8:M35,11,0)),"",IF(LEN(VLOOKUP(A947,'Danh mục biên mục tiện ích'!A8:M35,11,0))=0,"",VLOOKUP(A947,'Danh mục biên mục tiện ích'!A8:M35,11,0)))</f>
        <v/>
      </c>
      <c r="L947" s="23" t="str">
        <f ca="1">IF(ISNA(VLOOKUP(A947,'Danh mục biên mục tiện ích'!A8:M35,12,0)),"",IF(LEN(VLOOKUP(A947,'Danh mục biên mục tiện ích'!A8:M35,12,0))=0,"",VLOOKUP(A947,'Danh mục biên mục tiện ích'!A8:M35,12,0)))</f>
        <v/>
      </c>
      <c r="M947" s="28" t="str">
        <f ca="1">IF(ISNA(VLOOKUP(A947,'Danh mục biên mục tiện ích'!A8:M35,13,0)),"",IF(LEN(VLOOKUP(A947,'Danh mục biên mục tiện ích'!A8:M35,13,0))=0,"",VLOOKUP(A947,'Danh mục biên mục tiện ích'!A8:M35,13,0)))</f>
        <v/>
      </c>
    </row>
    <row r="948" spans="1:13">
      <c r="A948" s="22" t="str">
        <f ca="1">IF(ISNA(VLOOKUP(A948,'Danh mục biên mục tiện ích'!A8:M35,1,0)),"",IF(LEN(VLOOKUP(A948,'Danh mục biên mục tiện ích'!A8:M35,1,0))=0,"",VLOOKUP(A948,'Danh mục biên mục tiện ích'!A8:M35,1,0)))</f>
        <v/>
      </c>
      <c r="D948" s="25" t="str">
        <f ca="1">IF(ISNA(VLOOKUP(A948,'Danh mục biên mục tiện ích'!A8:M35,4,0)),"",IF(LEN(VLOOKUP(A948,'Danh mục biên mục tiện ích'!A8:M35,4,0))=0,"",VLOOKUP(A948,'Danh mục biên mục tiện ích'!A8:M35,4,0)))</f>
        <v/>
      </c>
      <c r="H948" s="25" t="str">
        <f ca="1">IF(ISNA(VLOOKUP(A948,'Danh mục biên mục tiện ích'!A8:M35,8,0)),"",IF(LEN(VLOOKUP(A948,'Danh mục biên mục tiện ích'!A8:M35,8,0))=0,"",VLOOKUP(A948,'Danh mục biên mục tiện ích'!A8:M35,8,0)))</f>
        <v/>
      </c>
      <c r="I948" s="25" t="str">
        <f ca="1">IF(ISNA(VLOOKUP(A948,'Danh mục biên mục tiện ích'!A8:M35,9,0)),"",IF(LEN(VLOOKUP(A948,'Danh mục biên mục tiện ích'!A8:M35,9,0))=0,"",VLOOKUP(A948,'Danh mục biên mục tiện ích'!A8:M35,9,0)))</f>
        <v/>
      </c>
      <c r="J948" s="25" t="str">
        <f ca="1">IF(ISNA(VLOOKUP(A948,'Danh mục biên mục tiện ích'!A8:M35,10,0)),"",IF(LEN(VLOOKUP(A948,'Danh mục biên mục tiện ích'!A8:M35,10,0))=0,"",VLOOKUP(A948,'Danh mục biên mục tiện ích'!A8:M35,10,0)))</f>
        <v/>
      </c>
      <c r="K948" s="25" t="str">
        <f ca="1">IF(ISNA(VLOOKUP(A948,'Danh mục biên mục tiện ích'!A8:M35,11,0)),"",IF(LEN(VLOOKUP(A948,'Danh mục biên mục tiện ích'!A8:M35,11,0))=0,"",VLOOKUP(A948,'Danh mục biên mục tiện ích'!A8:M35,11,0)))</f>
        <v/>
      </c>
      <c r="L948" s="23" t="str">
        <f ca="1">IF(ISNA(VLOOKUP(A948,'Danh mục biên mục tiện ích'!A8:M35,12,0)),"",IF(LEN(VLOOKUP(A948,'Danh mục biên mục tiện ích'!A8:M35,12,0))=0,"",VLOOKUP(A948,'Danh mục biên mục tiện ích'!A8:M35,12,0)))</f>
        <v/>
      </c>
      <c r="M948" s="28" t="str">
        <f ca="1">IF(ISNA(VLOOKUP(A948,'Danh mục biên mục tiện ích'!A8:M35,13,0)),"",IF(LEN(VLOOKUP(A948,'Danh mục biên mục tiện ích'!A8:M35,13,0))=0,"",VLOOKUP(A948,'Danh mục biên mục tiện ích'!A8:M35,13,0)))</f>
        <v/>
      </c>
    </row>
    <row r="949" spans="1:13">
      <c r="A949" s="22" t="str">
        <f ca="1">IF(ISNA(VLOOKUP(A949,'Danh mục biên mục tiện ích'!A8:M35,1,0)),"",IF(LEN(VLOOKUP(A949,'Danh mục biên mục tiện ích'!A8:M35,1,0))=0,"",VLOOKUP(A949,'Danh mục biên mục tiện ích'!A8:M35,1,0)))</f>
        <v/>
      </c>
      <c r="D949" s="25" t="str">
        <f ca="1">IF(ISNA(VLOOKUP(A949,'Danh mục biên mục tiện ích'!A8:M35,4,0)),"",IF(LEN(VLOOKUP(A949,'Danh mục biên mục tiện ích'!A8:M35,4,0))=0,"",VLOOKUP(A949,'Danh mục biên mục tiện ích'!A8:M35,4,0)))</f>
        <v/>
      </c>
      <c r="H949" s="25" t="str">
        <f ca="1">IF(ISNA(VLOOKUP(A949,'Danh mục biên mục tiện ích'!A8:M35,8,0)),"",IF(LEN(VLOOKUP(A949,'Danh mục biên mục tiện ích'!A8:M35,8,0))=0,"",VLOOKUP(A949,'Danh mục biên mục tiện ích'!A8:M35,8,0)))</f>
        <v/>
      </c>
      <c r="I949" s="25" t="str">
        <f ca="1">IF(ISNA(VLOOKUP(A949,'Danh mục biên mục tiện ích'!A8:M35,9,0)),"",IF(LEN(VLOOKUP(A949,'Danh mục biên mục tiện ích'!A8:M35,9,0))=0,"",VLOOKUP(A949,'Danh mục biên mục tiện ích'!A8:M35,9,0)))</f>
        <v/>
      </c>
      <c r="J949" s="25" t="str">
        <f ca="1">IF(ISNA(VLOOKUP(A949,'Danh mục biên mục tiện ích'!A8:M35,10,0)),"",IF(LEN(VLOOKUP(A949,'Danh mục biên mục tiện ích'!A8:M35,10,0))=0,"",VLOOKUP(A949,'Danh mục biên mục tiện ích'!A8:M35,10,0)))</f>
        <v/>
      </c>
      <c r="K949" s="25" t="str">
        <f ca="1">IF(ISNA(VLOOKUP(A949,'Danh mục biên mục tiện ích'!A8:M35,11,0)),"",IF(LEN(VLOOKUP(A949,'Danh mục biên mục tiện ích'!A8:M35,11,0))=0,"",VLOOKUP(A949,'Danh mục biên mục tiện ích'!A8:M35,11,0)))</f>
        <v/>
      </c>
      <c r="L949" s="23" t="str">
        <f ca="1">IF(ISNA(VLOOKUP(A949,'Danh mục biên mục tiện ích'!A8:M35,12,0)),"",IF(LEN(VLOOKUP(A949,'Danh mục biên mục tiện ích'!A8:M35,12,0))=0,"",VLOOKUP(A949,'Danh mục biên mục tiện ích'!A8:M35,12,0)))</f>
        <v/>
      </c>
      <c r="M949" s="28" t="str">
        <f ca="1">IF(ISNA(VLOOKUP(A949,'Danh mục biên mục tiện ích'!A8:M35,13,0)),"",IF(LEN(VLOOKUP(A949,'Danh mục biên mục tiện ích'!A8:M35,13,0))=0,"",VLOOKUP(A949,'Danh mục biên mục tiện ích'!A8:M35,13,0)))</f>
        <v/>
      </c>
    </row>
    <row r="950" spans="1:13">
      <c r="A950" s="22" t="str">
        <f ca="1">IF(ISNA(VLOOKUP(A950,'Danh mục biên mục tiện ích'!A8:M35,1,0)),"",IF(LEN(VLOOKUP(A950,'Danh mục biên mục tiện ích'!A8:M35,1,0))=0,"",VLOOKUP(A950,'Danh mục biên mục tiện ích'!A8:M35,1,0)))</f>
        <v/>
      </c>
      <c r="D950" s="25" t="str">
        <f ca="1">IF(ISNA(VLOOKUP(A950,'Danh mục biên mục tiện ích'!A8:M35,4,0)),"",IF(LEN(VLOOKUP(A950,'Danh mục biên mục tiện ích'!A8:M35,4,0))=0,"",VLOOKUP(A950,'Danh mục biên mục tiện ích'!A8:M35,4,0)))</f>
        <v/>
      </c>
      <c r="H950" s="25" t="str">
        <f ca="1">IF(ISNA(VLOOKUP(A950,'Danh mục biên mục tiện ích'!A8:M35,8,0)),"",IF(LEN(VLOOKUP(A950,'Danh mục biên mục tiện ích'!A8:M35,8,0))=0,"",VLOOKUP(A950,'Danh mục biên mục tiện ích'!A8:M35,8,0)))</f>
        <v/>
      </c>
      <c r="I950" s="25" t="str">
        <f ca="1">IF(ISNA(VLOOKUP(A950,'Danh mục biên mục tiện ích'!A8:M35,9,0)),"",IF(LEN(VLOOKUP(A950,'Danh mục biên mục tiện ích'!A8:M35,9,0))=0,"",VLOOKUP(A950,'Danh mục biên mục tiện ích'!A8:M35,9,0)))</f>
        <v/>
      </c>
      <c r="J950" s="25" t="str">
        <f ca="1">IF(ISNA(VLOOKUP(A950,'Danh mục biên mục tiện ích'!A8:M35,10,0)),"",IF(LEN(VLOOKUP(A950,'Danh mục biên mục tiện ích'!A8:M35,10,0))=0,"",VLOOKUP(A950,'Danh mục biên mục tiện ích'!A8:M35,10,0)))</f>
        <v/>
      </c>
      <c r="K950" s="25" t="str">
        <f ca="1">IF(ISNA(VLOOKUP(A950,'Danh mục biên mục tiện ích'!A8:M35,11,0)),"",IF(LEN(VLOOKUP(A950,'Danh mục biên mục tiện ích'!A8:M35,11,0))=0,"",VLOOKUP(A950,'Danh mục biên mục tiện ích'!A8:M35,11,0)))</f>
        <v/>
      </c>
      <c r="L950" s="23" t="str">
        <f ca="1">IF(ISNA(VLOOKUP(A950,'Danh mục biên mục tiện ích'!A8:M35,12,0)),"",IF(LEN(VLOOKUP(A950,'Danh mục biên mục tiện ích'!A8:M35,12,0))=0,"",VLOOKUP(A950,'Danh mục biên mục tiện ích'!A8:M35,12,0)))</f>
        <v/>
      </c>
      <c r="M950" s="28" t="str">
        <f ca="1">IF(ISNA(VLOOKUP(A950,'Danh mục biên mục tiện ích'!A8:M35,13,0)),"",IF(LEN(VLOOKUP(A950,'Danh mục biên mục tiện ích'!A8:M35,13,0))=0,"",VLOOKUP(A950,'Danh mục biên mục tiện ích'!A8:M35,13,0)))</f>
        <v/>
      </c>
    </row>
    <row r="951" spans="1:13">
      <c r="A951" s="22" t="str">
        <f ca="1">IF(ISNA(VLOOKUP(A951,'Danh mục biên mục tiện ích'!A8:M35,1,0)),"",IF(LEN(VLOOKUP(A951,'Danh mục biên mục tiện ích'!A8:M35,1,0))=0,"",VLOOKUP(A951,'Danh mục biên mục tiện ích'!A8:M35,1,0)))</f>
        <v/>
      </c>
      <c r="D951" s="25" t="str">
        <f ca="1">IF(ISNA(VLOOKUP(A951,'Danh mục biên mục tiện ích'!A8:M35,4,0)),"",IF(LEN(VLOOKUP(A951,'Danh mục biên mục tiện ích'!A8:M35,4,0))=0,"",VLOOKUP(A951,'Danh mục biên mục tiện ích'!A8:M35,4,0)))</f>
        <v/>
      </c>
      <c r="H951" s="25" t="str">
        <f ca="1">IF(ISNA(VLOOKUP(A951,'Danh mục biên mục tiện ích'!A8:M35,8,0)),"",IF(LEN(VLOOKUP(A951,'Danh mục biên mục tiện ích'!A8:M35,8,0))=0,"",VLOOKUP(A951,'Danh mục biên mục tiện ích'!A8:M35,8,0)))</f>
        <v/>
      </c>
      <c r="I951" s="25" t="str">
        <f ca="1">IF(ISNA(VLOOKUP(A951,'Danh mục biên mục tiện ích'!A8:M35,9,0)),"",IF(LEN(VLOOKUP(A951,'Danh mục biên mục tiện ích'!A8:M35,9,0))=0,"",VLOOKUP(A951,'Danh mục biên mục tiện ích'!A8:M35,9,0)))</f>
        <v/>
      </c>
      <c r="J951" s="25" t="str">
        <f ca="1">IF(ISNA(VLOOKUP(A951,'Danh mục biên mục tiện ích'!A8:M35,10,0)),"",IF(LEN(VLOOKUP(A951,'Danh mục biên mục tiện ích'!A8:M35,10,0))=0,"",VLOOKUP(A951,'Danh mục biên mục tiện ích'!A8:M35,10,0)))</f>
        <v/>
      </c>
      <c r="K951" s="25" t="str">
        <f ca="1">IF(ISNA(VLOOKUP(A951,'Danh mục biên mục tiện ích'!A8:M35,11,0)),"",IF(LEN(VLOOKUP(A951,'Danh mục biên mục tiện ích'!A8:M35,11,0))=0,"",VLOOKUP(A951,'Danh mục biên mục tiện ích'!A8:M35,11,0)))</f>
        <v/>
      </c>
      <c r="L951" s="23" t="str">
        <f ca="1">IF(ISNA(VLOOKUP(A951,'Danh mục biên mục tiện ích'!A8:M35,12,0)),"",IF(LEN(VLOOKUP(A951,'Danh mục biên mục tiện ích'!A8:M35,12,0))=0,"",VLOOKUP(A951,'Danh mục biên mục tiện ích'!A8:M35,12,0)))</f>
        <v/>
      </c>
      <c r="M951" s="28" t="str">
        <f ca="1">IF(ISNA(VLOOKUP(A951,'Danh mục biên mục tiện ích'!A8:M35,13,0)),"",IF(LEN(VLOOKUP(A951,'Danh mục biên mục tiện ích'!A8:M35,13,0))=0,"",VLOOKUP(A951,'Danh mục biên mục tiện ích'!A8:M35,13,0)))</f>
        <v/>
      </c>
    </row>
    <row r="952" spans="1:13">
      <c r="A952" s="22" t="str">
        <f ca="1">IF(ISNA(VLOOKUP(A952,'Danh mục biên mục tiện ích'!A8:M35,1,0)),"",IF(LEN(VLOOKUP(A952,'Danh mục biên mục tiện ích'!A8:M35,1,0))=0,"",VLOOKUP(A952,'Danh mục biên mục tiện ích'!A8:M35,1,0)))</f>
        <v/>
      </c>
      <c r="D952" s="25" t="str">
        <f ca="1">IF(ISNA(VLOOKUP(A952,'Danh mục biên mục tiện ích'!A8:M35,4,0)),"",IF(LEN(VLOOKUP(A952,'Danh mục biên mục tiện ích'!A8:M35,4,0))=0,"",VLOOKUP(A952,'Danh mục biên mục tiện ích'!A8:M35,4,0)))</f>
        <v/>
      </c>
      <c r="H952" s="25" t="str">
        <f ca="1">IF(ISNA(VLOOKUP(A952,'Danh mục biên mục tiện ích'!A8:M35,8,0)),"",IF(LEN(VLOOKUP(A952,'Danh mục biên mục tiện ích'!A8:M35,8,0))=0,"",VLOOKUP(A952,'Danh mục biên mục tiện ích'!A8:M35,8,0)))</f>
        <v/>
      </c>
      <c r="I952" s="25" t="str">
        <f ca="1">IF(ISNA(VLOOKUP(A952,'Danh mục biên mục tiện ích'!A8:M35,9,0)),"",IF(LEN(VLOOKUP(A952,'Danh mục biên mục tiện ích'!A8:M35,9,0))=0,"",VLOOKUP(A952,'Danh mục biên mục tiện ích'!A8:M35,9,0)))</f>
        <v/>
      </c>
      <c r="J952" s="25" t="str">
        <f ca="1">IF(ISNA(VLOOKUP(A952,'Danh mục biên mục tiện ích'!A8:M35,10,0)),"",IF(LEN(VLOOKUP(A952,'Danh mục biên mục tiện ích'!A8:M35,10,0))=0,"",VLOOKUP(A952,'Danh mục biên mục tiện ích'!A8:M35,10,0)))</f>
        <v/>
      </c>
      <c r="K952" s="25" t="str">
        <f ca="1">IF(ISNA(VLOOKUP(A952,'Danh mục biên mục tiện ích'!A8:M35,11,0)),"",IF(LEN(VLOOKUP(A952,'Danh mục biên mục tiện ích'!A8:M35,11,0))=0,"",VLOOKUP(A952,'Danh mục biên mục tiện ích'!A8:M35,11,0)))</f>
        <v/>
      </c>
      <c r="L952" s="23" t="str">
        <f ca="1">IF(ISNA(VLOOKUP(A952,'Danh mục biên mục tiện ích'!A8:M35,12,0)),"",IF(LEN(VLOOKUP(A952,'Danh mục biên mục tiện ích'!A8:M35,12,0))=0,"",VLOOKUP(A952,'Danh mục biên mục tiện ích'!A8:M35,12,0)))</f>
        <v/>
      </c>
      <c r="M952" s="28" t="str">
        <f ca="1">IF(ISNA(VLOOKUP(A952,'Danh mục biên mục tiện ích'!A8:M35,13,0)),"",IF(LEN(VLOOKUP(A952,'Danh mục biên mục tiện ích'!A8:M35,13,0))=0,"",VLOOKUP(A952,'Danh mục biên mục tiện ích'!A8:M35,13,0)))</f>
        <v/>
      </c>
    </row>
    <row r="953" spans="1:13">
      <c r="A953" s="22" t="str">
        <f ca="1">IF(ISNA(VLOOKUP(A953,'Danh mục biên mục tiện ích'!A8:M35,1,0)),"",IF(LEN(VLOOKUP(A953,'Danh mục biên mục tiện ích'!A8:M35,1,0))=0,"",VLOOKUP(A953,'Danh mục biên mục tiện ích'!A8:M35,1,0)))</f>
        <v/>
      </c>
      <c r="D953" s="25" t="str">
        <f ca="1">IF(ISNA(VLOOKUP(A953,'Danh mục biên mục tiện ích'!A8:M35,4,0)),"",IF(LEN(VLOOKUP(A953,'Danh mục biên mục tiện ích'!A8:M35,4,0))=0,"",VLOOKUP(A953,'Danh mục biên mục tiện ích'!A8:M35,4,0)))</f>
        <v/>
      </c>
      <c r="H953" s="25" t="str">
        <f ca="1">IF(ISNA(VLOOKUP(A953,'Danh mục biên mục tiện ích'!A8:M35,8,0)),"",IF(LEN(VLOOKUP(A953,'Danh mục biên mục tiện ích'!A8:M35,8,0))=0,"",VLOOKUP(A953,'Danh mục biên mục tiện ích'!A8:M35,8,0)))</f>
        <v/>
      </c>
      <c r="I953" s="25" t="str">
        <f ca="1">IF(ISNA(VLOOKUP(A953,'Danh mục biên mục tiện ích'!A8:M35,9,0)),"",IF(LEN(VLOOKUP(A953,'Danh mục biên mục tiện ích'!A8:M35,9,0))=0,"",VLOOKUP(A953,'Danh mục biên mục tiện ích'!A8:M35,9,0)))</f>
        <v/>
      </c>
      <c r="J953" s="25" t="str">
        <f ca="1">IF(ISNA(VLOOKUP(A953,'Danh mục biên mục tiện ích'!A8:M35,10,0)),"",IF(LEN(VLOOKUP(A953,'Danh mục biên mục tiện ích'!A8:M35,10,0))=0,"",VLOOKUP(A953,'Danh mục biên mục tiện ích'!A8:M35,10,0)))</f>
        <v/>
      </c>
      <c r="K953" s="25" t="str">
        <f ca="1">IF(ISNA(VLOOKUP(A953,'Danh mục biên mục tiện ích'!A8:M35,11,0)),"",IF(LEN(VLOOKUP(A953,'Danh mục biên mục tiện ích'!A8:M35,11,0))=0,"",VLOOKUP(A953,'Danh mục biên mục tiện ích'!A8:M35,11,0)))</f>
        <v/>
      </c>
      <c r="L953" s="23" t="str">
        <f ca="1">IF(ISNA(VLOOKUP(A953,'Danh mục biên mục tiện ích'!A8:M35,12,0)),"",IF(LEN(VLOOKUP(A953,'Danh mục biên mục tiện ích'!A8:M35,12,0))=0,"",VLOOKUP(A953,'Danh mục biên mục tiện ích'!A8:M35,12,0)))</f>
        <v/>
      </c>
      <c r="M953" s="28" t="str">
        <f ca="1">IF(ISNA(VLOOKUP(A953,'Danh mục biên mục tiện ích'!A8:M35,13,0)),"",IF(LEN(VLOOKUP(A953,'Danh mục biên mục tiện ích'!A8:M35,13,0))=0,"",VLOOKUP(A953,'Danh mục biên mục tiện ích'!A8:M35,13,0)))</f>
        <v/>
      </c>
    </row>
    <row r="954" spans="1:13">
      <c r="A954" s="22" t="str">
        <f ca="1">IF(ISNA(VLOOKUP(A954,'Danh mục biên mục tiện ích'!A8:M35,1,0)),"",IF(LEN(VLOOKUP(A954,'Danh mục biên mục tiện ích'!A8:M35,1,0))=0,"",VLOOKUP(A954,'Danh mục biên mục tiện ích'!A8:M35,1,0)))</f>
        <v/>
      </c>
      <c r="D954" s="25" t="str">
        <f ca="1">IF(ISNA(VLOOKUP(A954,'Danh mục biên mục tiện ích'!A8:M35,4,0)),"",IF(LEN(VLOOKUP(A954,'Danh mục biên mục tiện ích'!A8:M35,4,0))=0,"",VLOOKUP(A954,'Danh mục biên mục tiện ích'!A8:M35,4,0)))</f>
        <v/>
      </c>
      <c r="H954" s="25" t="str">
        <f ca="1">IF(ISNA(VLOOKUP(A954,'Danh mục biên mục tiện ích'!A8:M35,8,0)),"",IF(LEN(VLOOKUP(A954,'Danh mục biên mục tiện ích'!A8:M35,8,0))=0,"",VLOOKUP(A954,'Danh mục biên mục tiện ích'!A8:M35,8,0)))</f>
        <v/>
      </c>
      <c r="I954" s="25" t="str">
        <f ca="1">IF(ISNA(VLOOKUP(A954,'Danh mục biên mục tiện ích'!A8:M35,9,0)),"",IF(LEN(VLOOKUP(A954,'Danh mục biên mục tiện ích'!A8:M35,9,0))=0,"",VLOOKUP(A954,'Danh mục biên mục tiện ích'!A8:M35,9,0)))</f>
        <v/>
      </c>
      <c r="J954" s="25" t="str">
        <f ca="1">IF(ISNA(VLOOKUP(A954,'Danh mục biên mục tiện ích'!A8:M35,10,0)),"",IF(LEN(VLOOKUP(A954,'Danh mục biên mục tiện ích'!A8:M35,10,0))=0,"",VLOOKUP(A954,'Danh mục biên mục tiện ích'!A8:M35,10,0)))</f>
        <v/>
      </c>
      <c r="K954" s="25" t="str">
        <f ca="1">IF(ISNA(VLOOKUP(A954,'Danh mục biên mục tiện ích'!A8:M35,11,0)),"",IF(LEN(VLOOKUP(A954,'Danh mục biên mục tiện ích'!A8:M35,11,0))=0,"",VLOOKUP(A954,'Danh mục biên mục tiện ích'!A8:M35,11,0)))</f>
        <v/>
      </c>
      <c r="L954" s="23" t="str">
        <f ca="1">IF(ISNA(VLOOKUP(A954,'Danh mục biên mục tiện ích'!A8:M35,12,0)),"",IF(LEN(VLOOKUP(A954,'Danh mục biên mục tiện ích'!A8:M35,12,0))=0,"",VLOOKUP(A954,'Danh mục biên mục tiện ích'!A8:M35,12,0)))</f>
        <v/>
      </c>
      <c r="M954" s="28" t="str">
        <f ca="1">IF(ISNA(VLOOKUP(A954,'Danh mục biên mục tiện ích'!A8:M35,13,0)),"",IF(LEN(VLOOKUP(A954,'Danh mục biên mục tiện ích'!A8:M35,13,0))=0,"",VLOOKUP(A954,'Danh mục biên mục tiện ích'!A8:M35,13,0)))</f>
        <v/>
      </c>
    </row>
    <row r="955" spans="1:13">
      <c r="A955" s="22" t="str">
        <f ca="1">IF(ISNA(VLOOKUP(A955,'Danh mục biên mục tiện ích'!A8:M35,1,0)),"",IF(LEN(VLOOKUP(A955,'Danh mục biên mục tiện ích'!A8:M35,1,0))=0,"",VLOOKUP(A955,'Danh mục biên mục tiện ích'!A8:M35,1,0)))</f>
        <v/>
      </c>
      <c r="D955" s="25" t="str">
        <f ca="1">IF(ISNA(VLOOKUP(A955,'Danh mục biên mục tiện ích'!A8:M35,4,0)),"",IF(LEN(VLOOKUP(A955,'Danh mục biên mục tiện ích'!A8:M35,4,0))=0,"",VLOOKUP(A955,'Danh mục biên mục tiện ích'!A8:M35,4,0)))</f>
        <v/>
      </c>
      <c r="H955" s="25" t="str">
        <f ca="1">IF(ISNA(VLOOKUP(A955,'Danh mục biên mục tiện ích'!A8:M35,8,0)),"",IF(LEN(VLOOKUP(A955,'Danh mục biên mục tiện ích'!A8:M35,8,0))=0,"",VLOOKUP(A955,'Danh mục biên mục tiện ích'!A8:M35,8,0)))</f>
        <v/>
      </c>
      <c r="I955" s="25" t="str">
        <f ca="1">IF(ISNA(VLOOKUP(A955,'Danh mục biên mục tiện ích'!A8:M35,9,0)),"",IF(LEN(VLOOKUP(A955,'Danh mục biên mục tiện ích'!A8:M35,9,0))=0,"",VLOOKUP(A955,'Danh mục biên mục tiện ích'!A8:M35,9,0)))</f>
        <v/>
      </c>
      <c r="J955" s="25" t="str">
        <f ca="1">IF(ISNA(VLOOKUP(A955,'Danh mục biên mục tiện ích'!A8:M35,10,0)),"",IF(LEN(VLOOKUP(A955,'Danh mục biên mục tiện ích'!A8:M35,10,0))=0,"",VLOOKUP(A955,'Danh mục biên mục tiện ích'!A8:M35,10,0)))</f>
        <v/>
      </c>
      <c r="K955" s="25" t="str">
        <f ca="1">IF(ISNA(VLOOKUP(A955,'Danh mục biên mục tiện ích'!A8:M35,11,0)),"",IF(LEN(VLOOKUP(A955,'Danh mục biên mục tiện ích'!A8:M35,11,0))=0,"",VLOOKUP(A955,'Danh mục biên mục tiện ích'!A8:M35,11,0)))</f>
        <v/>
      </c>
      <c r="L955" s="23" t="str">
        <f ca="1">IF(ISNA(VLOOKUP(A955,'Danh mục biên mục tiện ích'!A8:M35,12,0)),"",IF(LEN(VLOOKUP(A955,'Danh mục biên mục tiện ích'!A8:M35,12,0))=0,"",VLOOKUP(A955,'Danh mục biên mục tiện ích'!A8:M35,12,0)))</f>
        <v/>
      </c>
      <c r="M955" s="28" t="str">
        <f ca="1">IF(ISNA(VLOOKUP(A955,'Danh mục biên mục tiện ích'!A8:M35,13,0)),"",IF(LEN(VLOOKUP(A955,'Danh mục biên mục tiện ích'!A8:M35,13,0))=0,"",VLOOKUP(A955,'Danh mục biên mục tiện ích'!A8:M35,13,0)))</f>
        <v/>
      </c>
    </row>
    <row r="956" spans="1:13">
      <c r="A956" s="22" t="str">
        <f ca="1">IF(ISNA(VLOOKUP(A956,'Danh mục biên mục tiện ích'!A8:M35,1,0)),"",IF(LEN(VLOOKUP(A956,'Danh mục biên mục tiện ích'!A8:M35,1,0))=0,"",VLOOKUP(A956,'Danh mục biên mục tiện ích'!A8:M35,1,0)))</f>
        <v/>
      </c>
      <c r="D956" s="25" t="str">
        <f ca="1">IF(ISNA(VLOOKUP(A956,'Danh mục biên mục tiện ích'!A8:M35,4,0)),"",IF(LEN(VLOOKUP(A956,'Danh mục biên mục tiện ích'!A8:M35,4,0))=0,"",VLOOKUP(A956,'Danh mục biên mục tiện ích'!A8:M35,4,0)))</f>
        <v/>
      </c>
      <c r="H956" s="25" t="str">
        <f ca="1">IF(ISNA(VLOOKUP(A956,'Danh mục biên mục tiện ích'!A8:M35,8,0)),"",IF(LEN(VLOOKUP(A956,'Danh mục biên mục tiện ích'!A8:M35,8,0))=0,"",VLOOKUP(A956,'Danh mục biên mục tiện ích'!A8:M35,8,0)))</f>
        <v/>
      </c>
      <c r="I956" s="25" t="str">
        <f ca="1">IF(ISNA(VLOOKUP(A956,'Danh mục biên mục tiện ích'!A8:M35,9,0)),"",IF(LEN(VLOOKUP(A956,'Danh mục biên mục tiện ích'!A8:M35,9,0))=0,"",VLOOKUP(A956,'Danh mục biên mục tiện ích'!A8:M35,9,0)))</f>
        <v/>
      </c>
      <c r="J956" s="25" t="str">
        <f ca="1">IF(ISNA(VLOOKUP(A956,'Danh mục biên mục tiện ích'!A8:M35,10,0)),"",IF(LEN(VLOOKUP(A956,'Danh mục biên mục tiện ích'!A8:M35,10,0))=0,"",VLOOKUP(A956,'Danh mục biên mục tiện ích'!A8:M35,10,0)))</f>
        <v/>
      </c>
      <c r="K956" s="25" t="str">
        <f ca="1">IF(ISNA(VLOOKUP(A956,'Danh mục biên mục tiện ích'!A8:M35,11,0)),"",IF(LEN(VLOOKUP(A956,'Danh mục biên mục tiện ích'!A8:M35,11,0))=0,"",VLOOKUP(A956,'Danh mục biên mục tiện ích'!A8:M35,11,0)))</f>
        <v/>
      </c>
      <c r="L956" s="23" t="str">
        <f ca="1">IF(ISNA(VLOOKUP(A956,'Danh mục biên mục tiện ích'!A8:M35,12,0)),"",IF(LEN(VLOOKUP(A956,'Danh mục biên mục tiện ích'!A8:M35,12,0))=0,"",VLOOKUP(A956,'Danh mục biên mục tiện ích'!A8:M35,12,0)))</f>
        <v/>
      </c>
      <c r="M956" s="28" t="str">
        <f ca="1">IF(ISNA(VLOOKUP(A956,'Danh mục biên mục tiện ích'!A8:M35,13,0)),"",IF(LEN(VLOOKUP(A956,'Danh mục biên mục tiện ích'!A8:M35,13,0))=0,"",VLOOKUP(A956,'Danh mục biên mục tiện ích'!A8:M35,13,0)))</f>
        <v/>
      </c>
    </row>
    <row r="957" spans="1:13">
      <c r="A957" s="22" t="str">
        <f ca="1">IF(ISNA(VLOOKUP(A957,'Danh mục biên mục tiện ích'!A8:M35,1,0)),"",IF(LEN(VLOOKUP(A957,'Danh mục biên mục tiện ích'!A8:M35,1,0))=0,"",VLOOKUP(A957,'Danh mục biên mục tiện ích'!A8:M35,1,0)))</f>
        <v/>
      </c>
      <c r="D957" s="25" t="str">
        <f ca="1">IF(ISNA(VLOOKUP(A957,'Danh mục biên mục tiện ích'!A8:M35,4,0)),"",IF(LEN(VLOOKUP(A957,'Danh mục biên mục tiện ích'!A8:M35,4,0))=0,"",VLOOKUP(A957,'Danh mục biên mục tiện ích'!A8:M35,4,0)))</f>
        <v/>
      </c>
      <c r="H957" s="25" t="str">
        <f ca="1">IF(ISNA(VLOOKUP(A957,'Danh mục biên mục tiện ích'!A8:M35,8,0)),"",IF(LEN(VLOOKUP(A957,'Danh mục biên mục tiện ích'!A8:M35,8,0))=0,"",VLOOKUP(A957,'Danh mục biên mục tiện ích'!A8:M35,8,0)))</f>
        <v/>
      </c>
      <c r="I957" s="25" t="str">
        <f ca="1">IF(ISNA(VLOOKUP(A957,'Danh mục biên mục tiện ích'!A8:M35,9,0)),"",IF(LEN(VLOOKUP(A957,'Danh mục biên mục tiện ích'!A8:M35,9,0))=0,"",VLOOKUP(A957,'Danh mục biên mục tiện ích'!A8:M35,9,0)))</f>
        <v/>
      </c>
      <c r="J957" s="25" t="str">
        <f ca="1">IF(ISNA(VLOOKUP(A957,'Danh mục biên mục tiện ích'!A8:M35,10,0)),"",IF(LEN(VLOOKUP(A957,'Danh mục biên mục tiện ích'!A8:M35,10,0))=0,"",VLOOKUP(A957,'Danh mục biên mục tiện ích'!A8:M35,10,0)))</f>
        <v/>
      </c>
      <c r="K957" s="25" t="str">
        <f ca="1">IF(ISNA(VLOOKUP(A957,'Danh mục biên mục tiện ích'!A8:M35,11,0)),"",IF(LEN(VLOOKUP(A957,'Danh mục biên mục tiện ích'!A8:M35,11,0))=0,"",VLOOKUP(A957,'Danh mục biên mục tiện ích'!A8:M35,11,0)))</f>
        <v/>
      </c>
      <c r="L957" s="23" t="str">
        <f ca="1">IF(ISNA(VLOOKUP(A957,'Danh mục biên mục tiện ích'!A8:M35,12,0)),"",IF(LEN(VLOOKUP(A957,'Danh mục biên mục tiện ích'!A8:M35,12,0))=0,"",VLOOKUP(A957,'Danh mục biên mục tiện ích'!A8:M35,12,0)))</f>
        <v/>
      </c>
      <c r="M957" s="28" t="str">
        <f ca="1">IF(ISNA(VLOOKUP(A957,'Danh mục biên mục tiện ích'!A8:M35,13,0)),"",IF(LEN(VLOOKUP(A957,'Danh mục biên mục tiện ích'!A8:M35,13,0))=0,"",VLOOKUP(A957,'Danh mục biên mục tiện ích'!A8:M35,13,0)))</f>
        <v/>
      </c>
    </row>
    <row r="958" spans="1:13">
      <c r="A958" s="22" t="str">
        <f ca="1">IF(ISNA(VLOOKUP(A958,'Danh mục biên mục tiện ích'!A8:M35,1,0)),"",IF(LEN(VLOOKUP(A958,'Danh mục biên mục tiện ích'!A8:M35,1,0))=0,"",VLOOKUP(A958,'Danh mục biên mục tiện ích'!A8:M35,1,0)))</f>
        <v/>
      </c>
      <c r="D958" s="25" t="str">
        <f ca="1">IF(ISNA(VLOOKUP(A958,'Danh mục biên mục tiện ích'!A8:M35,4,0)),"",IF(LEN(VLOOKUP(A958,'Danh mục biên mục tiện ích'!A8:M35,4,0))=0,"",VLOOKUP(A958,'Danh mục biên mục tiện ích'!A8:M35,4,0)))</f>
        <v/>
      </c>
      <c r="H958" s="25" t="str">
        <f ca="1">IF(ISNA(VLOOKUP(A958,'Danh mục biên mục tiện ích'!A8:M35,8,0)),"",IF(LEN(VLOOKUP(A958,'Danh mục biên mục tiện ích'!A8:M35,8,0))=0,"",VLOOKUP(A958,'Danh mục biên mục tiện ích'!A8:M35,8,0)))</f>
        <v/>
      </c>
      <c r="I958" s="25" t="str">
        <f ca="1">IF(ISNA(VLOOKUP(A958,'Danh mục biên mục tiện ích'!A8:M35,9,0)),"",IF(LEN(VLOOKUP(A958,'Danh mục biên mục tiện ích'!A8:M35,9,0))=0,"",VLOOKUP(A958,'Danh mục biên mục tiện ích'!A8:M35,9,0)))</f>
        <v/>
      </c>
      <c r="J958" s="25" t="str">
        <f ca="1">IF(ISNA(VLOOKUP(A958,'Danh mục biên mục tiện ích'!A8:M35,10,0)),"",IF(LEN(VLOOKUP(A958,'Danh mục biên mục tiện ích'!A8:M35,10,0))=0,"",VLOOKUP(A958,'Danh mục biên mục tiện ích'!A8:M35,10,0)))</f>
        <v/>
      </c>
      <c r="K958" s="25" t="str">
        <f ca="1">IF(ISNA(VLOOKUP(A958,'Danh mục biên mục tiện ích'!A8:M35,11,0)),"",IF(LEN(VLOOKUP(A958,'Danh mục biên mục tiện ích'!A8:M35,11,0))=0,"",VLOOKUP(A958,'Danh mục biên mục tiện ích'!A8:M35,11,0)))</f>
        <v/>
      </c>
      <c r="L958" s="23" t="str">
        <f ca="1">IF(ISNA(VLOOKUP(A958,'Danh mục biên mục tiện ích'!A8:M35,12,0)),"",IF(LEN(VLOOKUP(A958,'Danh mục biên mục tiện ích'!A8:M35,12,0))=0,"",VLOOKUP(A958,'Danh mục biên mục tiện ích'!A8:M35,12,0)))</f>
        <v/>
      </c>
      <c r="M958" s="28" t="str">
        <f ca="1">IF(ISNA(VLOOKUP(A958,'Danh mục biên mục tiện ích'!A8:M35,13,0)),"",IF(LEN(VLOOKUP(A958,'Danh mục biên mục tiện ích'!A8:M35,13,0))=0,"",VLOOKUP(A958,'Danh mục biên mục tiện ích'!A8:M35,13,0)))</f>
        <v/>
      </c>
    </row>
    <row r="959" spans="1:13">
      <c r="A959" s="22" t="str">
        <f ca="1">IF(ISNA(VLOOKUP(A959,'Danh mục biên mục tiện ích'!A8:M35,1,0)),"",IF(LEN(VLOOKUP(A959,'Danh mục biên mục tiện ích'!A8:M35,1,0))=0,"",VLOOKUP(A959,'Danh mục biên mục tiện ích'!A8:M35,1,0)))</f>
        <v/>
      </c>
      <c r="D959" s="25" t="str">
        <f ca="1">IF(ISNA(VLOOKUP(A959,'Danh mục biên mục tiện ích'!A8:M35,4,0)),"",IF(LEN(VLOOKUP(A959,'Danh mục biên mục tiện ích'!A8:M35,4,0))=0,"",VLOOKUP(A959,'Danh mục biên mục tiện ích'!A8:M35,4,0)))</f>
        <v/>
      </c>
      <c r="H959" s="25" t="str">
        <f ca="1">IF(ISNA(VLOOKUP(A959,'Danh mục biên mục tiện ích'!A8:M35,8,0)),"",IF(LEN(VLOOKUP(A959,'Danh mục biên mục tiện ích'!A8:M35,8,0))=0,"",VLOOKUP(A959,'Danh mục biên mục tiện ích'!A8:M35,8,0)))</f>
        <v/>
      </c>
      <c r="I959" s="25" t="str">
        <f ca="1">IF(ISNA(VLOOKUP(A959,'Danh mục biên mục tiện ích'!A8:M35,9,0)),"",IF(LEN(VLOOKUP(A959,'Danh mục biên mục tiện ích'!A8:M35,9,0))=0,"",VLOOKUP(A959,'Danh mục biên mục tiện ích'!A8:M35,9,0)))</f>
        <v/>
      </c>
      <c r="J959" s="25" t="str">
        <f ca="1">IF(ISNA(VLOOKUP(A959,'Danh mục biên mục tiện ích'!A8:M35,10,0)),"",IF(LEN(VLOOKUP(A959,'Danh mục biên mục tiện ích'!A8:M35,10,0))=0,"",VLOOKUP(A959,'Danh mục biên mục tiện ích'!A8:M35,10,0)))</f>
        <v/>
      </c>
      <c r="K959" s="25" t="str">
        <f ca="1">IF(ISNA(VLOOKUP(A959,'Danh mục biên mục tiện ích'!A8:M35,11,0)),"",IF(LEN(VLOOKUP(A959,'Danh mục biên mục tiện ích'!A8:M35,11,0))=0,"",VLOOKUP(A959,'Danh mục biên mục tiện ích'!A8:M35,11,0)))</f>
        <v/>
      </c>
      <c r="L959" s="23" t="str">
        <f ca="1">IF(ISNA(VLOOKUP(A959,'Danh mục biên mục tiện ích'!A8:M35,12,0)),"",IF(LEN(VLOOKUP(A959,'Danh mục biên mục tiện ích'!A8:M35,12,0))=0,"",VLOOKUP(A959,'Danh mục biên mục tiện ích'!A8:M35,12,0)))</f>
        <v/>
      </c>
      <c r="M959" s="28" t="str">
        <f ca="1">IF(ISNA(VLOOKUP(A959,'Danh mục biên mục tiện ích'!A8:M35,13,0)),"",IF(LEN(VLOOKUP(A959,'Danh mục biên mục tiện ích'!A8:M35,13,0))=0,"",VLOOKUP(A959,'Danh mục biên mục tiện ích'!A8:M35,13,0)))</f>
        <v/>
      </c>
    </row>
    <row r="960" spans="1:13">
      <c r="A960" s="22" t="str">
        <f ca="1">IF(ISNA(VLOOKUP(A960,'Danh mục biên mục tiện ích'!A8:M35,1,0)),"",IF(LEN(VLOOKUP(A960,'Danh mục biên mục tiện ích'!A8:M35,1,0))=0,"",VLOOKUP(A960,'Danh mục biên mục tiện ích'!A8:M35,1,0)))</f>
        <v/>
      </c>
      <c r="D960" s="25" t="str">
        <f ca="1">IF(ISNA(VLOOKUP(A960,'Danh mục biên mục tiện ích'!A8:M35,4,0)),"",IF(LEN(VLOOKUP(A960,'Danh mục biên mục tiện ích'!A8:M35,4,0))=0,"",VLOOKUP(A960,'Danh mục biên mục tiện ích'!A8:M35,4,0)))</f>
        <v/>
      </c>
      <c r="H960" s="25" t="str">
        <f ca="1">IF(ISNA(VLOOKUP(A960,'Danh mục biên mục tiện ích'!A8:M35,8,0)),"",IF(LEN(VLOOKUP(A960,'Danh mục biên mục tiện ích'!A8:M35,8,0))=0,"",VLOOKUP(A960,'Danh mục biên mục tiện ích'!A8:M35,8,0)))</f>
        <v/>
      </c>
      <c r="I960" s="25" t="str">
        <f ca="1">IF(ISNA(VLOOKUP(A960,'Danh mục biên mục tiện ích'!A8:M35,9,0)),"",IF(LEN(VLOOKUP(A960,'Danh mục biên mục tiện ích'!A8:M35,9,0))=0,"",VLOOKUP(A960,'Danh mục biên mục tiện ích'!A8:M35,9,0)))</f>
        <v/>
      </c>
      <c r="J960" s="25" t="str">
        <f ca="1">IF(ISNA(VLOOKUP(A960,'Danh mục biên mục tiện ích'!A8:M35,10,0)),"",IF(LEN(VLOOKUP(A960,'Danh mục biên mục tiện ích'!A8:M35,10,0))=0,"",VLOOKUP(A960,'Danh mục biên mục tiện ích'!A8:M35,10,0)))</f>
        <v/>
      </c>
      <c r="K960" s="25" t="str">
        <f ca="1">IF(ISNA(VLOOKUP(A960,'Danh mục biên mục tiện ích'!A8:M35,11,0)),"",IF(LEN(VLOOKUP(A960,'Danh mục biên mục tiện ích'!A8:M35,11,0))=0,"",VLOOKUP(A960,'Danh mục biên mục tiện ích'!A8:M35,11,0)))</f>
        <v/>
      </c>
      <c r="L960" s="23" t="str">
        <f ca="1">IF(ISNA(VLOOKUP(A960,'Danh mục biên mục tiện ích'!A8:M35,12,0)),"",IF(LEN(VLOOKUP(A960,'Danh mục biên mục tiện ích'!A8:M35,12,0))=0,"",VLOOKUP(A960,'Danh mục biên mục tiện ích'!A8:M35,12,0)))</f>
        <v/>
      </c>
      <c r="M960" s="28" t="str">
        <f ca="1">IF(ISNA(VLOOKUP(A960,'Danh mục biên mục tiện ích'!A8:M35,13,0)),"",IF(LEN(VLOOKUP(A960,'Danh mục biên mục tiện ích'!A8:M35,13,0))=0,"",VLOOKUP(A960,'Danh mục biên mục tiện ích'!A8:M35,13,0)))</f>
        <v/>
      </c>
    </row>
    <row r="961" spans="1:13">
      <c r="A961" s="22" t="str">
        <f ca="1">IF(ISNA(VLOOKUP(A961,'Danh mục biên mục tiện ích'!A8:M35,1,0)),"",IF(LEN(VLOOKUP(A961,'Danh mục biên mục tiện ích'!A8:M35,1,0))=0,"",VLOOKUP(A961,'Danh mục biên mục tiện ích'!A8:M35,1,0)))</f>
        <v/>
      </c>
      <c r="D961" s="25" t="str">
        <f ca="1">IF(ISNA(VLOOKUP(A961,'Danh mục biên mục tiện ích'!A8:M35,4,0)),"",IF(LEN(VLOOKUP(A961,'Danh mục biên mục tiện ích'!A8:M35,4,0))=0,"",VLOOKUP(A961,'Danh mục biên mục tiện ích'!A8:M35,4,0)))</f>
        <v/>
      </c>
      <c r="H961" s="25" t="str">
        <f ca="1">IF(ISNA(VLOOKUP(A961,'Danh mục biên mục tiện ích'!A8:M35,8,0)),"",IF(LEN(VLOOKUP(A961,'Danh mục biên mục tiện ích'!A8:M35,8,0))=0,"",VLOOKUP(A961,'Danh mục biên mục tiện ích'!A8:M35,8,0)))</f>
        <v/>
      </c>
      <c r="I961" s="25" t="str">
        <f ca="1">IF(ISNA(VLOOKUP(A961,'Danh mục biên mục tiện ích'!A8:M35,9,0)),"",IF(LEN(VLOOKUP(A961,'Danh mục biên mục tiện ích'!A8:M35,9,0))=0,"",VLOOKUP(A961,'Danh mục biên mục tiện ích'!A8:M35,9,0)))</f>
        <v/>
      </c>
      <c r="J961" s="25" t="str">
        <f ca="1">IF(ISNA(VLOOKUP(A961,'Danh mục biên mục tiện ích'!A8:M35,10,0)),"",IF(LEN(VLOOKUP(A961,'Danh mục biên mục tiện ích'!A8:M35,10,0))=0,"",VLOOKUP(A961,'Danh mục biên mục tiện ích'!A8:M35,10,0)))</f>
        <v/>
      </c>
      <c r="K961" s="25" t="str">
        <f ca="1">IF(ISNA(VLOOKUP(A961,'Danh mục biên mục tiện ích'!A8:M35,11,0)),"",IF(LEN(VLOOKUP(A961,'Danh mục biên mục tiện ích'!A8:M35,11,0))=0,"",VLOOKUP(A961,'Danh mục biên mục tiện ích'!A8:M35,11,0)))</f>
        <v/>
      </c>
      <c r="L961" s="23" t="str">
        <f ca="1">IF(ISNA(VLOOKUP(A961,'Danh mục biên mục tiện ích'!A8:M35,12,0)),"",IF(LEN(VLOOKUP(A961,'Danh mục biên mục tiện ích'!A8:M35,12,0))=0,"",VLOOKUP(A961,'Danh mục biên mục tiện ích'!A8:M35,12,0)))</f>
        <v/>
      </c>
      <c r="M961" s="28" t="str">
        <f ca="1">IF(ISNA(VLOOKUP(A961,'Danh mục biên mục tiện ích'!A8:M35,13,0)),"",IF(LEN(VLOOKUP(A961,'Danh mục biên mục tiện ích'!A8:M35,13,0))=0,"",VLOOKUP(A961,'Danh mục biên mục tiện ích'!A8:M35,13,0)))</f>
        <v/>
      </c>
    </row>
    <row r="962" spans="1:13">
      <c r="A962" s="22" t="str">
        <f ca="1">IF(ISNA(VLOOKUP(A962,'Danh mục biên mục tiện ích'!A8:M35,1,0)),"",IF(LEN(VLOOKUP(A962,'Danh mục biên mục tiện ích'!A8:M35,1,0))=0,"",VLOOKUP(A962,'Danh mục biên mục tiện ích'!A8:M35,1,0)))</f>
        <v/>
      </c>
      <c r="D962" s="25" t="str">
        <f ca="1">IF(ISNA(VLOOKUP(A962,'Danh mục biên mục tiện ích'!A8:M35,4,0)),"",IF(LEN(VLOOKUP(A962,'Danh mục biên mục tiện ích'!A8:M35,4,0))=0,"",VLOOKUP(A962,'Danh mục biên mục tiện ích'!A8:M35,4,0)))</f>
        <v/>
      </c>
      <c r="H962" s="25" t="str">
        <f ca="1">IF(ISNA(VLOOKUP(A962,'Danh mục biên mục tiện ích'!A8:M35,8,0)),"",IF(LEN(VLOOKUP(A962,'Danh mục biên mục tiện ích'!A8:M35,8,0))=0,"",VLOOKUP(A962,'Danh mục biên mục tiện ích'!A8:M35,8,0)))</f>
        <v/>
      </c>
      <c r="I962" s="25" t="str">
        <f ca="1">IF(ISNA(VLOOKUP(A962,'Danh mục biên mục tiện ích'!A8:M35,9,0)),"",IF(LEN(VLOOKUP(A962,'Danh mục biên mục tiện ích'!A8:M35,9,0))=0,"",VLOOKUP(A962,'Danh mục biên mục tiện ích'!A8:M35,9,0)))</f>
        <v/>
      </c>
      <c r="J962" s="25" t="str">
        <f ca="1">IF(ISNA(VLOOKUP(A962,'Danh mục biên mục tiện ích'!A8:M35,10,0)),"",IF(LEN(VLOOKUP(A962,'Danh mục biên mục tiện ích'!A8:M35,10,0))=0,"",VLOOKUP(A962,'Danh mục biên mục tiện ích'!A8:M35,10,0)))</f>
        <v/>
      </c>
      <c r="K962" s="25" t="str">
        <f ca="1">IF(ISNA(VLOOKUP(A962,'Danh mục biên mục tiện ích'!A8:M35,11,0)),"",IF(LEN(VLOOKUP(A962,'Danh mục biên mục tiện ích'!A8:M35,11,0))=0,"",VLOOKUP(A962,'Danh mục biên mục tiện ích'!A8:M35,11,0)))</f>
        <v/>
      </c>
      <c r="L962" s="23" t="str">
        <f ca="1">IF(ISNA(VLOOKUP(A962,'Danh mục biên mục tiện ích'!A8:M35,12,0)),"",IF(LEN(VLOOKUP(A962,'Danh mục biên mục tiện ích'!A8:M35,12,0))=0,"",VLOOKUP(A962,'Danh mục biên mục tiện ích'!A8:M35,12,0)))</f>
        <v/>
      </c>
      <c r="M962" s="28" t="str">
        <f ca="1">IF(ISNA(VLOOKUP(A962,'Danh mục biên mục tiện ích'!A8:M35,13,0)),"",IF(LEN(VLOOKUP(A962,'Danh mục biên mục tiện ích'!A8:M35,13,0))=0,"",VLOOKUP(A962,'Danh mục biên mục tiện ích'!A8:M35,13,0)))</f>
        <v/>
      </c>
    </row>
    <row r="963" spans="1:13">
      <c r="A963" s="22" t="str">
        <f ca="1">IF(ISNA(VLOOKUP(A963,'Danh mục biên mục tiện ích'!A8:M35,1,0)),"",IF(LEN(VLOOKUP(A963,'Danh mục biên mục tiện ích'!A8:M35,1,0))=0,"",VLOOKUP(A963,'Danh mục biên mục tiện ích'!A8:M35,1,0)))</f>
        <v/>
      </c>
      <c r="D963" s="25" t="str">
        <f ca="1">IF(ISNA(VLOOKUP(A963,'Danh mục biên mục tiện ích'!A8:M35,4,0)),"",IF(LEN(VLOOKUP(A963,'Danh mục biên mục tiện ích'!A8:M35,4,0))=0,"",VLOOKUP(A963,'Danh mục biên mục tiện ích'!A8:M35,4,0)))</f>
        <v/>
      </c>
      <c r="H963" s="25" t="str">
        <f ca="1">IF(ISNA(VLOOKUP(A963,'Danh mục biên mục tiện ích'!A8:M35,8,0)),"",IF(LEN(VLOOKUP(A963,'Danh mục biên mục tiện ích'!A8:M35,8,0))=0,"",VLOOKUP(A963,'Danh mục biên mục tiện ích'!A8:M35,8,0)))</f>
        <v/>
      </c>
      <c r="I963" s="25" t="str">
        <f ca="1">IF(ISNA(VLOOKUP(A963,'Danh mục biên mục tiện ích'!A8:M35,9,0)),"",IF(LEN(VLOOKUP(A963,'Danh mục biên mục tiện ích'!A8:M35,9,0))=0,"",VLOOKUP(A963,'Danh mục biên mục tiện ích'!A8:M35,9,0)))</f>
        <v/>
      </c>
      <c r="J963" s="25" t="str">
        <f ca="1">IF(ISNA(VLOOKUP(A963,'Danh mục biên mục tiện ích'!A8:M35,10,0)),"",IF(LEN(VLOOKUP(A963,'Danh mục biên mục tiện ích'!A8:M35,10,0))=0,"",VLOOKUP(A963,'Danh mục biên mục tiện ích'!A8:M35,10,0)))</f>
        <v/>
      </c>
      <c r="K963" s="25" t="str">
        <f ca="1">IF(ISNA(VLOOKUP(A963,'Danh mục biên mục tiện ích'!A8:M35,11,0)),"",IF(LEN(VLOOKUP(A963,'Danh mục biên mục tiện ích'!A8:M35,11,0))=0,"",VLOOKUP(A963,'Danh mục biên mục tiện ích'!A8:M35,11,0)))</f>
        <v/>
      </c>
      <c r="L963" s="23" t="str">
        <f ca="1">IF(ISNA(VLOOKUP(A963,'Danh mục biên mục tiện ích'!A8:M35,12,0)),"",IF(LEN(VLOOKUP(A963,'Danh mục biên mục tiện ích'!A8:M35,12,0))=0,"",VLOOKUP(A963,'Danh mục biên mục tiện ích'!A8:M35,12,0)))</f>
        <v/>
      </c>
      <c r="M963" s="28" t="str">
        <f ca="1">IF(ISNA(VLOOKUP(A963,'Danh mục biên mục tiện ích'!A8:M35,13,0)),"",IF(LEN(VLOOKUP(A963,'Danh mục biên mục tiện ích'!A8:M35,13,0))=0,"",VLOOKUP(A963,'Danh mục biên mục tiện ích'!A8:M35,13,0)))</f>
        <v/>
      </c>
    </row>
    <row r="964" spans="1:13">
      <c r="A964" s="22" t="str">
        <f ca="1">IF(ISNA(VLOOKUP(A964,'Danh mục biên mục tiện ích'!A8:M35,1,0)),"",IF(LEN(VLOOKUP(A964,'Danh mục biên mục tiện ích'!A8:M35,1,0))=0,"",VLOOKUP(A964,'Danh mục biên mục tiện ích'!A8:M35,1,0)))</f>
        <v/>
      </c>
      <c r="D964" s="25" t="str">
        <f ca="1">IF(ISNA(VLOOKUP(A964,'Danh mục biên mục tiện ích'!A8:M35,4,0)),"",IF(LEN(VLOOKUP(A964,'Danh mục biên mục tiện ích'!A8:M35,4,0))=0,"",VLOOKUP(A964,'Danh mục biên mục tiện ích'!A8:M35,4,0)))</f>
        <v/>
      </c>
      <c r="H964" s="25" t="str">
        <f ca="1">IF(ISNA(VLOOKUP(A964,'Danh mục biên mục tiện ích'!A8:M35,8,0)),"",IF(LEN(VLOOKUP(A964,'Danh mục biên mục tiện ích'!A8:M35,8,0))=0,"",VLOOKUP(A964,'Danh mục biên mục tiện ích'!A8:M35,8,0)))</f>
        <v/>
      </c>
      <c r="I964" s="25" t="str">
        <f ca="1">IF(ISNA(VLOOKUP(A964,'Danh mục biên mục tiện ích'!A8:M35,9,0)),"",IF(LEN(VLOOKUP(A964,'Danh mục biên mục tiện ích'!A8:M35,9,0))=0,"",VLOOKUP(A964,'Danh mục biên mục tiện ích'!A8:M35,9,0)))</f>
        <v/>
      </c>
      <c r="J964" s="25" t="str">
        <f ca="1">IF(ISNA(VLOOKUP(A964,'Danh mục biên mục tiện ích'!A8:M35,10,0)),"",IF(LEN(VLOOKUP(A964,'Danh mục biên mục tiện ích'!A8:M35,10,0))=0,"",VLOOKUP(A964,'Danh mục biên mục tiện ích'!A8:M35,10,0)))</f>
        <v/>
      </c>
      <c r="K964" s="25" t="str">
        <f ca="1">IF(ISNA(VLOOKUP(A964,'Danh mục biên mục tiện ích'!A8:M35,11,0)),"",IF(LEN(VLOOKUP(A964,'Danh mục biên mục tiện ích'!A8:M35,11,0))=0,"",VLOOKUP(A964,'Danh mục biên mục tiện ích'!A8:M35,11,0)))</f>
        <v/>
      </c>
      <c r="L964" s="23" t="str">
        <f ca="1">IF(ISNA(VLOOKUP(A964,'Danh mục biên mục tiện ích'!A8:M35,12,0)),"",IF(LEN(VLOOKUP(A964,'Danh mục biên mục tiện ích'!A8:M35,12,0))=0,"",VLOOKUP(A964,'Danh mục biên mục tiện ích'!A8:M35,12,0)))</f>
        <v/>
      </c>
      <c r="M964" s="28" t="str">
        <f ca="1">IF(ISNA(VLOOKUP(A964,'Danh mục biên mục tiện ích'!A8:M35,13,0)),"",IF(LEN(VLOOKUP(A964,'Danh mục biên mục tiện ích'!A8:M35,13,0))=0,"",VLOOKUP(A964,'Danh mục biên mục tiện ích'!A8:M35,13,0)))</f>
        <v/>
      </c>
    </row>
    <row r="965" spans="1:13">
      <c r="A965" s="22" t="str">
        <f ca="1">IF(ISNA(VLOOKUP(A965,'Danh mục biên mục tiện ích'!A8:M35,1,0)),"",IF(LEN(VLOOKUP(A965,'Danh mục biên mục tiện ích'!A8:M35,1,0))=0,"",VLOOKUP(A965,'Danh mục biên mục tiện ích'!A8:M35,1,0)))</f>
        <v/>
      </c>
      <c r="D965" s="25" t="str">
        <f ca="1">IF(ISNA(VLOOKUP(A965,'Danh mục biên mục tiện ích'!A8:M35,4,0)),"",IF(LEN(VLOOKUP(A965,'Danh mục biên mục tiện ích'!A8:M35,4,0))=0,"",VLOOKUP(A965,'Danh mục biên mục tiện ích'!A8:M35,4,0)))</f>
        <v/>
      </c>
      <c r="H965" s="25" t="str">
        <f ca="1">IF(ISNA(VLOOKUP(A965,'Danh mục biên mục tiện ích'!A8:M35,8,0)),"",IF(LEN(VLOOKUP(A965,'Danh mục biên mục tiện ích'!A8:M35,8,0))=0,"",VLOOKUP(A965,'Danh mục biên mục tiện ích'!A8:M35,8,0)))</f>
        <v/>
      </c>
      <c r="I965" s="25" t="str">
        <f ca="1">IF(ISNA(VLOOKUP(A965,'Danh mục biên mục tiện ích'!A8:M35,9,0)),"",IF(LEN(VLOOKUP(A965,'Danh mục biên mục tiện ích'!A8:M35,9,0))=0,"",VLOOKUP(A965,'Danh mục biên mục tiện ích'!A8:M35,9,0)))</f>
        <v/>
      </c>
      <c r="J965" s="25" t="str">
        <f ca="1">IF(ISNA(VLOOKUP(A965,'Danh mục biên mục tiện ích'!A8:M35,10,0)),"",IF(LEN(VLOOKUP(A965,'Danh mục biên mục tiện ích'!A8:M35,10,0))=0,"",VLOOKUP(A965,'Danh mục biên mục tiện ích'!A8:M35,10,0)))</f>
        <v/>
      </c>
      <c r="K965" s="25" t="str">
        <f ca="1">IF(ISNA(VLOOKUP(A965,'Danh mục biên mục tiện ích'!A8:M35,11,0)),"",IF(LEN(VLOOKUP(A965,'Danh mục biên mục tiện ích'!A8:M35,11,0))=0,"",VLOOKUP(A965,'Danh mục biên mục tiện ích'!A8:M35,11,0)))</f>
        <v/>
      </c>
      <c r="L965" s="23" t="str">
        <f ca="1">IF(ISNA(VLOOKUP(A965,'Danh mục biên mục tiện ích'!A8:M35,12,0)),"",IF(LEN(VLOOKUP(A965,'Danh mục biên mục tiện ích'!A8:M35,12,0))=0,"",VLOOKUP(A965,'Danh mục biên mục tiện ích'!A8:M35,12,0)))</f>
        <v/>
      </c>
      <c r="M965" s="28" t="str">
        <f ca="1">IF(ISNA(VLOOKUP(A965,'Danh mục biên mục tiện ích'!A8:M35,13,0)),"",IF(LEN(VLOOKUP(A965,'Danh mục biên mục tiện ích'!A8:M35,13,0))=0,"",VLOOKUP(A965,'Danh mục biên mục tiện ích'!A8:M35,13,0)))</f>
        <v/>
      </c>
    </row>
    <row r="966" spans="1:13">
      <c r="A966" s="22" t="str">
        <f ca="1">IF(ISNA(VLOOKUP(A966,'Danh mục biên mục tiện ích'!A8:M35,1,0)),"",IF(LEN(VLOOKUP(A966,'Danh mục biên mục tiện ích'!A8:M35,1,0))=0,"",VLOOKUP(A966,'Danh mục biên mục tiện ích'!A8:M35,1,0)))</f>
        <v/>
      </c>
      <c r="D966" s="25" t="str">
        <f ca="1">IF(ISNA(VLOOKUP(A966,'Danh mục biên mục tiện ích'!A8:M35,4,0)),"",IF(LEN(VLOOKUP(A966,'Danh mục biên mục tiện ích'!A8:M35,4,0))=0,"",VLOOKUP(A966,'Danh mục biên mục tiện ích'!A8:M35,4,0)))</f>
        <v/>
      </c>
      <c r="H966" s="25" t="str">
        <f ca="1">IF(ISNA(VLOOKUP(A966,'Danh mục biên mục tiện ích'!A8:M35,8,0)),"",IF(LEN(VLOOKUP(A966,'Danh mục biên mục tiện ích'!A8:M35,8,0))=0,"",VLOOKUP(A966,'Danh mục biên mục tiện ích'!A8:M35,8,0)))</f>
        <v/>
      </c>
      <c r="I966" s="25" t="str">
        <f ca="1">IF(ISNA(VLOOKUP(A966,'Danh mục biên mục tiện ích'!A8:M35,9,0)),"",IF(LEN(VLOOKUP(A966,'Danh mục biên mục tiện ích'!A8:M35,9,0))=0,"",VLOOKUP(A966,'Danh mục biên mục tiện ích'!A8:M35,9,0)))</f>
        <v/>
      </c>
      <c r="J966" s="25" t="str">
        <f ca="1">IF(ISNA(VLOOKUP(A966,'Danh mục biên mục tiện ích'!A8:M35,10,0)),"",IF(LEN(VLOOKUP(A966,'Danh mục biên mục tiện ích'!A8:M35,10,0))=0,"",VLOOKUP(A966,'Danh mục biên mục tiện ích'!A8:M35,10,0)))</f>
        <v/>
      </c>
      <c r="K966" s="25" t="str">
        <f ca="1">IF(ISNA(VLOOKUP(A966,'Danh mục biên mục tiện ích'!A8:M35,11,0)),"",IF(LEN(VLOOKUP(A966,'Danh mục biên mục tiện ích'!A8:M35,11,0))=0,"",VLOOKUP(A966,'Danh mục biên mục tiện ích'!A8:M35,11,0)))</f>
        <v/>
      </c>
      <c r="L966" s="23" t="str">
        <f ca="1">IF(ISNA(VLOOKUP(A966,'Danh mục biên mục tiện ích'!A8:M35,12,0)),"",IF(LEN(VLOOKUP(A966,'Danh mục biên mục tiện ích'!A8:M35,12,0))=0,"",VLOOKUP(A966,'Danh mục biên mục tiện ích'!A8:M35,12,0)))</f>
        <v/>
      </c>
      <c r="M966" s="28" t="str">
        <f ca="1">IF(ISNA(VLOOKUP(A966,'Danh mục biên mục tiện ích'!A8:M35,13,0)),"",IF(LEN(VLOOKUP(A966,'Danh mục biên mục tiện ích'!A8:M35,13,0))=0,"",VLOOKUP(A966,'Danh mục biên mục tiện ích'!A8:M35,13,0)))</f>
        <v/>
      </c>
    </row>
    <row r="967" spans="1:13">
      <c r="A967" s="22" t="str">
        <f ca="1">IF(ISNA(VLOOKUP(A967,'Danh mục biên mục tiện ích'!A8:M35,1,0)),"",IF(LEN(VLOOKUP(A967,'Danh mục biên mục tiện ích'!A8:M35,1,0))=0,"",VLOOKUP(A967,'Danh mục biên mục tiện ích'!A8:M35,1,0)))</f>
        <v/>
      </c>
      <c r="D967" s="25" t="str">
        <f ca="1">IF(ISNA(VLOOKUP(A967,'Danh mục biên mục tiện ích'!A8:M35,4,0)),"",IF(LEN(VLOOKUP(A967,'Danh mục biên mục tiện ích'!A8:M35,4,0))=0,"",VLOOKUP(A967,'Danh mục biên mục tiện ích'!A8:M35,4,0)))</f>
        <v/>
      </c>
      <c r="H967" s="25" t="str">
        <f ca="1">IF(ISNA(VLOOKUP(A967,'Danh mục biên mục tiện ích'!A8:M35,8,0)),"",IF(LEN(VLOOKUP(A967,'Danh mục biên mục tiện ích'!A8:M35,8,0))=0,"",VLOOKUP(A967,'Danh mục biên mục tiện ích'!A8:M35,8,0)))</f>
        <v/>
      </c>
      <c r="I967" s="25" t="str">
        <f ca="1">IF(ISNA(VLOOKUP(A967,'Danh mục biên mục tiện ích'!A8:M35,9,0)),"",IF(LEN(VLOOKUP(A967,'Danh mục biên mục tiện ích'!A8:M35,9,0))=0,"",VLOOKUP(A967,'Danh mục biên mục tiện ích'!A8:M35,9,0)))</f>
        <v/>
      </c>
      <c r="J967" s="25" t="str">
        <f ca="1">IF(ISNA(VLOOKUP(A967,'Danh mục biên mục tiện ích'!A8:M35,10,0)),"",IF(LEN(VLOOKUP(A967,'Danh mục biên mục tiện ích'!A8:M35,10,0))=0,"",VLOOKUP(A967,'Danh mục biên mục tiện ích'!A8:M35,10,0)))</f>
        <v/>
      </c>
      <c r="K967" s="25" t="str">
        <f ca="1">IF(ISNA(VLOOKUP(A967,'Danh mục biên mục tiện ích'!A8:M35,11,0)),"",IF(LEN(VLOOKUP(A967,'Danh mục biên mục tiện ích'!A8:M35,11,0))=0,"",VLOOKUP(A967,'Danh mục biên mục tiện ích'!A8:M35,11,0)))</f>
        <v/>
      </c>
      <c r="L967" s="23" t="str">
        <f ca="1">IF(ISNA(VLOOKUP(A967,'Danh mục biên mục tiện ích'!A8:M35,12,0)),"",IF(LEN(VLOOKUP(A967,'Danh mục biên mục tiện ích'!A8:M35,12,0))=0,"",VLOOKUP(A967,'Danh mục biên mục tiện ích'!A8:M35,12,0)))</f>
        <v/>
      </c>
      <c r="M967" s="28" t="str">
        <f ca="1">IF(ISNA(VLOOKUP(A967,'Danh mục biên mục tiện ích'!A8:M35,13,0)),"",IF(LEN(VLOOKUP(A967,'Danh mục biên mục tiện ích'!A8:M35,13,0))=0,"",VLOOKUP(A967,'Danh mục biên mục tiện ích'!A8:M35,13,0)))</f>
        <v/>
      </c>
    </row>
    <row r="968" spans="1:13">
      <c r="A968" s="22" t="str">
        <f ca="1">IF(ISNA(VLOOKUP(A968,'Danh mục biên mục tiện ích'!A8:M35,1,0)),"",IF(LEN(VLOOKUP(A968,'Danh mục biên mục tiện ích'!A8:M35,1,0))=0,"",VLOOKUP(A968,'Danh mục biên mục tiện ích'!A8:M35,1,0)))</f>
        <v/>
      </c>
      <c r="D968" s="25" t="str">
        <f ca="1">IF(ISNA(VLOOKUP(A968,'Danh mục biên mục tiện ích'!A8:M35,4,0)),"",IF(LEN(VLOOKUP(A968,'Danh mục biên mục tiện ích'!A8:M35,4,0))=0,"",VLOOKUP(A968,'Danh mục biên mục tiện ích'!A8:M35,4,0)))</f>
        <v/>
      </c>
      <c r="H968" s="25" t="str">
        <f ca="1">IF(ISNA(VLOOKUP(A968,'Danh mục biên mục tiện ích'!A8:M35,8,0)),"",IF(LEN(VLOOKUP(A968,'Danh mục biên mục tiện ích'!A8:M35,8,0))=0,"",VLOOKUP(A968,'Danh mục biên mục tiện ích'!A8:M35,8,0)))</f>
        <v/>
      </c>
      <c r="I968" s="25" t="str">
        <f ca="1">IF(ISNA(VLOOKUP(A968,'Danh mục biên mục tiện ích'!A8:M35,9,0)),"",IF(LEN(VLOOKUP(A968,'Danh mục biên mục tiện ích'!A8:M35,9,0))=0,"",VLOOKUP(A968,'Danh mục biên mục tiện ích'!A8:M35,9,0)))</f>
        <v/>
      </c>
      <c r="J968" s="25" t="str">
        <f ca="1">IF(ISNA(VLOOKUP(A968,'Danh mục biên mục tiện ích'!A8:M35,10,0)),"",IF(LEN(VLOOKUP(A968,'Danh mục biên mục tiện ích'!A8:M35,10,0))=0,"",VLOOKUP(A968,'Danh mục biên mục tiện ích'!A8:M35,10,0)))</f>
        <v/>
      </c>
      <c r="K968" s="25" t="str">
        <f ca="1">IF(ISNA(VLOOKUP(A968,'Danh mục biên mục tiện ích'!A8:M35,11,0)),"",IF(LEN(VLOOKUP(A968,'Danh mục biên mục tiện ích'!A8:M35,11,0))=0,"",VLOOKUP(A968,'Danh mục biên mục tiện ích'!A8:M35,11,0)))</f>
        <v/>
      </c>
      <c r="L968" s="23" t="str">
        <f ca="1">IF(ISNA(VLOOKUP(A968,'Danh mục biên mục tiện ích'!A8:M35,12,0)),"",IF(LEN(VLOOKUP(A968,'Danh mục biên mục tiện ích'!A8:M35,12,0))=0,"",VLOOKUP(A968,'Danh mục biên mục tiện ích'!A8:M35,12,0)))</f>
        <v/>
      </c>
      <c r="M968" s="28" t="str">
        <f ca="1">IF(ISNA(VLOOKUP(A968,'Danh mục biên mục tiện ích'!A8:M35,13,0)),"",IF(LEN(VLOOKUP(A968,'Danh mục biên mục tiện ích'!A8:M35,13,0))=0,"",VLOOKUP(A968,'Danh mục biên mục tiện ích'!A8:M35,13,0)))</f>
        <v/>
      </c>
    </row>
    <row r="969" spans="1:13">
      <c r="A969" s="22" t="str">
        <f ca="1">IF(ISNA(VLOOKUP(A969,'Danh mục biên mục tiện ích'!A8:M35,1,0)),"",IF(LEN(VLOOKUP(A969,'Danh mục biên mục tiện ích'!A8:M35,1,0))=0,"",VLOOKUP(A969,'Danh mục biên mục tiện ích'!A8:M35,1,0)))</f>
        <v/>
      </c>
      <c r="D969" s="25" t="str">
        <f ca="1">IF(ISNA(VLOOKUP(A969,'Danh mục biên mục tiện ích'!A8:M35,4,0)),"",IF(LEN(VLOOKUP(A969,'Danh mục biên mục tiện ích'!A8:M35,4,0))=0,"",VLOOKUP(A969,'Danh mục biên mục tiện ích'!A8:M35,4,0)))</f>
        <v/>
      </c>
      <c r="H969" s="25" t="str">
        <f ca="1">IF(ISNA(VLOOKUP(A969,'Danh mục biên mục tiện ích'!A8:M35,8,0)),"",IF(LEN(VLOOKUP(A969,'Danh mục biên mục tiện ích'!A8:M35,8,0))=0,"",VLOOKUP(A969,'Danh mục biên mục tiện ích'!A8:M35,8,0)))</f>
        <v/>
      </c>
      <c r="I969" s="25" t="str">
        <f ca="1">IF(ISNA(VLOOKUP(A969,'Danh mục biên mục tiện ích'!A8:M35,9,0)),"",IF(LEN(VLOOKUP(A969,'Danh mục biên mục tiện ích'!A8:M35,9,0))=0,"",VLOOKUP(A969,'Danh mục biên mục tiện ích'!A8:M35,9,0)))</f>
        <v/>
      </c>
      <c r="J969" s="25" t="str">
        <f ca="1">IF(ISNA(VLOOKUP(A969,'Danh mục biên mục tiện ích'!A8:M35,10,0)),"",IF(LEN(VLOOKUP(A969,'Danh mục biên mục tiện ích'!A8:M35,10,0))=0,"",VLOOKUP(A969,'Danh mục biên mục tiện ích'!A8:M35,10,0)))</f>
        <v/>
      </c>
      <c r="K969" s="25" t="str">
        <f ca="1">IF(ISNA(VLOOKUP(A969,'Danh mục biên mục tiện ích'!A8:M35,11,0)),"",IF(LEN(VLOOKUP(A969,'Danh mục biên mục tiện ích'!A8:M35,11,0))=0,"",VLOOKUP(A969,'Danh mục biên mục tiện ích'!A8:M35,11,0)))</f>
        <v/>
      </c>
      <c r="L969" s="23" t="str">
        <f ca="1">IF(ISNA(VLOOKUP(A969,'Danh mục biên mục tiện ích'!A8:M35,12,0)),"",IF(LEN(VLOOKUP(A969,'Danh mục biên mục tiện ích'!A8:M35,12,0))=0,"",VLOOKUP(A969,'Danh mục biên mục tiện ích'!A8:M35,12,0)))</f>
        <v/>
      </c>
      <c r="M969" s="28" t="str">
        <f ca="1">IF(ISNA(VLOOKUP(A969,'Danh mục biên mục tiện ích'!A8:M35,13,0)),"",IF(LEN(VLOOKUP(A969,'Danh mục biên mục tiện ích'!A8:M35,13,0))=0,"",VLOOKUP(A969,'Danh mục biên mục tiện ích'!A8:M35,13,0)))</f>
        <v/>
      </c>
    </row>
    <row r="970" spans="1:13">
      <c r="A970" s="22" t="str">
        <f ca="1">IF(ISNA(VLOOKUP(A970,'Danh mục biên mục tiện ích'!A8:M35,1,0)),"",IF(LEN(VLOOKUP(A970,'Danh mục biên mục tiện ích'!A8:M35,1,0))=0,"",VLOOKUP(A970,'Danh mục biên mục tiện ích'!A8:M35,1,0)))</f>
        <v/>
      </c>
      <c r="D970" s="25" t="str">
        <f ca="1">IF(ISNA(VLOOKUP(A970,'Danh mục biên mục tiện ích'!A8:M35,4,0)),"",IF(LEN(VLOOKUP(A970,'Danh mục biên mục tiện ích'!A8:M35,4,0))=0,"",VLOOKUP(A970,'Danh mục biên mục tiện ích'!A8:M35,4,0)))</f>
        <v/>
      </c>
      <c r="H970" s="25" t="str">
        <f ca="1">IF(ISNA(VLOOKUP(A970,'Danh mục biên mục tiện ích'!A8:M35,8,0)),"",IF(LEN(VLOOKUP(A970,'Danh mục biên mục tiện ích'!A8:M35,8,0))=0,"",VLOOKUP(A970,'Danh mục biên mục tiện ích'!A8:M35,8,0)))</f>
        <v/>
      </c>
      <c r="I970" s="25" t="str">
        <f ca="1">IF(ISNA(VLOOKUP(A970,'Danh mục biên mục tiện ích'!A8:M35,9,0)),"",IF(LEN(VLOOKUP(A970,'Danh mục biên mục tiện ích'!A8:M35,9,0))=0,"",VLOOKUP(A970,'Danh mục biên mục tiện ích'!A8:M35,9,0)))</f>
        <v/>
      </c>
      <c r="J970" s="25" t="str">
        <f ca="1">IF(ISNA(VLOOKUP(A970,'Danh mục biên mục tiện ích'!A8:M35,10,0)),"",IF(LEN(VLOOKUP(A970,'Danh mục biên mục tiện ích'!A8:M35,10,0))=0,"",VLOOKUP(A970,'Danh mục biên mục tiện ích'!A8:M35,10,0)))</f>
        <v/>
      </c>
      <c r="K970" s="25" t="str">
        <f ca="1">IF(ISNA(VLOOKUP(A970,'Danh mục biên mục tiện ích'!A8:M35,11,0)),"",IF(LEN(VLOOKUP(A970,'Danh mục biên mục tiện ích'!A8:M35,11,0))=0,"",VLOOKUP(A970,'Danh mục biên mục tiện ích'!A8:M35,11,0)))</f>
        <v/>
      </c>
      <c r="L970" s="23" t="str">
        <f ca="1">IF(ISNA(VLOOKUP(A970,'Danh mục biên mục tiện ích'!A8:M35,12,0)),"",IF(LEN(VLOOKUP(A970,'Danh mục biên mục tiện ích'!A8:M35,12,0))=0,"",VLOOKUP(A970,'Danh mục biên mục tiện ích'!A8:M35,12,0)))</f>
        <v/>
      </c>
      <c r="M970" s="28" t="str">
        <f ca="1">IF(ISNA(VLOOKUP(A970,'Danh mục biên mục tiện ích'!A8:M35,13,0)),"",IF(LEN(VLOOKUP(A970,'Danh mục biên mục tiện ích'!A8:M35,13,0))=0,"",VLOOKUP(A970,'Danh mục biên mục tiện ích'!A8:M35,13,0)))</f>
        <v/>
      </c>
    </row>
    <row r="971" spans="1:13">
      <c r="A971" s="22" t="str">
        <f ca="1">IF(ISNA(VLOOKUP(A971,'Danh mục biên mục tiện ích'!A8:M35,1,0)),"",IF(LEN(VLOOKUP(A971,'Danh mục biên mục tiện ích'!A8:M35,1,0))=0,"",VLOOKUP(A971,'Danh mục biên mục tiện ích'!A8:M35,1,0)))</f>
        <v/>
      </c>
      <c r="D971" s="25" t="str">
        <f ca="1">IF(ISNA(VLOOKUP(A971,'Danh mục biên mục tiện ích'!A8:M35,4,0)),"",IF(LEN(VLOOKUP(A971,'Danh mục biên mục tiện ích'!A8:M35,4,0))=0,"",VLOOKUP(A971,'Danh mục biên mục tiện ích'!A8:M35,4,0)))</f>
        <v/>
      </c>
      <c r="H971" s="25" t="str">
        <f ca="1">IF(ISNA(VLOOKUP(A971,'Danh mục biên mục tiện ích'!A8:M35,8,0)),"",IF(LEN(VLOOKUP(A971,'Danh mục biên mục tiện ích'!A8:M35,8,0))=0,"",VLOOKUP(A971,'Danh mục biên mục tiện ích'!A8:M35,8,0)))</f>
        <v/>
      </c>
      <c r="I971" s="25" t="str">
        <f ca="1">IF(ISNA(VLOOKUP(A971,'Danh mục biên mục tiện ích'!A8:M35,9,0)),"",IF(LEN(VLOOKUP(A971,'Danh mục biên mục tiện ích'!A8:M35,9,0))=0,"",VLOOKUP(A971,'Danh mục biên mục tiện ích'!A8:M35,9,0)))</f>
        <v/>
      </c>
      <c r="J971" s="25" t="str">
        <f ca="1">IF(ISNA(VLOOKUP(A971,'Danh mục biên mục tiện ích'!A8:M35,10,0)),"",IF(LEN(VLOOKUP(A971,'Danh mục biên mục tiện ích'!A8:M35,10,0))=0,"",VLOOKUP(A971,'Danh mục biên mục tiện ích'!A8:M35,10,0)))</f>
        <v/>
      </c>
      <c r="K971" s="25" t="str">
        <f ca="1">IF(ISNA(VLOOKUP(A971,'Danh mục biên mục tiện ích'!A8:M35,11,0)),"",IF(LEN(VLOOKUP(A971,'Danh mục biên mục tiện ích'!A8:M35,11,0))=0,"",VLOOKUP(A971,'Danh mục biên mục tiện ích'!A8:M35,11,0)))</f>
        <v/>
      </c>
      <c r="L971" s="23" t="str">
        <f ca="1">IF(ISNA(VLOOKUP(A971,'Danh mục biên mục tiện ích'!A8:M35,12,0)),"",IF(LEN(VLOOKUP(A971,'Danh mục biên mục tiện ích'!A8:M35,12,0))=0,"",VLOOKUP(A971,'Danh mục biên mục tiện ích'!A8:M35,12,0)))</f>
        <v/>
      </c>
      <c r="M971" s="28" t="str">
        <f ca="1">IF(ISNA(VLOOKUP(A971,'Danh mục biên mục tiện ích'!A8:M35,13,0)),"",IF(LEN(VLOOKUP(A971,'Danh mục biên mục tiện ích'!A8:M35,13,0))=0,"",VLOOKUP(A971,'Danh mục biên mục tiện ích'!A8:M35,13,0)))</f>
        <v/>
      </c>
    </row>
    <row r="972" spans="1:13">
      <c r="A972" s="22" t="str">
        <f ca="1">IF(ISNA(VLOOKUP(A972,'Danh mục biên mục tiện ích'!A8:M35,1,0)),"",IF(LEN(VLOOKUP(A972,'Danh mục biên mục tiện ích'!A8:M35,1,0))=0,"",VLOOKUP(A972,'Danh mục biên mục tiện ích'!A8:M35,1,0)))</f>
        <v/>
      </c>
      <c r="D972" s="25" t="str">
        <f ca="1">IF(ISNA(VLOOKUP(A972,'Danh mục biên mục tiện ích'!A8:M35,4,0)),"",IF(LEN(VLOOKUP(A972,'Danh mục biên mục tiện ích'!A8:M35,4,0))=0,"",VLOOKUP(A972,'Danh mục biên mục tiện ích'!A8:M35,4,0)))</f>
        <v/>
      </c>
      <c r="H972" s="25" t="str">
        <f ca="1">IF(ISNA(VLOOKUP(A972,'Danh mục biên mục tiện ích'!A8:M35,8,0)),"",IF(LEN(VLOOKUP(A972,'Danh mục biên mục tiện ích'!A8:M35,8,0))=0,"",VLOOKUP(A972,'Danh mục biên mục tiện ích'!A8:M35,8,0)))</f>
        <v/>
      </c>
      <c r="I972" s="25" t="str">
        <f ca="1">IF(ISNA(VLOOKUP(A972,'Danh mục biên mục tiện ích'!A8:M35,9,0)),"",IF(LEN(VLOOKUP(A972,'Danh mục biên mục tiện ích'!A8:M35,9,0))=0,"",VLOOKUP(A972,'Danh mục biên mục tiện ích'!A8:M35,9,0)))</f>
        <v/>
      </c>
      <c r="J972" s="25" t="str">
        <f ca="1">IF(ISNA(VLOOKUP(A972,'Danh mục biên mục tiện ích'!A8:M35,10,0)),"",IF(LEN(VLOOKUP(A972,'Danh mục biên mục tiện ích'!A8:M35,10,0))=0,"",VLOOKUP(A972,'Danh mục biên mục tiện ích'!A8:M35,10,0)))</f>
        <v/>
      </c>
      <c r="K972" s="25" t="str">
        <f ca="1">IF(ISNA(VLOOKUP(A972,'Danh mục biên mục tiện ích'!A8:M35,11,0)),"",IF(LEN(VLOOKUP(A972,'Danh mục biên mục tiện ích'!A8:M35,11,0))=0,"",VLOOKUP(A972,'Danh mục biên mục tiện ích'!A8:M35,11,0)))</f>
        <v/>
      </c>
      <c r="L972" s="23" t="str">
        <f ca="1">IF(ISNA(VLOOKUP(A972,'Danh mục biên mục tiện ích'!A8:M35,12,0)),"",IF(LEN(VLOOKUP(A972,'Danh mục biên mục tiện ích'!A8:M35,12,0))=0,"",VLOOKUP(A972,'Danh mục biên mục tiện ích'!A8:M35,12,0)))</f>
        <v/>
      </c>
      <c r="M972" s="28" t="str">
        <f ca="1">IF(ISNA(VLOOKUP(A972,'Danh mục biên mục tiện ích'!A8:M35,13,0)),"",IF(LEN(VLOOKUP(A972,'Danh mục biên mục tiện ích'!A8:M35,13,0))=0,"",VLOOKUP(A972,'Danh mục biên mục tiện ích'!A8:M35,13,0)))</f>
        <v/>
      </c>
    </row>
    <row r="973" spans="1:13">
      <c r="A973" s="22" t="str">
        <f ca="1">IF(ISNA(VLOOKUP(A973,'Danh mục biên mục tiện ích'!A8:M35,1,0)),"",IF(LEN(VLOOKUP(A973,'Danh mục biên mục tiện ích'!A8:M35,1,0))=0,"",VLOOKUP(A973,'Danh mục biên mục tiện ích'!A8:M35,1,0)))</f>
        <v/>
      </c>
      <c r="D973" s="25" t="str">
        <f ca="1">IF(ISNA(VLOOKUP(A973,'Danh mục biên mục tiện ích'!A8:M35,4,0)),"",IF(LEN(VLOOKUP(A973,'Danh mục biên mục tiện ích'!A8:M35,4,0))=0,"",VLOOKUP(A973,'Danh mục biên mục tiện ích'!A8:M35,4,0)))</f>
        <v/>
      </c>
      <c r="H973" s="25" t="str">
        <f ca="1">IF(ISNA(VLOOKUP(A973,'Danh mục biên mục tiện ích'!A8:M35,8,0)),"",IF(LEN(VLOOKUP(A973,'Danh mục biên mục tiện ích'!A8:M35,8,0))=0,"",VLOOKUP(A973,'Danh mục biên mục tiện ích'!A8:M35,8,0)))</f>
        <v/>
      </c>
      <c r="I973" s="25" t="str">
        <f ca="1">IF(ISNA(VLOOKUP(A973,'Danh mục biên mục tiện ích'!A8:M35,9,0)),"",IF(LEN(VLOOKUP(A973,'Danh mục biên mục tiện ích'!A8:M35,9,0))=0,"",VLOOKUP(A973,'Danh mục biên mục tiện ích'!A8:M35,9,0)))</f>
        <v/>
      </c>
      <c r="J973" s="25" t="str">
        <f ca="1">IF(ISNA(VLOOKUP(A973,'Danh mục biên mục tiện ích'!A8:M35,10,0)),"",IF(LEN(VLOOKUP(A973,'Danh mục biên mục tiện ích'!A8:M35,10,0))=0,"",VLOOKUP(A973,'Danh mục biên mục tiện ích'!A8:M35,10,0)))</f>
        <v/>
      </c>
      <c r="K973" s="25" t="str">
        <f ca="1">IF(ISNA(VLOOKUP(A973,'Danh mục biên mục tiện ích'!A8:M35,11,0)),"",IF(LEN(VLOOKUP(A973,'Danh mục biên mục tiện ích'!A8:M35,11,0))=0,"",VLOOKUP(A973,'Danh mục biên mục tiện ích'!A8:M35,11,0)))</f>
        <v/>
      </c>
      <c r="L973" s="23" t="str">
        <f ca="1">IF(ISNA(VLOOKUP(A973,'Danh mục biên mục tiện ích'!A8:M35,12,0)),"",IF(LEN(VLOOKUP(A973,'Danh mục biên mục tiện ích'!A8:M35,12,0))=0,"",VLOOKUP(A973,'Danh mục biên mục tiện ích'!A8:M35,12,0)))</f>
        <v/>
      </c>
      <c r="M973" s="28" t="str">
        <f ca="1">IF(ISNA(VLOOKUP(A973,'Danh mục biên mục tiện ích'!A8:M35,13,0)),"",IF(LEN(VLOOKUP(A973,'Danh mục biên mục tiện ích'!A8:M35,13,0))=0,"",VLOOKUP(A973,'Danh mục biên mục tiện ích'!A8:M35,13,0)))</f>
        <v/>
      </c>
    </row>
    <row r="974" spans="1:13">
      <c r="A974" s="22" t="str">
        <f ca="1">IF(ISNA(VLOOKUP(A974,'Danh mục biên mục tiện ích'!A8:M35,1,0)),"",IF(LEN(VLOOKUP(A974,'Danh mục biên mục tiện ích'!A8:M35,1,0))=0,"",VLOOKUP(A974,'Danh mục biên mục tiện ích'!A8:M35,1,0)))</f>
        <v/>
      </c>
      <c r="D974" s="25" t="str">
        <f ca="1">IF(ISNA(VLOOKUP(A974,'Danh mục biên mục tiện ích'!A8:M35,4,0)),"",IF(LEN(VLOOKUP(A974,'Danh mục biên mục tiện ích'!A8:M35,4,0))=0,"",VLOOKUP(A974,'Danh mục biên mục tiện ích'!A8:M35,4,0)))</f>
        <v/>
      </c>
      <c r="H974" s="25" t="str">
        <f ca="1">IF(ISNA(VLOOKUP(A974,'Danh mục biên mục tiện ích'!A8:M35,8,0)),"",IF(LEN(VLOOKUP(A974,'Danh mục biên mục tiện ích'!A8:M35,8,0))=0,"",VLOOKUP(A974,'Danh mục biên mục tiện ích'!A8:M35,8,0)))</f>
        <v/>
      </c>
      <c r="I974" s="25" t="str">
        <f ca="1">IF(ISNA(VLOOKUP(A974,'Danh mục biên mục tiện ích'!A8:M35,9,0)),"",IF(LEN(VLOOKUP(A974,'Danh mục biên mục tiện ích'!A8:M35,9,0))=0,"",VLOOKUP(A974,'Danh mục biên mục tiện ích'!A8:M35,9,0)))</f>
        <v/>
      </c>
      <c r="J974" s="25" t="str">
        <f ca="1">IF(ISNA(VLOOKUP(A974,'Danh mục biên mục tiện ích'!A8:M35,10,0)),"",IF(LEN(VLOOKUP(A974,'Danh mục biên mục tiện ích'!A8:M35,10,0))=0,"",VLOOKUP(A974,'Danh mục biên mục tiện ích'!A8:M35,10,0)))</f>
        <v/>
      </c>
      <c r="K974" s="25" t="str">
        <f ca="1">IF(ISNA(VLOOKUP(A974,'Danh mục biên mục tiện ích'!A8:M35,11,0)),"",IF(LEN(VLOOKUP(A974,'Danh mục biên mục tiện ích'!A8:M35,11,0))=0,"",VLOOKUP(A974,'Danh mục biên mục tiện ích'!A8:M35,11,0)))</f>
        <v/>
      </c>
      <c r="L974" s="23" t="str">
        <f ca="1">IF(ISNA(VLOOKUP(A974,'Danh mục biên mục tiện ích'!A8:M35,12,0)),"",IF(LEN(VLOOKUP(A974,'Danh mục biên mục tiện ích'!A8:M35,12,0))=0,"",VLOOKUP(A974,'Danh mục biên mục tiện ích'!A8:M35,12,0)))</f>
        <v/>
      </c>
      <c r="M974" s="28" t="str">
        <f ca="1">IF(ISNA(VLOOKUP(A974,'Danh mục biên mục tiện ích'!A8:M35,13,0)),"",IF(LEN(VLOOKUP(A974,'Danh mục biên mục tiện ích'!A8:M35,13,0))=0,"",VLOOKUP(A974,'Danh mục biên mục tiện ích'!A8:M35,13,0)))</f>
        <v/>
      </c>
    </row>
    <row r="975" spans="1:13">
      <c r="A975" s="22" t="str">
        <f ca="1">IF(ISNA(VLOOKUP(A975,'Danh mục biên mục tiện ích'!A8:M35,1,0)),"",IF(LEN(VLOOKUP(A975,'Danh mục biên mục tiện ích'!A8:M35,1,0))=0,"",VLOOKUP(A975,'Danh mục biên mục tiện ích'!A8:M35,1,0)))</f>
        <v/>
      </c>
      <c r="D975" s="25" t="str">
        <f ca="1">IF(ISNA(VLOOKUP(A975,'Danh mục biên mục tiện ích'!A8:M35,4,0)),"",IF(LEN(VLOOKUP(A975,'Danh mục biên mục tiện ích'!A8:M35,4,0))=0,"",VLOOKUP(A975,'Danh mục biên mục tiện ích'!A8:M35,4,0)))</f>
        <v/>
      </c>
      <c r="H975" s="25" t="str">
        <f ca="1">IF(ISNA(VLOOKUP(A975,'Danh mục biên mục tiện ích'!A8:M35,8,0)),"",IF(LEN(VLOOKUP(A975,'Danh mục biên mục tiện ích'!A8:M35,8,0))=0,"",VLOOKUP(A975,'Danh mục biên mục tiện ích'!A8:M35,8,0)))</f>
        <v/>
      </c>
      <c r="I975" s="25" t="str">
        <f ca="1">IF(ISNA(VLOOKUP(A975,'Danh mục biên mục tiện ích'!A8:M35,9,0)),"",IF(LEN(VLOOKUP(A975,'Danh mục biên mục tiện ích'!A8:M35,9,0))=0,"",VLOOKUP(A975,'Danh mục biên mục tiện ích'!A8:M35,9,0)))</f>
        <v/>
      </c>
      <c r="J975" s="25" t="str">
        <f ca="1">IF(ISNA(VLOOKUP(A975,'Danh mục biên mục tiện ích'!A8:M35,10,0)),"",IF(LEN(VLOOKUP(A975,'Danh mục biên mục tiện ích'!A8:M35,10,0))=0,"",VLOOKUP(A975,'Danh mục biên mục tiện ích'!A8:M35,10,0)))</f>
        <v/>
      </c>
      <c r="K975" s="25" t="str">
        <f ca="1">IF(ISNA(VLOOKUP(A975,'Danh mục biên mục tiện ích'!A8:M35,11,0)),"",IF(LEN(VLOOKUP(A975,'Danh mục biên mục tiện ích'!A8:M35,11,0))=0,"",VLOOKUP(A975,'Danh mục biên mục tiện ích'!A8:M35,11,0)))</f>
        <v/>
      </c>
      <c r="L975" s="23" t="str">
        <f ca="1">IF(ISNA(VLOOKUP(A975,'Danh mục biên mục tiện ích'!A8:M35,12,0)),"",IF(LEN(VLOOKUP(A975,'Danh mục biên mục tiện ích'!A8:M35,12,0))=0,"",VLOOKUP(A975,'Danh mục biên mục tiện ích'!A8:M35,12,0)))</f>
        <v/>
      </c>
      <c r="M975" s="28" t="str">
        <f ca="1">IF(ISNA(VLOOKUP(A975,'Danh mục biên mục tiện ích'!A8:M35,13,0)),"",IF(LEN(VLOOKUP(A975,'Danh mục biên mục tiện ích'!A8:M35,13,0))=0,"",VLOOKUP(A975,'Danh mục biên mục tiện ích'!A8:M35,13,0)))</f>
        <v/>
      </c>
    </row>
    <row r="976" spans="1:13">
      <c r="A976" s="22" t="str">
        <f ca="1">IF(ISNA(VLOOKUP(A976,'Danh mục biên mục tiện ích'!A8:M35,1,0)),"",IF(LEN(VLOOKUP(A976,'Danh mục biên mục tiện ích'!A8:M35,1,0))=0,"",VLOOKUP(A976,'Danh mục biên mục tiện ích'!A8:M35,1,0)))</f>
        <v/>
      </c>
      <c r="D976" s="25" t="str">
        <f ca="1">IF(ISNA(VLOOKUP(A976,'Danh mục biên mục tiện ích'!A8:M35,4,0)),"",IF(LEN(VLOOKUP(A976,'Danh mục biên mục tiện ích'!A8:M35,4,0))=0,"",VLOOKUP(A976,'Danh mục biên mục tiện ích'!A8:M35,4,0)))</f>
        <v/>
      </c>
      <c r="H976" s="25" t="str">
        <f ca="1">IF(ISNA(VLOOKUP(A976,'Danh mục biên mục tiện ích'!A8:M35,8,0)),"",IF(LEN(VLOOKUP(A976,'Danh mục biên mục tiện ích'!A8:M35,8,0))=0,"",VLOOKUP(A976,'Danh mục biên mục tiện ích'!A8:M35,8,0)))</f>
        <v/>
      </c>
      <c r="I976" s="25" t="str">
        <f ca="1">IF(ISNA(VLOOKUP(A976,'Danh mục biên mục tiện ích'!A8:M35,9,0)),"",IF(LEN(VLOOKUP(A976,'Danh mục biên mục tiện ích'!A8:M35,9,0))=0,"",VLOOKUP(A976,'Danh mục biên mục tiện ích'!A8:M35,9,0)))</f>
        <v/>
      </c>
      <c r="J976" s="25" t="str">
        <f ca="1">IF(ISNA(VLOOKUP(A976,'Danh mục biên mục tiện ích'!A8:M35,10,0)),"",IF(LEN(VLOOKUP(A976,'Danh mục biên mục tiện ích'!A8:M35,10,0))=0,"",VLOOKUP(A976,'Danh mục biên mục tiện ích'!A8:M35,10,0)))</f>
        <v/>
      </c>
      <c r="K976" s="25" t="str">
        <f ca="1">IF(ISNA(VLOOKUP(A976,'Danh mục biên mục tiện ích'!A8:M35,11,0)),"",IF(LEN(VLOOKUP(A976,'Danh mục biên mục tiện ích'!A8:M35,11,0))=0,"",VLOOKUP(A976,'Danh mục biên mục tiện ích'!A8:M35,11,0)))</f>
        <v/>
      </c>
      <c r="L976" s="23" t="str">
        <f ca="1">IF(ISNA(VLOOKUP(A976,'Danh mục biên mục tiện ích'!A8:M35,12,0)),"",IF(LEN(VLOOKUP(A976,'Danh mục biên mục tiện ích'!A8:M35,12,0))=0,"",VLOOKUP(A976,'Danh mục biên mục tiện ích'!A8:M35,12,0)))</f>
        <v/>
      </c>
      <c r="M976" s="28" t="str">
        <f ca="1">IF(ISNA(VLOOKUP(A976,'Danh mục biên mục tiện ích'!A8:M35,13,0)),"",IF(LEN(VLOOKUP(A976,'Danh mục biên mục tiện ích'!A8:M35,13,0))=0,"",VLOOKUP(A976,'Danh mục biên mục tiện ích'!A8:M35,13,0)))</f>
        <v/>
      </c>
    </row>
    <row r="977" spans="1:13">
      <c r="A977" s="22" t="str">
        <f ca="1">IF(ISNA(VLOOKUP(A977,'Danh mục biên mục tiện ích'!A8:M35,1,0)),"",IF(LEN(VLOOKUP(A977,'Danh mục biên mục tiện ích'!A8:M35,1,0))=0,"",VLOOKUP(A977,'Danh mục biên mục tiện ích'!A8:M35,1,0)))</f>
        <v/>
      </c>
      <c r="D977" s="25" t="str">
        <f ca="1">IF(ISNA(VLOOKUP(A977,'Danh mục biên mục tiện ích'!A8:M35,4,0)),"",IF(LEN(VLOOKUP(A977,'Danh mục biên mục tiện ích'!A8:M35,4,0))=0,"",VLOOKUP(A977,'Danh mục biên mục tiện ích'!A8:M35,4,0)))</f>
        <v/>
      </c>
      <c r="H977" s="25" t="str">
        <f ca="1">IF(ISNA(VLOOKUP(A977,'Danh mục biên mục tiện ích'!A8:M35,8,0)),"",IF(LEN(VLOOKUP(A977,'Danh mục biên mục tiện ích'!A8:M35,8,0))=0,"",VLOOKUP(A977,'Danh mục biên mục tiện ích'!A8:M35,8,0)))</f>
        <v/>
      </c>
      <c r="I977" s="25" t="str">
        <f ca="1">IF(ISNA(VLOOKUP(A977,'Danh mục biên mục tiện ích'!A8:M35,9,0)),"",IF(LEN(VLOOKUP(A977,'Danh mục biên mục tiện ích'!A8:M35,9,0))=0,"",VLOOKUP(A977,'Danh mục biên mục tiện ích'!A8:M35,9,0)))</f>
        <v/>
      </c>
      <c r="J977" s="25" t="str">
        <f ca="1">IF(ISNA(VLOOKUP(A977,'Danh mục biên mục tiện ích'!A8:M35,10,0)),"",IF(LEN(VLOOKUP(A977,'Danh mục biên mục tiện ích'!A8:M35,10,0))=0,"",VLOOKUP(A977,'Danh mục biên mục tiện ích'!A8:M35,10,0)))</f>
        <v/>
      </c>
      <c r="K977" s="25" t="str">
        <f ca="1">IF(ISNA(VLOOKUP(A977,'Danh mục biên mục tiện ích'!A8:M35,11,0)),"",IF(LEN(VLOOKUP(A977,'Danh mục biên mục tiện ích'!A8:M35,11,0))=0,"",VLOOKUP(A977,'Danh mục biên mục tiện ích'!A8:M35,11,0)))</f>
        <v/>
      </c>
      <c r="L977" s="23" t="str">
        <f ca="1">IF(ISNA(VLOOKUP(A977,'Danh mục biên mục tiện ích'!A8:M35,12,0)),"",IF(LEN(VLOOKUP(A977,'Danh mục biên mục tiện ích'!A8:M35,12,0))=0,"",VLOOKUP(A977,'Danh mục biên mục tiện ích'!A8:M35,12,0)))</f>
        <v/>
      </c>
      <c r="M977" s="28" t="str">
        <f ca="1">IF(ISNA(VLOOKUP(A977,'Danh mục biên mục tiện ích'!A8:M35,13,0)),"",IF(LEN(VLOOKUP(A977,'Danh mục biên mục tiện ích'!A8:M35,13,0))=0,"",VLOOKUP(A977,'Danh mục biên mục tiện ích'!A8:M35,13,0)))</f>
        <v/>
      </c>
    </row>
    <row r="978" spans="1:13">
      <c r="A978" s="22" t="str">
        <f ca="1">IF(ISNA(VLOOKUP(A978,'Danh mục biên mục tiện ích'!A8:M35,1,0)),"",IF(LEN(VLOOKUP(A978,'Danh mục biên mục tiện ích'!A8:M35,1,0))=0,"",VLOOKUP(A978,'Danh mục biên mục tiện ích'!A8:M35,1,0)))</f>
        <v/>
      </c>
      <c r="D978" s="25" t="str">
        <f ca="1">IF(ISNA(VLOOKUP(A978,'Danh mục biên mục tiện ích'!A8:M35,4,0)),"",IF(LEN(VLOOKUP(A978,'Danh mục biên mục tiện ích'!A8:M35,4,0))=0,"",VLOOKUP(A978,'Danh mục biên mục tiện ích'!A8:M35,4,0)))</f>
        <v/>
      </c>
      <c r="H978" s="25" t="str">
        <f ca="1">IF(ISNA(VLOOKUP(A978,'Danh mục biên mục tiện ích'!A8:M35,8,0)),"",IF(LEN(VLOOKUP(A978,'Danh mục biên mục tiện ích'!A8:M35,8,0))=0,"",VLOOKUP(A978,'Danh mục biên mục tiện ích'!A8:M35,8,0)))</f>
        <v/>
      </c>
      <c r="I978" s="25" t="str">
        <f ca="1">IF(ISNA(VLOOKUP(A978,'Danh mục biên mục tiện ích'!A8:M35,9,0)),"",IF(LEN(VLOOKUP(A978,'Danh mục biên mục tiện ích'!A8:M35,9,0))=0,"",VLOOKUP(A978,'Danh mục biên mục tiện ích'!A8:M35,9,0)))</f>
        <v/>
      </c>
      <c r="J978" s="25" t="str">
        <f ca="1">IF(ISNA(VLOOKUP(A978,'Danh mục biên mục tiện ích'!A8:M35,10,0)),"",IF(LEN(VLOOKUP(A978,'Danh mục biên mục tiện ích'!A8:M35,10,0))=0,"",VLOOKUP(A978,'Danh mục biên mục tiện ích'!A8:M35,10,0)))</f>
        <v/>
      </c>
      <c r="K978" s="25" t="str">
        <f ca="1">IF(ISNA(VLOOKUP(A978,'Danh mục biên mục tiện ích'!A8:M35,11,0)),"",IF(LEN(VLOOKUP(A978,'Danh mục biên mục tiện ích'!A8:M35,11,0))=0,"",VLOOKUP(A978,'Danh mục biên mục tiện ích'!A8:M35,11,0)))</f>
        <v/>
      </c>
      <c r="L978" s="23" t="str">
        <f ca="1">IF(ISNA(VLOOKUP(A978,'Danh mục biên mục tiện ích'!A8:M35,12,0)),"",IF(LEN(VLOOKUP(A978,'Danh mục biên mục tiện ích'!A8:M35,12,0))=0,"",VLOOKUP(A978,'Danh mục biên mục tiện ích'!A8:M35,12,0)))</f>
        <v/>
      </c>
      <c r="M978" s="28" t="str">
        <f ca="1">IF(ISNA(VLOOKUP(A978,'Danh mục biên mục tiện ích'!A8:M35,13,0)),"",IF(LEN(VLOOKUP(A978,'Danh mục biên mục tiện ích'!A8:M35,13,0))=0,"",VLOOKUP(A978,'Danh mục biên mục tiện ích'!A8:M35,13,0)))</f>
        <v/>
      </c>
    </row>
    <row r="979" spans="1:13">
      <c r="A979" s="22" t="str">
        <f ca="1">IF(ISNA(VLOOKUP(A979,'Danh mục biên mục tiện ích'!A8:M35,1,0)),"",IF(LEN(VLOOKUP(A979,'Danh mục biên mục tiện ích'!A8:M35,1,0))=0,"",VLOOKUP(A979,'Danh mục biên mục tiện ích'!A8:M35,1,0)))</f>
        <v/>
      </c>
      <c r="D979" s="25" t="str">
        <f ca="1">IF(ISNA(VLOOKUP(A979,'Danh mục biên mục tiện ích'!A8:M35,4,0)),"",IF(LEN(VLOOKUP(A979,'Danh mục biên mục tiện ích'!A8:M35,4,0))=0,"",VLOOKUP(A979,'Danh mục biên mục tiện ích'!A8:M35,4,0)))</f>
        <v/>
      </c>
      <c r="H979" s="25" t="str">
        <f ca="1">IF(ISNA(VLOOKUP(A979,'Danh mục biên mục tiện ích'!A8:M35,8,0)),"",IF(LEN(VLOOKUP(A979,'Danh mục biên mục tiện ích'!A8:M35,8,0))=0,"",VLOOKUP(A979,'Danh mục biên mục tiện ích'!A8:M35,8,0)))</f>
        <v/>
      </c>
      <c r="I979" s="25" t="str">
        <f ca="1">IF(ISNA(VLOOKUP(A979,'Danh mục biên mục tiện ích'!A8:M35,9,0)),"",IF(LEN(VLOOKUP(A979,'Danh mục biên mục tiện ích'!A8:M35,9,0))=0,"",VLOOKUP(A979,'Danh mục biên mục tiện ích'!A8:M35,9,0)))</f>
        <v/>
      </c>
      <c r="J979" s="25" t="str">
        <f ca="1">IF(ISNA(VLOOKUP(A979,'Danh mục biên mục tiện ích'!A8:M35,10,0)),"",IF(LEN(VLOOKUP(A979,'Danh mục biên mục tiện ích'!A8:M35,10,0))=0,"",VLOOKUP(A979,'Danh mục biên mục tiện ích'!A8:M35,10,0)))</f>
        <v/>
      </c>
      <c r="K979" s="25" t="str">
        <f ca="1">IF(ISNA(VLOOKUP(A979,'Danh mục biên mục tiện ích'!A8:M35,11,0)),"",IF(LEN(VLOOKUP(A979,'Danh mục biên mục tiện ích'!A8:M35,11,0))=0,"",VLOOKUP(A979,'Danh mục biên mục tiện ích'!A8:M35,11,0)))</f>
        <v/>
      </c>
      <c r="L979" s="23" t="str">
        <f ca="1">IF(ISNA(VLOOKUP(A979,'Danh mục biên mục tiện ích'!A8:M35,12,0)),"",IF(LEN(VLOOKUP(A979,'Danh mục biên mục tiện ích'!A8:M35,12,0))=0,"",VLOOKUP(A979,'Danh mục biên mục tiện ích'!A8:M35,12,0)))</f>
        <v/>
      </c>
      <c r="M979" s="28" t="str">
        <f ca="1">IF(ISNA(VLOOKUP(A979,'Danh mục biên mục tiện ích'!A8:M35,13,0)),"",IF(LEN(VLOOKUP(A979,'Danh mục biên mục tiện ích'!A8:M35,13,0))=0,"",VLOOKUP(A979,'Danh mục biên mục tiện ích'!A8:M35,13,0)))</f>
        <v/>
      </c>
    </row>
    <row r="980" spans="1:13">
      <c r="A980" s="22" t="str">
        <f ca="1">IF(ISNA(VLOOKUP(A980,'Danh mục biên mục tiện ích'!A8:M35,1,0)),"",IF(LEN(VLOOKUP(A980,'Danh mục biên mục tiện ích'!A8:M35,1,0))=0,"",VLOOKUP(A980,'Danh mục biên mục tiện ích'!A8:M35,1,0)))</f>
        <v/>
      </c>
      <c r="D980" s="25" t="str">
        <f ca="1">IF(ISNA(VLOOKUP(A980,'Danh mục biên mục tiện ích'!A8:M35,4,0)),"",IF(LEN(VLOOKUP(A980,'Danh mục biên mục tiện ích'!A8:M35,4,0))=0,"",VLOOKUP(A980,'Danh mục biên mục tiện ích'!A8:M35,4,0)))</f>
        <v/>
      </c>
      <c r="H980" s="25" t="str">
        <f ca="1">IF(ISNA(VLOOKUP(A980,'Danh mục biên mục tiện ích'!A8:M35,8,0)),"",IF(LEN(VLOOKUP(A980,'Danh mục biên mục tiện ích'!A8:M35,8,0))=0,"",VLOOKUP(A980,'Danh mục biên mục tiện ích'!A8:M35,8,0)))</f>
        <v/>
      </c>
      <c r="I980" s="25" t="str">
        <f ca="1">IF(ISNA(VLOOKUP(A980,'Danh mục biên mục tiện ích'!A8:M35,9,0)),"",IF(LEN(VLOOKUP(A980,'Danh mục biên mục tiện ích'!A8:M35,9,0))=0,"",VLOOKUP(A980,'Danh mục biên mục tiện ích'!A8:M35,9,0)))</f>
        <v/>
      </c>
      <c r="J980" s="25" t="str">
        <f ca="1">IF(ISNA(VLOOKUP(A980,'Danh mục biên mục tiện ích'!A8:M35,10,0)),"",IF(LEN(VLOOKUP(A980,'Danh mục biên mục tiện ích'!A8:M35,10,0))=0,"",VLOOKUP(A980,'Danh mục biên mục tiện ích'!A8:M35,10,0)))</f>
        <v/>
      </c>
      <c r="K980" s="25" t="str">
        <f ca="1">IF(ISNA(VLOOKUP(A980,'Danh mục biên mục tiện ích'!A8:M35,11,0)),"",IF(LEN(VLOOKUP(A980,'Danh mục biên mục tiện ích'!A8:M35,11,0))=0,"",VLOOKUP(A980,'Danh mục biên mục tiện ích'!A8:M35,11,0)))</f>
        <v/>
      </c>
      <c r="L980" s="23" t="str">
        <f ca="1">IF(ISNA(VLOOKUP(A980,'Danh mục biên mục tiện ích'!A8:M35,12,0)),"",IF(LEN(VLOOKUP(A980,'Danh mục biên mục tiện ích'!A8:M35,12,0))=0,"",VLOOKUP(A980,'Danh mục biên mục tiện ích'!A8:M35,12,0)))</f>
        <v/>
      </c>
      <c r="M980" s="28" t="str">
        <f ca="1">IF(ISNA(VLOOKUP(A980,'Danh mục biên mục tiện ích'!A8:M35,13,0)),"",IF(LEN(VLOOKUP(A980,'Danh mục biên mục tiện ích'!A8:M35,13,0))=0,"",VLOOKUP(A980,'Danh mục biên mục tiện ích'!A8:M35,13,0)))</f>
        <v/>
      </c>
    </row>
    <row r="981" spans="1:13">
      <c r="A981" s="22" t="str">
        <f ca="1">IF(ISNA(VLOOKUP(A981,'Danh mục biên mục tiện ích'!A8:M35,1,0)),"",IF(LEN(VLOOKUP(A981,'Danh mục biên mục tiện ích'!A8:M35,1,0))=0,"",VLOOKUP(A981,'Danh mục biên mục tiện ích'!A8:M35,1,0)))</f>
        <v/>
      </c>
      <c r="D981" s="25" t="str">
        <f ca="1">IF(ISNA(VLOOKUP(A981,'Danh mục biên mục tiện ích'!A8:M35,4,0)),"",IF(LEN(VLOOKUP(A981,'Danh mục biên mục tiện ích'!A8:M35,4,0))=0,"",VLOOKUP(A981,'Danh mục biên mục tiện ích'!A8:M35,4,0)))</f>
        <v/>
      </c>
      <c r="H981" s="25" t="str">
        <f ca="1">IF(ISNA(VLOOKUP(A981,'Danh mục biên mục tiện ích'!A8:M35,8,0)),"",IF(LEN(VLOOKUP(A981,'Danh mục biên mục tiện ích'!A8:M35,8,0))=0,"",VLOOKUP(A981,'Danh mục biên mục tiện ích'!A8:M35,8,0)))</f>
        <v/>
      </c>
      <c r="I981" s="25" t="str">
        <f ca="1">IF(ISNA(VLOOKUP(A981,'Danh mục biên mục tiện ích'!A8:M35,9,0)),"",IF(LEN(VLOOKUP(A981,'Danh mục biên mục tiện ích'!A8:M35,9,0))=0,"",VLOOKUP(A981,'Danh mục biên mục tiện ích'!A8:M35,9,0)))</f>
        <v/>
      </c>
      <c r="J981" s="25" t="str">
        <f ca="1">IF(ISNA(VLOOKUP(A981,'Danh mục biên mục tiện ích'!A8:M35,10,0)),"",IF(LEN(VLOOKUP(A981,'Danh mục biên mục tiện ích'!A8:M35,10,0))=0,"",VLOOKUP(A981,'Danh mục biên mục tiện ích'!A8:M35,10,0)))</f>
        <v/>
      </c>
      <c r="K981" s="25" t="str">
        <f ca="1">IF(ISNA(VLOOKUP(A981,'Danh mục biên mục tiện ích'!A8:M35,11,0)),"",IF(LEN(VLOOKUP(A981,'Danh mục biên mục tiện ích'!A8:M35,11,0))=0,"",VLOOKUP(A981,'Danh mục biên mục tiện ích'!A8:M35,11,0)))</f>
        <v/>
      </c>
      <c r="L981" s="23" t="str">
        <f ca="1">IF(ISNA(VLOOKUP(A981,'Danh mục biên mục tiện ích'!A8:M35,12,0)),"",IF(LEN(VLOOKUP(A981,'Danh mục biên mục tiện ích'!A8:M35,12,0))=0,"",VLOOKUP(A981,'Danh mục biên mục tiện ích'!A8:M35,12,0)))</f>
        <v/>
      </c>
      <c r="M981" s="28" t="str">
        <f ca="1">IF(ISNA(VLOOKUP(A981,'Danh mục biên mục tiện ích'!A8:M35,13,0)),"",IF(LEN(VLOOKUP(A981,'Danh mục biên mục tiện ích'!A8:M35,13,0))=0,"",VLOOKUP(A981,'Danh mục biên mục tiện ích'!A8:M35,13,0)))</f>
        <v/>
      </c>
    </row>
    <row r="982" spans="1:13">
      <c r="A982" s="22" t="str">
        <f ca="1">IF(ISNA(VLOOKUP(A982,'Danh mục biên mục tiện ích'!A8:M35,1,0)),"",IF(LEN(VLOOKUP(A982,'Danh mục biên mục tiện ích'!A8:M35,1,0))=0,"",VLOOKUP(A982,'Danh mục biên mục tiện ích'!A8:M35,1,0)))</f>
        <v/>
      </c>
      <c r="D982" s="25" t="str">
        <f ca="1">IF(ISNA(VLOOKUP(A982,'Danh mục biên mục tiện ích'!A8:M35,4,0)),"",IF(LEN(VLOOKUP(A982,'Danh mục biên mục tiện ích'!A8:M35,4,0))=0,"",VLOOKUP(A982,'Danh mục biên mục tiện ích'!A8:M35,4,0)))</f>
        <v/>
      </c>
      <c r="H982" s="25" t="str">
        <f ca="1">IF(ISNA(VLOOKUP(A982,'Danh mục biên mục tiện ích'!A8:M35,8,0)),"",IF(LEN(VLOOKUP(A982,'Danh mục biên mục tiện ích'!A8:M35,8,0))=0,"",VLOOKUP(A982,'Danh mục biên mục tiện ích'!A8:M35,8,0)))</f>
        <v/>
      </c>
      <c r="I982" s="25" t="str">
        <f ca="1">IF(ISNA(VLOOKUP(A982,'Danh mục biên mục tiện ích'!A8:M35,9,0)),"",IF(LEN(VLOOKUP(A982,'Danh mục biên mục tiện ích'!A8:M35,9,0))=0,"",VLOOKUP(A982,'Danh mục biên mục tiện ích'!A8:M35,9,0)))</f>
        <v/>
      </c>
      <c r="J982" s="25" t="str">
        <f ca="1">IF(ISNA(VLOOKUP(A982,'Danh mục biên mục tiện ích'!A8:M35,10,0)),"",IF(LEN(VLOOKUP(A982,'Danh mục biên mục tiện ích'!A8:M35,10,0))=0,"",VLOOKUP(A982,'Danh mục biên mục tiện ích'!A8:M35,10,0)))</f>
        <v/>
      </c>
      <c r="K982" s="25" t="str">
        <f ca="1">IF(ISNA(VLOOKUP(A982,'Danh mục biên mục tiện ích'!A8:M35,11,0)),"",IF(LEN(VLOOKUP(A982,'Danh mục biên mục tiện ích'!A8:M35,11,0))=0,"",VLOOKUP(A982,'Danh mục biên mục tiện ích'!A8:M35,11,0)))</f>
        <v/>
      </c>
      <c r="L982" s="23" t="str">
        <f ca="1">IF(ISNA(VLOOKUP(A982,'Danh mục biên mục tiện ích'!A8:M35,12,0)),"",IF(LEN(VLOOKUP(A982,'Danh mục biên mục tiện ích'!A8:M35,12,0))=0,"",VLOOKUP(A982,'Danh mục biên mục tiện ích'!A8:M35,12,0)))</f>
        <v/>
      </c>
      <c r="M982" s="28" t="str">
        <f ca="1">IF(ISNA(VLOOKUP(A982,'Danh mục biên mục tiện ích'!A8:M35,13,0)),"",IF(LEN(VLOOKUP(A982,'Danh mục biên mục tiện ích'!A8:M35,13,0))=0,"",VLOOKUP(A982,'Danh mục biên mục tiện ích'!A8:M35,13,0)))</f>
        <v/>
      </c>
    </row>
    <row r="983" spans="1:13">
      <c r="A983" s="22" t="str">
        <f ca="1">IF(ISNA(VLOOKUP(A983,'Danh mục biên mục tiện ích'!A8:M35,1,0)),"",IF(LEN(VLOOKUP(A983,'Danh mục biên mục tiện ích'!A8:M35,1,0))=0,"",VLOOKUP(A983,'Danh mục biên mục tiện ích'!A8:M35,1,0)))</f>
        <v/>
      </c>
      <c r="D983" s="25" t="str">
        <f ca="1">IF(ISNA(VLOOKUP(A983,'Danh mục biên mục tiện ích'!A8:M35,4,0)),"",IF(LEN(VLOOKUP(A983,'Danh mục biên mục tiện ích'!A8:M35,4,0))=0,"",VLOOKUP(A983,'Danh mục biên mục tiện ích'!A8:M35,4,0)))</f>
        <v/>
      </c>
      <c r="H983" s="25" t="str">
        <f ca="1">IF(ISNA(VLOOKUP(A983,'Danh mục biên mục tiện ích'!A8:M35,8,0)),"",IF(LEN(VLOOKUP(A983,'Danh mục biên mục tiện ích'!A8:M35,8,0))=0,"",VLOOKUP(A983,'Danh mục biên mục tiện ích'!A8:M35,8,0)))</f>
        <v/>
      </c>
      <c r="I983" s="25" t="str">
        <f ca="1">IF(ISNA(VLOOKUP(A983,'Danh mục biên mục tiện ích'!A8:M35,9,0)),"",IF(LEN(VLOOKUP(A983,'Danh mục biên mục tiện ích'!A8:M35,9,0))=0,"",VLOOKUP(A983,'Danh mục biên mục tiện ích'!A8:M35,9,0)))</f>
        <v/>
      </c>
      <c r="J983" s="25" t="str">
        <f ca="1">IF(ISNA(VLOOKUP(A983,'Danh mục biên mục tiện ích'!A8:M35,10,0)),"",IF(LEN(VLOOKUP(A983,'Danh mục biên mục tiện ích'!A8:M35,10,0))=0,"",VLOOKUP(A983,'Danh mục biên mục tiện ích'!A8:M35,10,0)))</f>
        <v/>
      </c>
      <c r="K983" s="25" t="str">
        <f ca="1">IF(ISNA(VLOOKUP(A983,'Danh mục biên mục tiện ích'!A8:M35,11,0)),"",IF(LEN(VLOOKUP(A983,'Danh mục biên mục tiện ích'!A8:M35,11,0))=0,"",VLOOKUP(A983,'Danh mục biên mục tiện ích'!A8:M35,11,0)))</f>
        <v/>
      </c>
      <c r="L983" s="23" t="str">
        <f ca="1">IF(ISNA(VLOOKUP(A983,'Danh mục biên mục tiện ích'!A8:M35,12,0)),"",IF(LEN(VLOOKUP(A983,'Danh mục biên mục tiện ích'!A8:M35,12,0))=0,"",VLOOKUP(A983,'Danh mục biên mục tiện ích'!A8:M35,12,0)))</f>
        <v/>
      </c>
      <c r="M983" s="28" t="str">
        <f ca="1">IF(ISNA(VLOOKUP(A983,'Danh mục biên mục tiện ích'!A8:M35,13,0)),"",IF(LEN(VLOOKUP(A983,'Danh mục biên mục tiện ích'!A8:M35,13,0))=0,"",VLOOKUP(A983,'Danh mục biên mục tiện ích'!A8:M35,13,0)))</f>
        <v/>
      </c>
    </row>
    <row r="984" spans="1:13">
      <c r="A984" s="22" t="str">
        <f ca="1">IF(ISNA(VLOOKUP(A984,'Danh mục biên mục tiện ích'!A8:M35,1,0)),"",IF(LEN(VLOOKUP(A984,'Danh mục biên mục tiện ích'!A8:M35,1,0))=0,"",VLOOKUP(A984,'Danh mục biên mục tiện ích'!A8:M35,1,0)))</f>
        <v/>
      </c>
      <c r="D984" s="25" t="str">
        <f ca="1">IF(ISNA(VLOOKUP(A984,'Danh mục biên mục tiện ích'!A8:M35,4,0)),"",IF(LEN(VLOOKUP(A984,'Danh mục biên mục tiện ích'!A8:M35,4,0))=0,"",VLOOKUP(A984,'Danh mục biên mục tiện ích'!A8:M35,4,0)))</f>
        <v/>
      </c>
      <c r="H984" s="25" t="str">
        <f ca="1">IF(ISNA(VLOOKUP(A984,'Danh mục biên mục tiện ích'!A8:M35,8,0)),"",IF(LEN(VLOOKUP(A984,'Danh mục biên mục tiện ích'!A8:M35,8,0))=0,"",VLOOKUP(A984,'Danh mục biên mục tiện ích'!A8:M35,8,0)))</f>
        <v/>
      </c>
      <c r="I984" s="25" t="str">
        <f ca="1">IF(ISNA(VLOOKUP(A984,'Danh mục biên mục tiện ích'!A8:M35,9,0)),"",IF(LEN(VLOOKUP(A984,'Danh mục biên mục tiện ích'!A8:M35,9,0))=0,"",VLOOKUP(A984,'Danh mục biên mục tiện ích'!A8:M35,9,0)))</f>
        <v/>
      </c>
      <c r="J984" s="25" t="str">
        <f ca="1">IF(ISNA(VLOOKUP(A984,'Danh mục biên mục tiện ích'!A8:M35,10,0)),"",IF(LEN(VLOOKUP(A984,'Danh mục biên mục tiện ích'!A8:M35,10,0))=0,"",VLOOKUP(A984,'Danh mục biên mục tiện ích'!A8:M35,10,0)))</f>
        <v/>
      </c>
      <c r="K984" s="25" t="str">
        <f ca="1">IF(ISNA(VLOOKUP(A984,'Danh mục biên mục tiện ích'!A8:M35,11,0)),"",IF(LEN(VLOOKUP(A984,'Danh mục biên mục tiện ích'!A8:M35,11,0))=0,"",VLOOKUP(A984,'Danh mục biên mục tiện ích'!A8:M35,11,0)))</f>
        <v/>
      </c>
      <c r="L984" s="23" t="str">
        <f ca="1">IF(ISNA(VLOOKUP(A984,'Danh mục biên mục tiện ích'!A8:M35,12,0)),"",IF(LEN(VLOOKUP(A984,'Danh mục biên mục tiện ích'!A8:M35,12,0))=0,"",VLOOKUP(A984,'Danh mục biên mục tiện ích'!A8:M35,12,0)))</f>
        <v/>
      </c>
      <c r="M984" s="28" t="str">
        <f ca="1">IF(ISNA(VLOOKUP(A984,'Danh mục biên mục tiện ích'!A8:M35,13,0)),"",IF(LEN(VLOOKUP(A984,'Danh mục biên mục tiện ích'!A8:M35,13,0))=0,"",VLOOKUP(A984,'Danh mục biên mục tiện ích'!A8:M35,13,0)))</f>
        <v/>
      </c>
    </row>
    <row r="985" spans="1:13">
      <c r="A985" s="22" t="str">
        <f ca="1">IF(ISNA(VLOOKUP(A985,'Danh mục biên mục tiện ích'!A8:M35,1,0)),"",IF(LEN(VLOOKUP(A985,'Danh mục biên mục tiện ích'!A8:M35,1,0))=0,"",VLOOKUP(A985,'Danh mục biên mục tiện ích'!A8:M35,1,0)))</f>
        <v/>
      </c>
      <c r="D985" s="25" t="str">
        <f ca="1">IF(ISNA(VLOOKUP(A985,'Danh mục biên mục tiện ích'!A8:M35,4,0)),"",IF(LEN(VLOOKUP(A985,'Danh mục biên mục tiện ích'!A8:M35,4,0))=0,"",VLOOKUP(A985,'Danh mục biên mục tiện ích'!A8:M35,4,0)))</f>
        <v/>
      </c>
      <c r="H985" s="25" t="str">
        <f ca="1">IF(ISNA(VLOOKUP(A985,'Danh mục biên mục tiện ích'!A8:M35,8,0)),"",IF(LEN(VLOOKUP(A985,'Danh mục biên mục tiện ích'!A8:M35,8,0))=0,"",VLOOKUP(A985,'Danh mục biên mục tiện ích'!A8:M35,8,0)))</f>
        <v/>
      </c>
      <c r="I985" s="25" t="str">
        <f ca="1">IF(ISNA(VLOOKUP(A985,'Danh mục biên mục tiện ích'!A8:M35,9,0)),"",IF(LEN(VLOOKUP(A985,'Danh mục biên mục tiện ích'!A8:M35,9,0))=0,"",VLOOKUP(A985,'Danh mục biên mục tiện ích'!A8:M35,9,0)))</f>
        <v/>
      </c>
      <c r="J985" s="25" t="str">
        <f ca="1">IF(ISNA(VLOOKUP(A985,'Danh mục biên mục tiện ích'!A8:M35,10,0)),"",IF(LEN(VLOOKUP(A985,'Danh mục biên mục tiện ích'!A8:M35,10,0))=0,"",VLOOKUP(A985,'Danh mục biên mục tiện ích'!A8:M35,10,0)))</f>
        <v/>
      </c>
      <c r="K985" s="25" t="str">
        <f ca="1">IF(ISNA(VLOOKUP(A985,'Danh mục biên mục tiện ích'!A8:M35,11,0)),"",IF(LEN(VLOOKUP(A985,'Danh mục biên mục tiện ích'!A8:M35,11,0))=0,"",VLOOKUP(A985,'Danh mục biên mục tiện ích'!A8:M35,11,0)))</f>
        <v/>
      </c>
      <c r="L985" s="23" t="str">
        <f ca="1">IF(ISNA(VLOOKUP(A985,'Danh mục biên mục tiện ích'!A8:M35,12,0)),"",IF(LEN(VLOOKUP(A985,'Danh mục biên mục tiện ích'!A8:M35,12,0))=0,"",VLOOKUP(A985,'Danh mục biên mục tiện ích'!A8:M35,12,0)))</f>
        <v/>
      </c>
      <c r="M985" s="28" t="str">
        <f ca="1">IF(ISNA(VLOOKUP(A985,'Danh mục biên mục tiện ích'!A8:M35,13,0)),"",IF(LEN(VLOOKUP(A985,'Danh mục biên mục tiện ích'!A8:M35,13,0))=0,"",VLOOKUP(A985,'Danh mục biên mục tiện ích'!A8:M35,13,0)))</f>
        <v/>
      </c>
    </row>
    <row r="986" spans="1:13">
      <c r="A986" s="22" t="str">
        <f ca="1">IF(ISNA(VLOOKUP(A986,'Danh mục biên mục tiện ích'!A8:M35,1,0)),"",IF(LEN(VLOOKUP(A986,'Danh mục biên mục tiện ích'!A8:M35,1,0))=0,"",VLOOKUP(A986,'Danh mục biên mục tiện ích'!A8:M35,1,0)))</f>
        <v/>
      </c>
      <c r="D986" s="25" t="str">
        <f ca="1">IF(ISNA(VLOOKUP(A986,'Danh mục biên mục tiện ích'!A8:M35,4,0)),"",IF(LEN(VLOOKUP(A986,'Danh mục biên mục tiện ích'!A8:M35,4,0))=0,"",VLOOKUP(A986,'Danh mục biên mục tiện ích'!A8:M35,4,0)))</f>
        <v/>
      </c>
      <c r="H986" s="25" t="str">
        <f ca="1">IF(ISNA(VLOOKUP(A986,'Danh mục biên mục tiện ích'!A8:M35,8,0)),"",IF(LEN(VLOOKUP(A986,'Danh mục biên mục tiện ích'!A8:M35,8,0))=0,"",VLOOKUP(A986,'Danh mục biên mục tiện ích'!A8:M35,8,0)))</f>
        <v/>
      </c>
      <c r="I986" s="25" t="str">
        <f ca="1">IF(ISNA(VLOOKUP(A986,'Danh mục biên mục tiện ích'!A8:M35,9,0)),"",IF(LEN(VLOOKUP(A986,'Danh mục biên mục tiện ích'!A8:M35,9,0))=0,"",VLOOKUP(A986,'Danh mục biên mục tiện ích'!A8:M35,9,0)))</f>
        <v/>
      </c>
      <c r="J986" s="25" t="str">
        <f ca="1">IF(ISNA(VLOOKUP(A986,'Danh mục biên mục tiện ích'!A8:M35,10,0)),"",IF(LEN(VLOOKUP(A986,'Danh mục biên mục tiện ích'!A8:M35,10,0))=0,"",VLOOKUP(A986,'Danh mục biên mục tiện ích'!A8:M35,10,0)))</f>
        <v/>
      </c>
      <c r="K986" s="25" t="str">
        <f ca="1">IF(ISNA(VLOOKUP(A986,'Danh mục biên mục tiện ích'!A8:M35,11,0)),"",IF(LEN(VLOOKUP(A986,'Danh mục biên mục tiện ích'!A8:M35,11,0))=0,"",VLOOKUP(A986,'Danh mục biên mục tiện ích'!A8:M35,11,0)))</f>
        <v/>
      </c>
      <c r="L986" s="23" t="str">
        <f ca="1">IF(ISNA(VLOOKUP(A986,'Danh mục biên mục tiện ích'!A8:M35,12,0)),"",IF(LEN(VLOOKUP(A986,'Danh mục biên mục tiện ích'!A8:M35,12,0))=0,"",VLOOKUP(A986,'Danh mục biên mục tiện ích'!A8:M35,12,0)))</f>
        <v/>
      </c>
      <c r="M986" s="28" t="str">
        <f ca="1">IF(ISNA(VLOOKUP(A986,'Danh mục biên mục tiện ích'!A8:M35,13,0)),"",IF(LEN(VLOOKUP(A986,'Danh mục biên mục tiện ích'!A8:M35,13,0))=0,"",VLOOKUP(A986,'Danh mục biên mục tiện ích'!A8:M35,13,0)))</f>
        <v/>
      </c>
    </row>
    <row r="987" spans="1:13">
      <c r="A987" s="22" t="str">
        <f ca="1">IF(ISNA(VLOOKUP(A987,'Danh mục biên mục tiện ích'!A8:M35,1,0)),"",IF(LEN(VLOOKUP(A987,'Danh mục biên mục tiện ích'!A8:M35,1,0))=0,"",VLOOKUP(A987,'Danh mục biên mục tiện ích'!A8:M35,1,0)))</f>
        <v/>
      </c>
      <c r="D987" s="25" t="str">
        <f ca="1">IF(ISNA(VLOOKUP(A987,'Danh mục biên mục tiện ích'!A8:M35,4,0)),"",IF(LEN(VLOOKUP(A987,'Danh mục biên mục tiện ích'!A8:M35,4,0))=0,"",VLOOKUP(A987,'Danh mục biên mục tiện ích'!A8:M35,4,0)))</f>
        <v/>
      </c>
      <c r="H987" s="25" t="str">
        <f ca="1">IF(ISNA(VLOOKUP(A987,'Danh mục biên mục tiện ích'!A8:M35,8,0)),"",IF(LEN(VLOOKUP(A987,'Danh mục biên mục tiện ích'!A8:M35,8,0))=0,"",VLOOKUP(A987,'Danh mục biên mục tiện ích'!A8:M35,8,0)))</f>
        <v/>
      </c>
      <c r="I987" s="25" t="str">
        <f ca="1">IF(ISNA(VLOOKUP(A987,'Danh mục biên mục tiện ích'!A8:M35,9,0)),"",IF(LEN(VLOOKUP(A987,'Danh mục biên mục tiện ích'!A8:M35,9,0))=0,"",VLOOKUP(A987,'Danh mục biên mục tiện ích'!A8:M35,9,0)))</f>
        <v/>
      </c>
      <c r="J987" s="25" t="str">
        <f ca="1">IF(ISNA(VLOOKUP(A987,'Danh mục biên mục tiện ích'!A8:M35,10,0)),"",IF(LEN(VLOOKUP(A987,'Danh mục biên mục tiện ích'!A8:M35,10,0))=0,"",VLOOKUP(A987,'Danh mục biên mục tiện ích'!A8:M35,10,0)))</f>
        <v/>
      </c>
      <c r="K987" s="25" t="str">
        <f ca="1">IF(ISNA(VLOOKUP(A987,'Danh mục biên mục tiện ích'!A8:M35,11,0)),"",IF(LEN(VLOOKUP(A987,'Danh mục biên mục tiện ích'!A8:M35,11,0))=0,"",VLOOKUP(A987,'Danh mục biên mục tiện ích'!A8:M35,11,0)))</f>
        <v/>
      </c>
      <c r="L987" s="23" t="str">
        <f ca="1">IF(ISNA(VLOOKUP(A987,'Danh mục biên mục tiện ích'!A8:M35,12,0)),"",IF(LEN(VLOOKUP(A987,'Danh mục biên mục tiện ích'!A8:M35,12,0))=0,"",VLOOKUP(A987,'Danh mục biên mục tiện ích'!A8:M35,12,0)))</f>
        <v/>
      </c>
      <c r="M987" s="28" t="str">
        <f ca="1">IF(ISNA(VLOOKUP(A987,'Danh mục biên mục tiện ích'!A8:M35,13,0)),"",IF(LEN(VLOOKUP(A987,'Danh mục biên mục tiện ích'!A8:M35,13,0))=0,"",VLOOKUP(A987,'Danh mục biên mục tiện ích'!A8:M35,13,0)))</f>
        <v/>
      </c>
    </row>
    <row r="988" spans="1:13">
      <c r="A988" s="22" t="str">
        <f ca="1">IF(ISNA(VLOOKUP(A988,'Danh mục biên mục tiện ích'!A8:M35,1,0)),"",IF(LEN(VLOOKUP(A988,'Danh mục biên mục tiện ích'!A8:M35,1,0))=0,"",VLOOKUP(A988,'Danh mục biên mục tiện ích'!A8:M35,1,0)))</f>
        <v/>
      </c>
      <c r="D988" s="25" t="str">
        <f ca="1">IF(ISNA(VLOOKUP(A988,'Danh mục biên mục tiện ích'!A8:M35,4,0)),"",IF(LEN(VLOOKUP(A988,'Danh mục biên mục tiện ích'!A8:M35,4,0))=0,"",VLOOKUP(A988,'Danh mục biên mục tiện ích'!A8:M35,4,0)))</f>
        <v/>
      </c>
      <c r="H988" s="25" t="str">
        <f ca="1">IF(ISNA(VLOOKUP(A988,'Danh mục biên mục tiện ích'!A8:M35,8,0)),"",IF(LEN(VLOOKUP(A988,'Danh mục biên mục tiện ích'!A8:M35,8,0))=0,"",VLOOKUP(A988,'Danh mục biên mục tiện ích'!A8:M35,8,0)))</f>
        <v/>
      </c>
      <c r="I988" s="25" t="str">
        <f ca="1">IF(ISNA(VLOOKUP(A988,'Danh mục biên mục tiện ích'!A8:M35,9,0)),"",IF(LEN(VLOOKUP(A988,'Danh mục biên mục tiện ích'!A8:M35,9,0))=0,"",VLOOKUP(A988,'Danh mục biên mục tiện ích'!A8:M35,9,0)))</f>
        <v/>
      </c>
      <c r="J988" s="25" t="str">
        <f ca="1">IF(ISNA(VLOOKUP(A988,'Danh mục biên mục tiện ích'!A8:M35,10,0)),"",IF(LEN(VLOOKUP(A988,'Danh mục biên mục tiện ích'!A8:M35,10,0))=0,"",VLOOKUP(A988,'Danh mục biên mục tiện ích'!A8:M35,10,0)))</f>
        <v/>
      </c>
      <c r="K988" s="25" t="str">
        <f ca="1">IF(ISNA(VLOOKUP(A988,'Danh mục biên mục tiện ích'!A8:M35,11,0)),"",IF(LEN(VLOOKUP(A988,'Danh mục biên mục tiện ích'!A8:M35,11,0))=0,"",VLOOKUP(A988,'Danh mục biên mục tiện ích'!A8:M35,11,0)))</f>
        <v/>
      </c>
      <c r="L988" s="23" t="str">
        <f ca="1">IF(ISNA(VLOOKUP(A988,'Danh mục biên mục tiện ích'!A8:M35,12,0)),"",IF(LEN(VLOOKUP(A988,'Danh mục biên mục tiện ích'!A8:M35,12,0))=0,"",VLOOKUP(A988,'Danh mục biên mục tiện ích'!A8:M35,12,0)))</f>
        <v/>
      </c>
      <c r="M988" s="28" t="str">
        <f ca="1">IF(ISNA(VLOOKUP(A988,'Danh mục biên mục tiện ích'!A8:M35,13,0)),"",IF(LEN(VLOOKUP(A988,'Danh mục biên mục tiện ích'!A8:M35,13,0))=0,"",VLOOKUP(A988,'Danh mục biên mục tiện ích'!A8:M35,13,0)))</f>
        <v/>
      </c>
    </row>
    <row r="989" spans="1:13">
      <c r="A989" s="22" t="str">
        <f ca="1">IF(ISNA(VLOOKUP(A989,'Danh mục biên mục tiện ích'!A8:M35,1,0)),"",IF(LEN(VLOOKUP(A989,'Danh mục biên mục tiện ích'!A8:M35,1,0))=0,"",VLOOKUP(A989,'Danh mục biên mục tiện ích'!A8:M35,1,0)))</f>
        <v/>
      </c>
      <c r="D989" s="25" t="str">
        <f ca="1">IF(ISNA(VLOOKUP(A989,'Danh mục biên mục tiện ích'!A8:M35,4,0)),"",IF(LEN(VLOOKUP(A989,'Danh mục biên mục tiện ích'!A8:M35,4,0))=0,"",VLOOKUP(A989,'Danh mục biên mục tiện ích'!A8:M35,4,0)))</f>
        <v/>
      </c>
      <c r="H989" s="25" t="str">
        <f ca="1">IF(ISNA(VLOOKUP(A989,'Danh mục biên mục tiện ích'!A8:M35,8,0)),"",IF(LEN(VLOOKUP(A989,'Danh mục biên mục tiện ích'!A8:M35,8,0))=0,"",VLOOKUP(A989,'Danh mục biên mục tiện ích'!A8:M35,8,0)))</f>
        <v/>
      </c>
      <c r="I989" s="25" t="str">
        <f ca="1">IF(ISNA(VLOOKUP(A989,'Danh mục biên mục tiện ích'!A8:M35,9,0)),"",IF(LEN(VLOOKUP(A989,'Danh mục biên mục tiện ích'!A8:M35,9,0))=0,"",VLOOKUP(A989,'Danh mục biên mục tiện ích'!A8:M35,9,0)))</f>
        <v/>
      </c>
      <c r="J989" s="25" t="str">
        <f ca="1">IF(ISNA(VLOOKUP(A989,'Danh mục biên mục tiện ích'!A8:M35,10,0)),"",IF(LEN(VLOOKUP(A989,'Danh mục biên mục tiện ích'!A8:M35,10,0))=0,"",VLOOKUP(A989,'Danh mục biên mục tiện ích'!A8:M35,10,0)))</f>
        <v/>
      </c>
      <c r="K989" s="25" t="str">
        <f ca="1">IF(ISNA(VLOOKUP(A989,'Danh mục biên mục tiện ích'!A8:M35,11,0)),"",IF(LEN(VLOOKUP(A989,'Danh mục biên mục tiện ích'!A8:M35,11,0))=0,"",VLOOKUP(A989,'Danh mục biên mục tiện ích'!A8:M35,11,0)))</f>
        <v/>
      </c>
      <c r="L989" s="23" t="str">
        <f ca="1">IF(ISNA(VLOOKUP(A989,'Danh mục biên mục tiện ích'!A8:M35,12,0)),"",IF(LEN(VLOOKUP(A989,'Danh mục biên mục tiện ích'!A8:M35,12,0))=0,"",VLOOKUP(A989,'Danh mục biên mục tiện ích'!A8:M35,12,0)))</f>
        <v/>
      </c>
      <c r="M989" s="28" t="str">
        <f ca="1">IF(ISNA(VLOOKUP(A989,'Danh mục biên mục tiện ích'!A8:M35,13,0)),"",IF(LEN(VLOOKUP(A989,'Danh mục biên mục tiện ích'!A8:M35,13,0))=0,"",VLOOKUP(A989,'Danh mục biên mục tiện ích'!A8:M35,13,0)))</f>
        <v/>
      </c>
    </row>
    <row r="990" spans="1:13">
      <c r="A990" s="22" t="str">
        <f ca="1">IF(ISNA(VLOOKUP(A990,'Danh mục biên mục tiện ích'!A8:M35,1,0)),"",IF(LEN(VLOOKUP(A990,'Danh mục biên mục tiện ích'!A8:M35,1,0))=0,"",VLOOKUP(A990,'Danh mục biên mục tiện ích'!A8:M35,1,0)))</f>
        <v/>
      </c>
      <c r="D990" s="25" t="str">
        <f ca="1">IF(ISNA(VLOOKUP(A990,'Danh mục biên mục tiện ích'!A8:M35,4,0)),"",IF(LEN(VLOOKUP(A990,'Danh mục biên mục tiện ích'!A8:M35,4,0))=0,"",VLOOKUP(A990,'Danh mục biên mục tiện ích'!A8:M35,4,0)))</f>
        <v/>
      </c>
      <c r="H990" s="25" t="str">
        <f ca="1">IF(ISNA(VLOOKUP(A990,'Danh mục biên mục tiện ích'!A8:M35,8,0)),"",IF(LEN(VLOOKUP(A990,'Danh mục biên mục tiện ích'!A8:M35,8,0))=0,"",VLOOKUP(A990,'Danh mục biên mục tiện ích'!A8:M35,8,0)))</f>
        <v/>
      </c>
      <c r="I990" s="25" t="str">
        <f ca="1">IF(ISNA(VLOOKUP(A990,'Danh mục biên mục tiện ích'!A8:M35,9,0)),"",IF(LEN(VLOOKUP(A990,'Danh mục biên mục tiện ích'!A8:M35,9,0))=0,"",VLOOKUP(A990,'Danh mục biên mục tiện ích'!A8:M35,9,0)))</f>
        <v/>
      </c>
      <c r="J990" s="25" t="str">
        <f ca="1">IF(ISNA(VLOOKUP(A990,'Danh mục biên mục tiện ích'!A8:M35,10,0)),"",IF(LEN(VLOOKUP(A990,'Danh mục biên mục tiện ích'!A8:M35,10,0))=0,"",VLOOKUP(A990,'Danh mục biên mục tiện ích'!A8:M35,10,0)))</f>
        <v/>
      </c>
      <c r="K990" s="25" t="str">
        <f ca="1">IF(ISNA(VLOOKUP(A990,'Danh mục biên mục tiện ích'!A8:M35,11,0)),"",IF(LEN(VLOOKUP(A990,'Danh mục biên mục tiện ích'!A8:M35,11,0))=0,"",VLOOKUP(A990,'Danh mục biên mục tiện ích'!A8:M35,11,0)))</f>
        <v/>
      </c>
      <c r="L990" s="23" t="str">
        <f ca="1">IF(ISNA(VLOOKUP(A990,'Danh mục biên mục tiện ích'!A8:M35,12,0)),"",IF(LEN(VLOOKUP(A990,'Danh mục biên mục tiện ích'!A8:M35,12,0))=0,"",VLOOKUP(A990,'Danh mục biên mục tiện ích'!A8:M35,12,0)))</f>
        <v/>
      </c>
      <c r="M990" s="28" t="str">
        <f ca="1">IF(ISNA(VLOOKUP(A990,'Danh mục biên mục tiện ích'!A8:M35,13,0)),"",IF(LEN(VLOOKUP(A990,'Danh mục biên mục tiện ích'!A8:M35,13,0))=0,"",VLOOKUP(A990,'Danh mục biên mục tiện ích'!A8:M35,13,0)))</f>
        <v/>
      </c>
    </row>
    <row r="991" spans="1:13">
      <c r="A991" s="22" t="str">
        <f ca="1">IF(ISNA(VLOOKUP(A991,'Danh mục biên mục tiện ích'!A8:M35,1,0)),"",IF(LEN(VLOOKUP(A991,'Danh mục biên mục tiện ích'!A8:M35,1,0))=0,"",VLOOKUP(A991,'Danh mục biên mục tiện ích'!A8:M35,1,0)))</f>
        <v/>
      </c>
      <c r="D991" s="25" t="str">
        <f ca="1">IF(ISNA(VLOOKUP(A991,'Danh mục biên mục tiện ích'!A8:M35,4,0)),"",IF(LEN(VLOOKUP(A991,'Danh mục biên mục tiện ích'!A8:M35,4,0))=0,"",VLOOKUP(A991,'Danh mục biên mục tiện ích'!A8:M35,4,0)))</f>
        <v/>
      </c>
      <c r="H991" s="25" t="str">
        <f ca="1">IF(ISNA(VLOOKUP(A991,'Danh mục biên mục tiện ích'!A8:M35,8,0)),"",IF(LEN(VLOOKUP(A991,'Danh mục biên mục tiện ích'!A8:M35,8,0))=0,"",VLOOKUP(A991,'Danh mục biên mục tiện ích'!A8:M35,8,0)))</f>
        <v/>
      </c>
      <c r="I991" s="25" t="str">
        <f ca="1">IF(ISNA(VLOOKUP(A991,'Danh mục biên mục tiện ích'!A8:M35,9,0)),"",IF(LEN(VLOOKUP(A991,'Danh mục biên mục tiện ích'!A8:M35,9,0))=0,"",VLOOKUP(A991,'Danh mục biên mục tiện ích'!A8:M35,9,0)))</f>
        <v/>
      </c>
      <c r="J991" s="25" t="str">
        <f ca="1">IF(ISNA(VLOOKUP(A991,'Danh mục biên mục tiện ích'!A8:M35,10,0)),"",IF(LEN(VLOOKUP(A991,'Danh mục biên mục tiện ích'!A8:M35,10,0))=0,"",VLOOKUP(A991,'Danh mục biên mục tiện ích'!A8:M35,10,0)))</f>
        <v/>
      </c>
      <c r="K991" s="25" t="str">
        <f ca="1">IF(ISNA(VLOOKUP(A991,'Danh mục biên mục tiện ích'!A8:M35,11,0)),"",IF(LEN(VLOOKUP(A991,'Danh mục biên mục tiện ích'!A8:M35,11,0))=0,"",VLOOKUP(A991,'Danh mục biên mục tiện ích'!A8:M35,11,0)))</f>
        <v/>
      </c>
      <c r="L991" s="23" t="str">
        <f ca="1">IF(ISNA(VLOOKUP(A991,'Danh mục biên mục tiện ích'!A8:M35,12,0)),"",IF(LEN(VLOOKUP(A991,'Danh mục biên mục tiện ích'!A8:M35,12,0))=0,"",VLOOKUP(A991,'Danh mục biên mục tiện ích'!A8:M35,12,0)))</f>
        <v/>
      </c>
      <c r="M991" s="28" t="str">
        <f ca="1">IF(ISNA(VLOOKUP(A991,'Danh mục biên mục tiện ích'!A8:M35,13,0)),"",IF(LEN(VLOOKUP(A991,'Danh mục biên mục tiện ích'!A8:M35,13,0))=0,"",VLOOKUP(A991,'Danh mục biên mục tiện ích'!A8:M35,13,0)))</f>
        <v/>
      </c>
    </row>
    <row r="992" spans="1:13">
      <c r="A992" s="22" t="str">
        <f ca="1">IF(ISNA(VLOOKUP(A992,'Danh mục biên mục tiện ích'!A8:M35,1,0)),"",IF(LEN(VLOOKUP(A992,'Danh mục biên mục tiện ích'!A8:M35,1,0))=0,"",VLOOKUP(A992,'Danh mục biên mục tiện ích'!A8:M35,1,0)))</f>
        <v/>
      </c>
      <c r="D992" s="25" t="str">
        <f ca="1">IF(ISNA(VLOOKUP(A992,'Danh mục biên mục tiện ích'!A8:M35,4,0)),"",IF(LEN(VLOOKUP(A992,'Danh mục biên mục tiện ích'!A8:M35,4,0))=0,"",VLOOKUP(A992,'Danh mục biên mục tiện ích'!A8:M35,4,0)))</f>
        <v/>
      </c>
      <c r="H992" s="25" t="str">
        <f ca="1">IF(ISNA(VLOOKUP(A992,'Danh mục biên mục tiện ích'!A8:M35,8,0)),"",IF(LEN(VLOOKUP(A992,'Danh mục biên mục tiện ích'!A8:M35,8,0))=0,"",VLOOKUP(A992,'Danh mục biên mục tiện ích'!A8:M35,8,0)))</f>
        <v/>
      </c>
      <c r="I992" s="25" t="str">
        <f ca="1">IF(ISNA(VLOOKUP(A992,'Danh mục biên mục tiện ích'!A8:M35,9,0)),"",IF(LEN(VLOOKUP(A992,'Danh mục biên mục tiện ích'!A8:M35,9,0))=0,"",VLOOKUP(A992,'Danh mục biên mục tiện ích'!A8:M35,9,0)))</f>
        <v/>
      </c>
      <c r="J992" s="25" t="str">
        <f ca="1">IF(ISNA(VLOOKUP(A992,'Danh mục biên mục tiện ích'!A8:M35,10,0)),"",IF(LEN(VLOOKUP(A992,'Danh mục biên mục tiện ích'!A8:M35,10,0))=0,"",VLOOKUP(A992,'Danh mục biên mục tiện ích'!A8:M35,10,0)))</f>
        <v/>
      </c>
      <c r="K992" s="25" t="str">
        <f ca="1">IF(ISNA(VLOOKUP(A992,'Danh mục biên mục tiện ích'!A8:M35,11,0)),"",IF(LEN(VLOOKUP(A992,'Danh mục biên mục tiện ích'!A8:M35,11,0))=0,"",VLOOKUP(A992,'Danh mục biên mục tiện ích'!A8:M35,11,0)))</f>
        <v/>
      </c>
      <c r="L992" s="23" t="str">
        <f ca="1">IF(ISNA(VLOOKUP(A992,'Danh mục biên mục tiện ích'!A8:M35,12,0)),"",IF(LEN(VLOOKUP(A992,'Danh mục biên mục tiện ích'!A8:M35,12,0))=0,"",VLOOKUP(A992,'Danh mục biên mục tiện ích'!A8:M35,12,0)))</f>
        <v/>
      </c>
      <c r="M992" s="28" t="str">
        <f ca="1">IF(ISNA(VLOOKUP(A992,'Danh mục biên mục tiện ích'!A8:M35,13,0)),"",IF(LEN(VLOOKUP(A992,'Danh mục biên mục tiện ích'!A8:M35,13,0))=0,"",VLOOKUP(A992,'Danh mục biên mục tiện ích'!A8:M35,13,0)))</f>
        <v/>
      </c>
    </row>
    <row r="993" spans="1:13">
      <c r="A993" s="22" t="str">
        <f ca="1">IF(ISNA(VLOOKUP(A993,'Danh mục biên mục tiện ích'!A8:M35,1,0)),"",IF(LEN(VLOOKUP(A993,'Danh mục biên mục tiện ích'!A8:M35,1,0))=0,"",VLOOKUP(A993,'Danh mục biên mục tiện ích'!A8:M35,1,0)))</f>
        <v/>
      </c>
      <c r="D993" s="25" t="str">
        <f ca="1">IF(ISNA(VLOOKUP(A993,'Danh mục biên mục tiện ích'!A8:M35,4,0)),"",IF(LEN(VLOOKUP(A993,'Danh mục biên mục tiện ích'!A8:M35,4,0))=0,"",VLOOKUP(A993,'Danh mục biên mục tiện ích'!A8:M35,4,0)))</f>
        <v/>
      </c>
      <c r="H993" s="25" t="str">
        <f ca="1">IF(ISNA(VLOOKUP(A993,'Danh mục biên mục tiện ích'!A8:M35,8,0)),"",IF(LEN(VLOOKUP(A993,'Danh mục biên mục tiện ích'!A8:M35,8,0))=0,"",VLOOKUP(A993,'Danh mục biên mục tiện ích'!A8:M35,8,0)))</f>
        <v/>
      </c>
      <c r="I993" s="25" t="str">
        <f ca="1">IF(ISNA(VLOOKUP(A993,'Danh mục biên mục tiện ích'!A8:M35,9,0)),"",IF(LEN(VLOOKUP(A993,'Danh mục biên mục tiện ích'!A8:M35,9,0))=0,"",VLOOKUP(A993,'Danh mục biên mục tiện ích'!A8:M35,9,0)))</f>
        <v/>
      </c>
      <c r="J993" s="25" t="str">
        <f ca="1">IF(ISNA(VLOOKUP(A993,'Danh mục biên mục tiện ích'!A8:M35,10,0)),"",IF(LEN(VLOOKUP(A993,'Danh mục biên mục tiện ích'!A8:M35,10,0))=0,"",VLOOKUP(A993,'Danh mục biên mục tiện ích'!A8:M35,10,0)))</f>
        <v/>
      </c>
      <c r="K993" s="25" t="str">
        <f ca="1">IF(ISNA(VLOOKUP(A993,'Danh mục biên mục tiện ích'!A8:M35,11,0)),"",IF(LEN(VLOOKUP(A993,'Danh mục biên mục tiện ích'!A8:M35,11,0))=0,"",VLOOKUP(A993,'Danh mục biên mục tiện ích'!A8:M35,11,0)))</f>
        <v/>
      </c>
      <c r="L993" s="23" t="str">
        <f ca="1">IF(ISNA(VLOOKUP(A993,'Danh mục biên mục tiện ích'!A8:M35,12,0)),"",IF(LEN(VLOOKUP(A993,'Danh mục biên mục tiện ích'!A8:M35,12,0))=0,"",VLOOKUP(A993,'Danh mục biên mục tiện ích'!A8:M35,12,0)))</f>
        <v/>
      </c>
      <c r="M993" s="28" t="str">
        <f ca="1">IF(ISNA(VLOOKUP(A993,'Danh mục biên mục tiện ích'!A8:M35,13,0)),"",IF(LEN(VLOOKUP(A993,'Danh mục biên mục tiện ích'!A8:M35,13,0))=0,"",VLOOKUP(A993,'Danh mục biên mục tiện ích'!A8:M35,13,0)))</f>
        <v/>
      </c>
    </row>
    <row r="994" spans="1:13">
      <c r="A994" s="22" t="str">
        <f ca="1">IF(ISNA(VLOOKUP(A994,'Danh mục biên mục tiện ích'!A8:M35,1,0)),"",IF(LEN(VLOOKUP(A994,'Danh mục biên mục tiện ích'!A8:M35,1,0))=0,"",VLOOKUP(A994,'Danh mục biên mục tiện ích'!A8:M35,1,0)))</f>
        <v/>
      </c>
      <c r="D994" s="25" t="str">
        <f ca="1">IF(ISNA(VLOOKUP(A994,'Danh mục biên mục tiện ích'!A8:M35,4,0)),"",IF(LEN(VLOOKUP(A994,'Danh mục biên mục tiện ích'!A8:M35,4,0))=0,"",VLOOKUP(A994,'Danh mục biên mục tiện ích'!A8:M35,4,0)))</f>
        <v/>
      </c>
      <c r="H994" s="25" t="str">
        <f ca="1">IF(ISNA(VLOOKUP(A994,'Danh mục biên mục tiện ích'!A8:M35,8,0)),"",IF(LEN(VLOOKUP(A994,'Danh mục biên mục tiện ích'!A8:M35,8,0))=0,"",VLOOKUP(A994,'Danh mục biên mục tiện ích'!A8:M35,8,0)))</f>
        <v/>
      </c>
      <c r="I994" s="25" t="str">
        <f ca="1">IF(ISNA(VLOOKUP(A994,'Danh mục biên mục tiện ích'!A8:M35,9,0)),"",IF(LEN(VLOOKUP(A994,'Danh mục biên mục tiện ích'!A8:M35,9,0))=0,"",VLOOKUP(A994,'Danh mục biên mục tiện ích'!A8:M35,9,0)))</f>
        <v/>
      </c>
      <c r="J994" s="25" t="str">
        <f ca="1">IF(ISNA(VLOOKUP(A994,'Danh mục biên mục tiện ích'!A8:M35,10,0)),"",IF(LEN(VLOOKUP(A994,'Danh mục biên mục tiện ích'!A8:M35,10,0))=0,"",VLOOKUP(A994,'Danh mục biên mục tiện ích'!A8:M35,10,0)))</f>
        <v/>
      </c>
      <c r="K994" s="25" t="str">
        <f ca="1">IF(ISNA(VLOOKUP(A994,'Danh mục biên mục tiện ích'!A8:M35,11,0)),"",IF(LEN(VLOOKUP(A994,'Danh mục biên mục tiện ích'!A8:M35,11,0))=0,"",VLOOKUP(A994,'Danh mục biên mục tiện ích'!A8:M35,11,0)))</f>
        <v/>
      </c>
      <c r="L994" s="23" t="str">
        <f ca="1">IF(ISNA(VLOOKUP(A994,'Danh mục biên mục tiện ích'!A8:M35,12,0)),"",IF(LEN(VLOOKUP(A994,'Danh mục biên mục tiện ích'!A8:M35,12,0))=0,"",VLOOKUP(A994,'Danh mục biên mục tiện ích'!A8:M35,12,0)))</f>
        <v/>
      </c>
      <c r="M994" s="28" t="str">
        <f ca="1">IF(ISNA(VLOOKUP(A994,'Danh mục biên mục tiện ích'!A8:M35,13,0)),"",IF(LEN(VLOOKUP(A994,'Danh mục biên mục tiện ích'!A8:M35,13,0))=0,"",VLOOKUP(A994,'Danh mục biên mục tiện ích'!A8:M35,13,0)))</f>
        <v/>
      </c>
    </row>
    <row r="995" spans="1:13">
      <c r="A995" s="22" t="str">
        <f ca="1">IF(ISNA(VLOOKUP(A995,'Danh mục biên mục tiện ích'!A8:M35,1,0)),"",IF(LEN(VLOOKUP(A995,'Danh mục biên mục tiện ích'!A8:M35,1,0))=0,"",VLOOKUP(A995,'Danh mục biên mục tiện ích'!A8:M35,1,0)))</f>
        <v/>
      </c>
      <c r="D995" s="25" t="str">
        <f ca="1">IF(ISNA(VLOOKUP(A995,'Danh mục biên mục tiện ích'!A8:M35,4,0)),"",IF(LEN(VLOOKUP(A995,'Danh mục biên mục tiện ích'!A8:M35,4,0))=0,"",VLOOKUP(A995,'Danh mục biên mục tiện ích'!A8:M35,4,0)))</f>
        <v/>
      </c>
      <c r="H995" s="25" t="str">
        <f ca="1">IF(ISNA(VLOOKUP(A995,'Danh mục biên mục tiện ích'!A8:M35,8,0)),"",IF(LEN(VLOOKUP(A995,'Danh mục biên mục tiện ích'!A8:M35,8,0))=0,"",VLOOKUP(A995,'Danh mục biên mục tiện ích'!A8:M35,8,0)))</f>
        <v/>
      </c>
      <c r="I995" s="25" t="str">
        <f ca="1">IF(ISNA(VLOOKUP(A995,'Danh mục biên mục tiện ích'!A8:M35,9,0)),"",IF(LEN(VLOOKUP(A995,'Danh mục biên mục tiện ích'!A8:M35,9,0))=0,"",VLOOKUP(A995,'Danh mục biên mục tiện ích'!A8:M35,9,0)))</f>
        <v/>
      </c>
      <c r="J995" s="25" t="str">
        <f ca="1">IF(ISNA(VLOOKUP(A995,'Danh mục biên mục tiện ích'!A8:M35,10,0)),"",IF(LEN(VLOOKUP(A995,'Danh mục biên mục tiện ích'!A8:M35,10,0))=0,"",VLOOKUP(A995,'Danh mục biên mục tiện ích'!A8:M35,10,0)))</f>
        <v/>
      </c>
      <c r="K995" s="25" t="str">
        <f ca="1">IF(ISNA(VLOOKUP(A995,'Danh mục biên mục tiện ích'!A8:M35,11,0)),"",IF(LEN(VLOOKUP(A995,'Danh mục biên mục tiện ích'!A8:M35,11,0))=0,"",VLOOKUP(A995,'Danh mục biên mục tiện ích'!A8:M35,11,0)))</f>
        <v/>
      </c>
      <c r="L995" s="23" t="str">
        <f ca="1">IF(ISNA(VLOOKUP(A995,'Danh mục biên mục tiện ích'!A8:M35,12,0)),"",IF(LEN(VLOOKUP(A995,'Danh mục biên mục tiện ích'!A8:M35,12,0))=0,"",VLOOKUP(A995,'Danh mục biên mục tiện ích'!A8:M35,12,0)))</f>
        <v/>
      </c>
      <c r="M995" s="28" t="str">
        <f ca="1">IF(ISNA(VLOOKUP(A995,'Danh mục biên mục tiện ích'!A8:M35,13,0)),"",IF(LEN(VLOOKUP(A995,'Danh mục biên mục tiện ích'!A8:M35,13,0))=0,"",VLOOKUP(A995,'Danh mục biên mục tiện ích'!A8:M35,13,0)))</f>
        <v/>
      </c>
    </row>
    <row r="996" spans="1:13">
      <c r="A996" s="22" t="str">
        <f ca="1">IF(ISNA(VLOOKUP(A996,'Danh mục biên mục tiện ích'!A8:M35,1,0)),"",IF(LEN(VLOOKUP(A996,'Danh mục biên mục tiện ích'!A8:M35,1,0))=0,"",VLOOKUP(A996,'Danh mục biên mục tiện ích'!A8:M35,1,0)))</f>
        <v/>
      </c>
      <c r="D996" s="25" t="str">
        <f ca="1">IF(ISNA(VLOOKUP(A996,'Danh mục biên mục tiện ích'!A8:M35,4,0)),"",IF(LEN(VLOOKUP(A996,'Danh mục biên mục tiện ích'!A8:M35,4,0))=0,"",VLOOKUP(A996,'Danh mục biên mục tiện ích'!A8:M35,4,0)))</f>
        <v/>
      </c>
      <c r="H996" s="25" t="str">
        <f ca="1">IF(ISNA(VLOOKUP(A996,'Danh mục biên mục tiện ích'!A8:M35,8,0)),"",IF(LEN(VLOOKUP(A996,'Danh mục biên mục tiện ích'!A8:M35,8,0))=0,"",VLOOKUP(A996,'Danh mục biên mục tiện ích'!A8:M35,8,0)))</f>
        <v/>
      </c>
      <c r="I996" s="25" t="str">
        <f ca="1">IF(ISNA(VLOOKUP(A996,'Danh mục biên mục tiện ích'!A8:M35,9,0)),"",IF(LEN(VLOOKUP(A996,'Danh mục biên mục tiện ích'!A8:M35,9,0))=0,"",VLOOKUP(A996,'Danh mục biên mục tiện ích'!A8:M35,9,0)))</f>
        <v/>
      </c>
      <c r="J996" s="25" t="str">
        <f ca="1">IF(ISNA(VLOOKUP(A996,'Danh mục biên mục tiện ích'!A8:M35,10,0)),"",IF(LEN(VLOOKUP(A996,'Danh mục biên mục tiện ích'!A8:M35,10,0))=0,"",VLOOKUP(A996,'Danh mục biên mục tiện ích'!A8:M35,10,0)))</f>
        <v/>
      </c>
      <c r="K996" s="25" t="str">
        <f ca="1">IF(ISNA(VLOOKUP(A996,'Danh mục biên mục tiện ích'!A8:M35,11,0)),"",IF(LEN(VLOOKUP(A996,'Danh mục biên mục tiện ích'!A8:M35,11,0))=0,"",VLOOKUP(A996,'Danh mục biên mục tiện ích'!A8:M35,11,0)))</f>
        <v/>
      </c>
      <c r="L996" s="23" t="str">
        <f ca="1">IF(ISNA(VLOOKUP(A996,'Danh mục biên mục tiện ích'!A8:M35,12,0)),"",IF(LEN(VLOOKUP(A996,'Danh mục biên mục tiện ích'!A8:M35,12,0))=0,"",VLOOKUP(A996,'Danh mục biên mục tiện ích'!A8:M35,12,0)))</f>
        <v/>
      </c>
      <c r="M996" s="28" t="str">
        <f ca="1">IF(ISNA(VLOOKUP(A996,'Danh mục biên mục tiện ích'!A8:M35,13,0)),"",IF(LEN(VLOOKUP(A996,'Danh mục biên mục tiện ích'!A8:M35,13,0))=0,"",VLOOKUP(A996,'Danh mục biên mục tiện ích'!A8:M35,13,0)))</f>
        <v/>
      </c>
    </row>
    <row r="997" spans="1:13">
      <c r="A997" s="22" t="str">
        <f ca="1">IF(ISNA(VLOOKUP(A997,'Danh mục biên mục tiện ích'!A8:M35,1,0)),"",IF(LEN(VLOOKUP(A997,'Danh mục biên mục tiện ích'!A8:M35,1,0))=0,"",VLOOKUP(A997,'Danh mục biên mục tiện ích'!A8:M35,1,0)))</f>
        <v/>
      </c>
      <c r="D997" s="25" t="str">
        <f ca="1">IF(ISNA(VLOOKUP(A997,'Danh mục biên mục tiện ích'!A8:M35,4,0)),"",IF(LEN(VLOOKUP(A997,'Danh mục biên mục tiện ích'!A8:M35,4,0))=0,"",VLOOKUP(A997,'Danh mục biên mục tiện ích'!A8:M35,4,0)))</f>
        <v/>
      </c>
      <c r="H997" s="25" t="str">
        <f ca="1">IF(ISNA(VLOOKUP(A997,'Danh mục biên mục tiện ích'!A8:M35,8,0)),"",IF(LEN(VLOOKUP(A997,'Danh mục biên mục tiện ích'!A8:M35,8,0))=0,"",VLOOKUP(A997,'Danh mục biên mục tiện ích'!A8:M35,8,0)))</f>
        <v/>
      </c>
      <c r="I997" s="25" t="str">
        <f ca="1">IF(ISNA(VLOOKUP(A997,'Danh mục biên mục tiện ích'!A8:M35,9,0)),"",IF(LEN(VLOOKUP(A997,'Danh mục biên mục tiện ích'!A8:M35,9,0))=0,"",VLOOKUP(A997,'Danh mục biên mục tiện ích'!A8:M35,9,0)))</f>
        <v/>
      </c>
      <c r="J997" s="25" t="str">
        <f ca="1">IF(ISNA(VLOOKUP(A997,'Danh mục biên mục tiện ích'!A8:M35,10,0)),"",IF(LEN(VLOOKUP(A997,'Danh mục biên mục tiện ích'!A8:M35,10,0))=0,"",VLOOKUP(A997,'Danh mục biên mục tiện ích'!A8:M35,10,0)))</f>
        <v/>
      </c>
      <c r="K997" s="25" t="str">
        <f ca="1">IF(ISNA(VLOOKUP(A997,'Danh mục biên mục tiện ích'!A8:M35,11,0)),"",IF(LEN(VLOOKUP(A997,'Danh mục biên mục tiện ích'!A8:M35,11,0))=0,"",VLOOKUP(A997,'Danh mục biên mục tiện ích'!A8:M35,11,0)))</f>
        <v/>
      </c>
      <c r="L997" s="23" t="str">
        <f ca="1">IF(ISNA(VLOOKUP(A997,'Danh mục biên mục tiện ích'!A8:M35,12,0)),"",IF(LEN(VLOOKUP(A997,'Danh mục biên mục tiện ích'!A8:M35,12,0))=0,"",VLOOKUP(A997,'Danh mục biên mục tiện ích'!A8:M35,12,0)))</f>
        <v/>
      </c>
      <c r="M997" s="28" t="str">
        <f ca="1">IF(ISNA(VLOOKUP(A997,'Danh mục biên mục tiện ích'!A8:M35,13,0)),"",IF(LEN(VLOOKUP(A997,'Danh mục biên mục tiện ích'!A8:M35,13,0))=0,"",VLOOKUP(A997,'Danh mục biên mục tiện ích'!A8:M35,13,0)))</f>
        <v/>
      </c>
    </row>
    <row r="998" spans="1:13">
      <c r="A998" s="22" t="str">
        <f ca="1">IF(ISNA(VLOOKUP(A998,'Danh mục biên mục tiện ích'!A8:M35,1,0)),"",IF(LEN(VLOOKUP(A998,'Danh mục biên mục tiện ích'!A8:M35,1,0))=0,"",VLOOKUP(A998,'Danh mục biên mục tiện ích'!A8:M35,1,0)))</f>
        <v/>
      </c>
      <c r="D998" s="25" t="str">
        <f ca="1">IF(ISNA(VLOOKUP(A998,'Danh mục biên mục tiện ích'!A8:M35,4,0)),"",IF(LEN(VLOOKUP(A998,'Danh mục biên mục tiện ích'!A8:M35,4,0))=0,"",VLOOKUP(A998,'Danh mục biên mục tiện ích'!A8:M35,4,0)))</f>
        <v/>
      </c>
      <c r="H998" s="25" t="str">
        <f ca="1">IF(ISNA(VLOOKUP(A998,'Danh mục biên mục tiện ích'!A8:M35,8,0)),"",IF(LEN(VLOOKUP(A998,'Danh mục biên mục tiện ích'!A8:M35,8,0))=0,"",VLOOKUP(A998,'Danh mục biên mục tiện ích'!A8:M35,8,0)))</f>
        <v/>
      </c>
      <c r="I998" s="25" t="str">
        <f ca="1">IF(ISNA(VLOOKUP(A998,'Danh mục biên mục tiện ích'!A8:M35,9,0)),"",IF(LEN(VLOOKUP(A998,'Danh mục biên mục tiện ích'!A8:M35,9,0))=0,"",VLOOKUP(A998,'Danh mục biên mục tiện ích'!A8:M35,9,0)))</f>
        <v/>
      </c>
      <c r="J998" s="25" t="str">
        <f ca="1">IF(ISNA(VLOOKUP(A998,'Danh mục biên mục tiện ích'!A8:M35,10,0)),"",IF(LEN(VLOOKUP(A998,'Danh mục biên mục tiện ích'!A8:M35,10,0))=0,"",VLOOKUP(A998,'Danh mục biên mục tiện ích'!A8:M35,10,0)))</f>
        <v/>
      </c>
      <c r="K998" s="25" t="str">
        <f ca="1">IF(ISNA(VLOOKUP(A998,'Danh mục biên mục tiện ích'!A8:M35,11,0)),"",IF(LEN(VLOOKUP(A998,'Danh mục biên mục tiện ích'!A8:M35,11,0))=0,"",VLOOKUP(A998,'Danh mục biên mục tiện ích'!A8:M35,11,0)))</f>
        <v/>
      </c>
      <c r="L998" s="23" t="str">
        <f ca="1">IF(ISNA(VLOOKUP(A998,'Danh mục biên mục tiện ích'!A8:M35,12,0)),"",IF(LEN(VLOOKUP(A998,'Danh mục biên mục tiện ích'!A8:M35,12,0))=0,"",VLOOKUP(A998,'Danh mục biên mục tiện ích'!A8:M35,12,0)))</f>
        <v/>
      </c>
      <c r="M998" s="28" t="str">
        <f ca="1">IF(ISNA(VLOOKUP(A998,'Danh mục biên mục tiện ích'!A8:M35,13,0)),"",IF(LEN(VLOOKUP(A998,'Danh mục biên mục tiện ích'!A8:M35,13,0))=0,"",VLOOKUP(A998,'Danh mục biên mục tiện ích'!A8:M35,13,0)))</f>
        <v/>
      </c>
    </row>
    <row r="999" spans="1:13">
      <c r="A999" s="22" t="str">
        <f ca="1">IF(ISNA(VLOOKUP(A999,'Danh mục biên mục tiện ích'!A8:M35,1,0)),"",IF(LEN(VLOOKUP(A999,'Danh mục biên mục tiện ích'!A8:M35,1,0))=0,"",VLOOKUP(A999,'Danh mục biên mục tiện ích'!A8:M35,1,0)))</f>
        <v/>
      </c>
      <c r="D999" s="25" t="str">
        <f ca="1">IF(ISNA(VLOOKUP(A999,'Danh mục biên mục tiện ích'!A8:M35,4,0)),"",IF(LEN(VLOOKUP(A999,'Danh mục biên mục tiện ích'!A8:M35,4,0))=0,"",VLOOKUP(A999,'Danh mục biên mục tiện ích'!A8:M35,4,0)))</f>
        <v/>
      </c>
      <c r="H999" s="25" t="str">
        <f ca="1">IF(ISNA(VLOOKUP(A999,'Danh mục biên mục tiện ích'!A8:M35,8,0)),"",IF(LEN(VLOOKUP(A999,'Danh mục biên mục tiện ích'!A8:M35,8,0))=0,"",VLOOKUP(A999,'Danh mục biên mục tiện ích'!A8:M35,8,0)))</f>
        <v/>
      </c>
      <c r="I999" s="25" t="str">
        <f ca="1">IF(ISNA(VLOOKUP(A999,'Danh mục biên mục tiện ích'!A8:M35,9,0)),"",IF(LEN(VLOOKUP(A999,'Danh mục biên mục tiện ích'!A8:M35,9,0))=0,"",VLOOKUP(A999,'Danh mục biên mục tiện ích'!A8:M35,9,0)))</f>
        <v/>
      </c>
      <c r="J999" s="25" t="str">
        <f ca="1">IF(ISNA(VLOOKUP(A999,'Danh mục biên mục tiện ích'!A8:M35,10,0)),"",IF(LEN(VLOOKUP(A999,'Danh mục biên mục tiện ích'!A8:M35,10,0))=0,"",VLOOKUP(A999,'Danh mục biên mục tiện ích'!A8:M35,10,0)))</f>
        <v/>
      </c>
      <c r="K999" s="25" t="str">
        <f ca="1">IF(ISNA(VLOOKUP(A999,'Danh mục biên mục tiện ích'!A8:M35,11,0)),"",IF(LEN(VLOOKUP(A999,'Danh mục biên mục tiện ích'!A8:M35,11,0))=0,"",VLOOKUP(A999,'Danh mục biên mục tiện ích'!A8:M35,11,0)))</f>
        <v/>
      </c>
      <c r="L999" s="23" t="str">
        <f ca="1">IF(ISNA(VLOOKUP(A999,'Danh mục biên mục tiện ích'!A8:M35,12,0)),"",IF(LEN(VLOOKUP(A999,'Danh mục biên mục tiện ích'!A8:M35,12,0))=0,"",VLOOKUP(A999,'Danh mục biên mục tiện ích'!A8:M35,12,0)))</f>
        <v/>
      </c>
      <c r="M999" s="28" t="str">
        <f ca="1">IF(ISNA(VLOOKUP(A999,'Danh mục biên mục tiện ích'!A8:M35,13,0)),"",IF(LEN(VLOOKUP(A999,'Danh mục biên mục tiện ích'!A8:M35,13,0))=0,"",VLOOKUP(A999,'Danh mục biên mục tiện ích'!A8:M35,13,0)))</f>
        <v/>
      </c>
    </row>
  </sheetData>
  <sheetProtection selectLockedCells="1" selectUnlockedCells="1"/>
  <protectedRanges>
    <protectedRange password="C09C" sqref="A1:A6" name="Range1"/>
  </protectedRanges>
  <sortState xmlns:xlrd2="http://schemas.microsoft.com/office/spreadsheetml/2017/richdata2" ref="A9:D55">
    <sortCondition ref="B9:B55"/>
  </sortState>
  <mergeCells count="6">
    <mergeCell ref="A1:J1"/>
    <mergeCell ref="A2:J2"/>
    <mergeCell ref="A3:J3"/>
    <mergeCell ref="A4:J4"/>
    <mergeCell ref="A5:J5"/>
    <mergeCell ref="A6:J6"/>
  </mergeCells>
  <phoneticPr fontId="38" type="noConversion"/>
  <dataValidations xWindow="516" yWindow="893" count="15">
    <dataValidation allowBlank="1" showInputMessage="1" showErrorMessage="1" prompt="Chỉ nhập số_x000a_VD: 123.000" sqref="M8" xr:uid="{D56F1B96-E3E3-47B6-AED6-C7A5D6AA9B11}"/>
    <dataValidation allowBlank="1" showInputMessage="1" showErrorMessage="1" prompt="Định dạng DD/MM/YYY_x000a_VD: 21/12/2020" sqref="E8" xr:uid="{C9972920-5D84-41A7-B31F-9F37F2526F2E}"/>
    <dataValidation allowBlank="1" showInputMessage="1" showErrorMessage="1" prompt="Nhập nhan đề" sqref="B8" xr:uid="{5A397350-C859-4192-A9E6-8F4D8DBEBDA3}"/>
    <dataValidation type="list" allowBlank="1" showInputMessage="1" sqref="A56:A999" xr:uid="{DD605CEF-6810-4ABE-ADCD-AC4FFA6B154C}">
      <formula1>RangeData0_2</formula1>
    </dataValidation>
    <dataValidation allowBlank="1" showInputMessage="1" showErrorMessage="1" prompt="Nhập số bản" sqref="B27:B41" xr:uid="{3E1E61EB-AD13-4CC1-AA16-116D3C78DB8C}"/>
    <dataValidation allowBlank="1" showInputMessage="1" showErrorMessage="1" prompt="Nhập số vào sổ tổng quát" sqref="F8:F28" xr:uid="{DA09A9A6-B7ED-4A70-9FB5-4915256BF9CF}"/>
    <dataValidation allowBlank="1" showInputMessage="1" showErrorMessage="1" prompt="Nhập tác giả" sqref="H8:H28" xr:uid="{623A9BD6-6C33-4863-9FFB-AFF33958AAAB}"/>
    <dataValidation allowBlank="1" showInputMessage="1" showErrorMessage="1" prompt="Định dạng _x000a_DD/MM/YYYY_x000a_VD: 21/12/2020" sqref="E9:E40" xr:uid="{AF3A42A3-6272-4ACA-8487-0DB4558E5845}"/>
    <dataValidation allowBlank="1" showInputMessage="1" showErrorMessage="1" prompt="Chỉ nhập số_x000a_VD: 123000" sqref="M9:M28" xr:uid="{FD982B4B-23D4-4B5C-AFE8-46727448D261}"/>
    <dataValidation allowBlank="1" showInputMessage="1" showErrorMessage="1" prompt="Nhập số ĐKCB từ" sqref="C7:C998" xr:uid="{1FD94014-7C88-4075-A36A-2ED1936D0112}"/>
    <dataValidation type="list" allowBlank="1" showInputMessage="1" sqref="G9:G999" xr:uid="{DDF8DE0F-E8E1-418D-893B-C32E12DE85C9}">
      <formula1>RangeData6_2</formula1>
    </dataValidation>
    <dataValidation type="list" allowBlank="1" showInputMessage="1" sqref="I9:I999" xr:uid="{82740E09-BC0A-4620-AE80-2564C0EAAC5A}">
      <formula1>RangeData8_2</formula1>
    </dataValidation>
    <dataValidation type="list" allowBlank="1" showInputMessage="1" showErrorMessage="1" errorTitle="MISA EMIS" error="Dữ liệu không có trong danh mục." sqref="J9:J999" xr:uid="{AE129EF2-5178-4364-8C83-74CE72257928}">
      <formula1>RangeData9_2</formula1>
    </dataValidation>
    <dataValidation type="list" allowBlank="1" showInputMessage="1" sqref="K9:K999" xr:uid="{2A560ECE-685C-4AF0-85A5-1DD260B3153F}">
      <formula1>RangeData10_2</formula1>
    </dataValidation>
    <dataValidation type="list" allowBlank="1" showInputMessage="1" showErrorMessage="1" errorTitle="MISA EMIS" error="Dữ liệu không có trong danh mục." prompt="Chọn loại sách" sqref="D9:D999" xr:uid="{9C854C58-5BE7-4E42-8B2E-C23375A3062A}">
      <formula1>RangeData3_2</formula1>
    </dataValidation>
  </dataValidations>
  <pageMargins left="0.7" right="0.7" top="0.75" bottom="0.75" header="0.51180555555555551" footer="0.51180555555555551"/>
  <pageSetup firstPageNumber="0" orientation="portrait" useFirstPageNumber="1"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18AA8-C0C5-4089-9B36-F39A3FD67420}">
  <dimension ref="H1:H6"/>
  <sheetViews>
    <sheetView zoomScaleNormal="100" workbookViewId="0"/>
  </sheetViews>
  <sheetFormatPr defaultRowHeight="15"/>
  <sheetData>
    <row r="1" spans="8:8" ht="15.75">
      <c r="H1" s="3" t="s">
        <v>3</v>
      </c>
    </row>
    <row r="2" spans="8:8">
      <c r="H2" s="4" t="s">
        <v>10</v>
      </c>
    </row>
    <row r="3" spans="8:8">
      <c r="H3" s="4" t="s">
        <v>11</v>
      </c>
    </row>
    <row r="4" spans="8:8">
      <c r="H4" s="4" t="s">
        <v>12</v>
      </c>
    </row>
    <row r="5" spans="8:8">
      <c r="H5" s="4" t="s">
        <v>13</v>
      </c>
    </row>
    <row r="6" spans="8:8">
      <c r="H6" s="4" t="s">
        <v>14</v>
      </c>
    </row>
  </sheetData>
  <sheetProtection selectLockedCells="1" selectUnlockedCells="1"/>
  <pageMargins left="0.75" right="0.75" top="1" bottom="1" header="0.51180555555555551" footer="0.51180555555555551"/>
  <pageSetup paperSize="9" firstPageNumber="0" orientation="portrait" useFirstPageNumber="1"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0A420-BB1F-4E66-A265-856CE8C46920}">
  <dimension ref="A1:K480"/>
  <sheetViews>
    <sheetView zoomScaleNormal="100" workbookViewId="0"/>
  </sheetViews>
  <sheetFormatPr defaultRowHeight="15"/>
  <sheetData>
    <row r="1" spans="1:11" ht="15.75">
      <c r="A1" s="3" t="s">
        <v>24</v>
      </c>
      <c r="D1" s="3" t="s">
        <v>52</v>
      </c>
      <c r="G1" s="3" t="s">
        <v>3</v>
      </c>
      <c r="I1" s="3" t="s">
        <v>5</v>
      </c>
      <c r="J1" s="3" t="s">
        <v>6</v>
      </c>
      <c r="K1" s="3" t="s">
        <v>7</v>
      </c>
    </row>
    <row r="2" spans="1:11">
      <c r="A2" t="s">
        <v>25</v>
      </c>
      <c r="D2" t="s">
        <v>53</v>
      </c>
      <c r="G2" t="s">
        <v>10</v>
      </c>
      <c r="I2" t="s">
        <v>60</v>
      </c>
      <c r="J2" t="s">
        <v>539</v>
      </c>
      <c r="K2" t="s">
        <v>564</v>
      </c>
    </row>
    <row r="3" spans="1:11">
      <c r="A3" t="s">
        <v>26</v>
      </c>
      <c r="D3" t="s">
        <v>54</v>
      </c>
      <c r="G3" t="s">
        <v>11</v>
      </c>
      <c r="I3" t="s">
        <v>61</v>
      </c>
      <c r="J3" t="s">
        <v>540</v>
      </c>
      <c r="K3" t="s">
        <v>608</v>
      </c>
    </row>
    <row r="4" spans="1:11">
      <c r="A4" t="s">
        <v>27</v>
      </c>
      <c r="D4" t="s">
        <v>55</v>
      </c>
      <c r="G4" t="s">
        <v>12</v>
      </c>
      <c r="I4" t="s">
        <v>62</v>
      </c>
      <c r="J4" t="s">
        <v>541</v>
      </c>
      <c r="K4" t="s">
        <v>609</v>
      </c>
    </row>
    <row r="5" spans="1:11">
      <c r="A5" t="s">
        <v>28</v>
      </c>
      <c r="D5" t="s">
        <v>56</v>
      </c>
      <c r="G5" t="s">
        <v>13</v>
      </c>
      <c r="I5" t="s">
        <v>63</v>
      </c>
      <c r="J5" t="s">
        <v>542</v>
      </c>
      <c r="K5" t="s">
        <v>610</v>
      </c>
    </row>
    <row r="6" spans="1:11">
      <c r="A6" t="s">
        <v>29</v>
      </c>
      <c r="D6" t="s">
        <v>57</v>
      </c>
      <c r="G6" t="s">
        <v>14</v>
      </c>
      <c r="I6" t="s">
        <v>64</v>
      </c>
      <c r="J6" t="s">
        <v>543</v>
      </c>
      <c r="K6" t="s">
        <v>611</v>
      </c>
    </row>
    <row r="7" spans="1:11">
      <c r="A7" t="s">
        <v>30</v>
      </c>
      <c r="D7" t="s">
        <v>57</v>
      </c>
      <c r="I7" t="s">
        <v>65</v>
      </c>
      <c r="J7" t="s">
        <v>544</v>
      </c>
      <c r="K7" t="s">
        <v>612</v>
      </c>
    </row>
    <row r="8" spans="1:11">
      <c r="A8" t="s">
        <v>31</v>
      </c>
      <c r="D8" t="s">
        <v>58</v>
      </c>
      <c r="I8" t="s">
        <v>66</v>
      </c>
      <c r="J8" t="s">
        <v>545</v>
      </c>
      <c r="K8" t="s">
        <v>613</v>
      </c>
    </row>
    <row r="9" spans="1:11">
      <c r="A9" t="s">
        <v>32</v>
      </c>
      <c r="D9" t="s">
        <v>59</v>
      </c>
      <c r="I9" t="s">
        <v>67</v>
      </c>
      <c r="J9" t="s">
        <v>546</v>
      </c>
      <c r="K9" t="s">
        <v>614</v>
      </c>
    </row>
    <row r="10" spans="1:11">
      <c r="A10" t="s">
        <v>33</v>
      </c>
      <c r="I10" t="s">
        <v>68</v>
      </c>
      <c r="J10" t="s">
        <v>547</v>
      </c>
      <c r="K10" t="s">
        <v>615</v>
      </c>
    </row>
    <row r="11" spans="1:11">
      <c r="A11" t="s">
        <v>34</v>
      </c>
      <c r="I11" t="s">
        <v>69</v>
      </c>
      <c r="J11" t="s">
        <v>548</v>
      </c>
      <c r="K11" t="s">
        <v>616</v>
      </c>
    </row>
    <row r="12" spans="1:11">
      <c r="A12" t="s">
        <v>35</v>
      </c>
      <c r="I12" t="s">
        <v>70</v>
      </c>
      <c r="J12" t="s">
        <v>549</v>
      </c>
      <c r="K12" t="s">
        <v>617</v>
      </c>
    </row>
    <row r="13" spans="1:11">
      <c r="A13" t="s">
        <v>36</v>
      </c>
      <c r="I13" t="s">
        <v>71</v>
      </c>
      <c r="J13" t="s">
        <v>550</v>
      </c>
      <c r="K13" t="s">
        <v>618</v>
      </c>
    </row>
    <row r="14" spans="1:11">
      <c r="A14" t="s">
        <v>37</v>
      </c>
      <c r="I14" t="s">
        <v>72</v>
      </c>
      <c r="J14" t="s">
        <v>551</v>
      </c>
      <c r="K14" t="s">
        <v>619</v>
      </c>
    </row>
    <row r="15" spans="1:11">
      <c r="A15" t="s">
        <v>38</v>
      </c>
      <c r="I15" t="s">
        <v>73</v>
      </c>
      <c r="J15" t="s">
        <v>552</v>
      </c>
      <c r="K15" t="s">
        <v>620</v>
      </c>
    </row>
    <row r="16" spans="1:11">
      <c r="A16" t="s">
        <v>39</v>
      </c>
      <c r="I16" t="s">
        <v>74</v>
      </c>
      <c r="J16" t="s">
        <v>553</v>
      </c>
      <c r="K16" t="s">
        <v>621</v>
      </c>
    </row>
    <row r="17" spans="1:11">
      <c r="A17" t="s">
        <v>40</v>
      </c>
      <c r="I17" t="s">
        <v>75</v>
      </c>
      <c r="J17" t="s">
        <v>554</v>
      </c>
      <c r="K17" t="s">
        <v>622</v>
      </c>
    </row>
    <row r="18" spans="1:11">
      <c r="A18" t="s">
        <v>41</v>
      </c>
      <c r="I18" t="s">
        <v>76</v>
      </c>
      <c r="J18" t="s">
        <v>555</v>
      </c>
      <c r="K18" t="s">
        <v>623</v>
      </c>
    </row>
    <row r="19" spans="1:11">
      <c r="A19" t="s">
        <v>42</v>
      </c>
      <c r="I19" t="s">
        <v>77</v>
      </c>
      <c r="J19" t="s">
        <v>556</v>
      </c>
      <c r="K19" t="s">
        <v>624</v>
      </c>
    </row>
    <row r="20" spans="1:11">
      <c r="A20" t="s">
        <v>43</v>
      </c>
      <c r="I20" t="s">
        <v>78</v>
      </c>
      <c r="J20" t="s">
        <v>557</v>
      </c>
      <c r="K20" t="s">
        <v>625</v>
      </c>
    </row>
    <row r="21" spans="1:11">
      <c r="A21" t="s">
        <v>44</v>
      </c>
      <c r="I21" t="s">
        <v>79</v>
      </c>
      <c r="J21" t="s">
        <v>558</v>
      </c>
      <c r="K21" t="s">
        <v>565</v>
      </c>
    </row>
    <row r="22" spans="1:11">
      <c r="A22" t="s">
        <v>45</v>
      </c>
      <c r="I22" t="s">
        <v>80</v>
      </c>
      <c r="J22" t="s">
        <v>559</v>
      </c>
      <c r="K22" t="s">
        <v>626</v>
      </c>
    </row>
    <row r="23" spans="1:11">
      <c r="A23" t="s">
        <v>46</v>
      </c>
      <c r="I23" t="s">
        <v>81</v>
      </c>
      <c r="J23" t="s">
        <v>560</v>
      </c>
      <c r="K23" t="s">
        <v>627</v>
      </c>
    </row>
    <row r="24" spans="1:11">
      <c r="A24" t="s">
        <v>47</v>
      </c>
      <c r="I24" t="s">
        <v>82</v>
      </c>
      <c r="J24" t="s">
        <v>561</v>
      </c>
      <c r="K24" t="s">
        <v>628</v>
      </c>
    </row>
    <row r="25" spans="1:11">
      <c r="A25" t="s">
        <v>48</v>
      </c>
      <c r="I25" t="s">
        <v>83</v>
      </c>
      <c r="J25" t="s">
        <v>562</v>
      </c>
      <c r="K25" t="s">
        <v>629</v>
      </c>
    </row>
    <row r="26" spans="1:11">
      <c r="A26" t="s">
        <v>49</v>
      </c>
      <c r="I26" t="s">
        <v>84</v>
      </c>
      <c r="J26" t="s">
        <v>563</v>
      </c>
      <c r="K26" t="s">
        <v>630</v>
      </c>
    </row>
    <row r="27" spans="1:11">
      <c r="A27" t="s">
        <v>50</v>
      </c>
      <c r="I27" t="s">
        <v>85</v>
      </c>
      <c r="J27" t="s">
        <v>564</v>
      </c>
      <c r="K27" t="s">
        <v>585</v>
      </c>
    </row>
    <row r="28" spans="1:11">
      <c r="A28" t="s">
        <v>51</v>
      </c>
      <c r="I28" t="s">
        <v>86</v>
      </c>
      <c r="J28" t="s">
        <v>565</v>
      </c>
      <c r="K28" t="s">
        <v>577</v>
      </c>
    </row>
    <row r="29" spans="1:11">
      <c r="I29" t="s">
        <v>87</v>
      </c>
      <c r="J29" t="s">
        <v>566</v>
      </c>
      <c r="K29" t="s">
        <v>631</v>
      </c>
    </row>
    <row r="30" spans="1:11">
      <c r="I30" t="s">
        <v>88</v>
      </c>
      <c r="J30" t="s">
        <v>567</v>
      </c>
      <c r="K30" t="s">
        <v>632</v>
      </c>
    </row>
    <row r="31" spans="1:11">
      <c r="I31" t="s">
        <v>89</v>
      </c>
      <c r="J31" t="s">
        <v>568</v>
      </c>
      <c r="K31" t="s">
        <v>633</v>
      </c>
    </row>
    <row r="32" spans="1:11">
      <c r="I32" t="s">
        <v>90</v>
      </c>
      <c r="J32" t="s">
        <v>569</v>
      </c>
      <c r="K32" t="s">
        <v>634</v>
      </c>
    </row>
    <row r="33" spans="9:11">
      <c r="I33" t="s">
        <v>91</v>
      </c>
      <c r="J33" t="s">
        <v>570</v>
      </c>
      <c r="K33" t="s">
        <v>549</v>
      </c>
    </row>
    <row r="34" spans="9:11">
      <c r="I34" t="s">
        <v>92</v>
      </c>
      <c r="J34" t="s">
        <v>571</v>
      </c>
      <c r="K34" t="s">
        <v>635</v>
      </c>
    </row>
    <row r="35" spans="9:11">
      <c r="I35" t="s">
        <v>93</v>
      </c>
      <c r="J35" t="s">
        <v>572</v>
      </c>
      <c r="K35" t="s">
        <v>636</v>
      </c>
    </row>
    <row r="36" spans="9:11">
      <c r="I36" t="s">
        <v>94</v>
      </c>
      <c r="J36" t="s">
        <v>573</v>
      </c>
      <c r="K36" t="s">
        <v>637</v>
      </c>
    </row>
    <row r="37" spans="9:11">
      <c r="I37" t="s">
        <v>95</v>
      </c>
      <c r="J37" t="s">
        <v>574</v>
      </c>
      <c r="K37" t="s">
        <v>638</v>
      </c>
    </row>
    <row r="38" spans="9:11">
      <c r="I38" t="s">
        <v>96</v>
      </c>
      <c r="J38" t="s">
        <v>575</v>
      </c>
      <c r="K38" t="s">
        <v>639</v>
      </c>
    </row>
    <row r="39" spans="9:11">
      <c r="I39" t="s">
        <v>97</v>
      </c>
      <c r="J39" t="s">
        <v>576</v>
      </c>
      <c r="K39" t="s">
        <v>640</v>
      </c>
    </row>
    <row r="40" spans="9:11">
      <c r="I40" t="s">
        <v>98</v>
      </c>
      <c r="J40" t="s">
        <v>577</v>
      </c>
      <c r="K40" t="s">
        <v>641</v>
      </c>
    </row>
    <row r="41" spans="9:11">
      <c r="I41" t="s">
        <v>99</v>
      </c>
      <c r="J41" t="s">
        <v>578</v>
      </c>
      <c r="K41" t="s">
        <v>642</v>
      </c>
    </row>
    <row r="42" spans="9:11">
      <c r="I42" t="s">
        <v>100</v>
      </c>
      <c r="J42" t="s">
        <v>579</v>
      </c>
      <c r="K42" t="s">
        <v>643</v>
      </c>
    </row>
    <row r="43" spans="9:11">
      <c r="I43" t="s">
        <v>101</v>
      </c>
      <c r="J43" t="s">
        <v>580</v>
      </c>
      <c r="K43" t="s">
        <v>644</v>
      </c>
    </row>
    <row r="44" spans="9:11">
      <c r="I44" t="s">
        <v>102</v>
      </c>
      <c r="J44" t="s">
        <v>581</v>
      </c>
      <c r="K44" t="s">
        <v>645</v>
      </c>
    </row>
    <row r="45" spans="9:11">
      <c r="I45" t="s">
        <v>103</v>
      </c>
      <c r="J45" t="s">
        <v>582</v>
      </c>
      <c r="K45" t="s">
        <v>646</v>
      </c>
    </row>
    <row r="46" spans="9:11">
      <c r="I46" t="s">
        <v>104</v>
      </c>
      <c r="J46" t="s">
        <v>583</v>
      </c>
      <c r="K46" t="s">
        <v>647</v>
      </c>
    </row>
    <row r="47" spans="9:11">
      <c r="I47" t="s">
        <v>105</v>
      </c>
      <c r="J47" t="s">
        <v>584</v>
      </c>
      <c r="K47" t="s">
        <v>648</v>
      </c>
    </row>
    <row r="48" spans="9:11">
      <c r="I48" t="s">
        <v>106</v>
      </c>
      <c r="J48" t="s">
        <v>585</v>
      </c>
      <c r="K48" t="s">
        <v>649</v>
      </c>
    </row>
    <row r="49" spans="9:11">
      <c r="I49" t="s">
        <v>107</v>
      </c>
      <c r="J49" t="s">
        <v>586</v>
      </c>
      <c r="K49" t="s">
        <v>561</v>
      </c>
    </row>
    <row r="50" spans="9:11">
      <c r="I50" t="s">
        <v>108</v>
      </c>
      <c r="J50" t="s">
        <v>587</v>
      </c>
      <c r="K50" t="s">
        <v>650</v>
      </c>
    </row>
    <row r="51" spans="9:11">
      <c r="I51" t="s">
        <v>109</v>
      </c>
      <c r="J51" t="s">
        <v>588</v>
      </c>
      <c r="K51" t="s">
        <v>651</v>
      </c>
    </row>
    <row r="52" spans="9:11">
      <c r="I52" t="s">
        <v>110</v>
      </c>
      <c r="J52" t="s">
        <v>589</v>
      </c>
      <c r="K52" t="s">
        <v>652</v>
      </c>
    </row>
    <row r="53" spans="9:11">
      <c r="I53" t="s">
        <v>111</v>
      </c>
      <c r="J53" t="s">
        <v>590</v>
      </c>
      <c r="K53" t="s">
        <v>653</v>
      </c>
    </row>
    <row r="54" spans="9:11">
      <c r="I54" t="s">
        <v>112</v>
      </c>
      <c r="J54" t="s">
        <v>591</v>
      </c>
      <c r="K54" t="s">
        <v>654</v>
      </c>
    </row>
    <row r="55" spans="9:11">
      <c r="I55" t="s">
        <v>113</v>
      </c>
      <c r="J55" t="s">
        <v>592</v>
      </c>
      <c r="K55" t="s">
        <v>655</v>
      </c>
    </row>
    <row r="56" spans="9:11">
      <c r="I56" t="s">
        <v>114</v>
      </c>
      <c r="J56" t="s">
        <v>593</v>
      </c>
      <c r="K56" t="s">
        <v>656</v>
      </c>
    </row>
    <row r="57" spans="9:11">
      <c r="I57" t="s">
        <v>115</v>
      </c>
      <c r="J57" t="s">
        <v>594</v>
      </c>
      <c r="K57" t="s">
        <v>657</v>
      </c>
    </row>
    <row r="58" spans="9:11">
      <c r="I58" t="s">
        <v>116</v>
      </c>
      <c r="J58" t="s">
        <v>595</v>
      </c>
      <c r="K58" t="s">
        <v>658</v>
      </c>
    </row>
    <row r="59" spans="9:11">
      <c r="I59" t="s">
        <v>117</v>
      </c>
      <c r="J59" t="s">
        <v>596</v>
      </c>
      <c r="K59" t="s">
        <v>659</v>
      </c>
    </row>
    <row r="60" spans="9:11">
      <c r="I60" t="s">
        <v>118</v>
      </c>
      <c r="J60" t="s">
        <v>597</v>
      </c>
      <c r="K60" t="s">
        <v>660</v>
      </c>
    </row>
    <row r="61" spans="9:11">
      <c r="I61" t="s">
        <v>119</v>
      </c>
      <c r="J61" t="s">
        <v>598</v>
      </c>
      <c r="K61" t="s">
        <v>661</v>
      </c>
    </row>
    <row r="62" spans="9:11">
      <c r="I62" t="s">
        <v>120</v>
      </c>
      <c r="J62" t="s">
        <v>599</v>
      </c>
      <c r="K62" t="s">
        <v>662</v>
      </c>
    </row>
    <row r="63" spans="9:11">
      <c r="I63" t="s">
        <v>121</v>
      </c>
      <c r="J63" t="s">
        <v>600</v>
      </c>
      <c r="K63" t="s">
        <v>663</v>
      </c>
    </row>
    <row r="64" spans="9:11">
      <c r="I64" t="s">
        <v>122</v>
      </c>
      <c r="J64" t="s">
        <v>601</v>
      </c>
      <c r="K64" t="s">
        <v>664</v>
      </c>
    </row>
    <row r="65" spans="9:10">
      <c r="I65" t="s">
        <v>123</v>
      </c>
      <c r="J65" t="s">
        <v>602</v>
      </c>
    </row>
    <row r="66" spans="9:10">
      <c r="I66" t="s">
        <v>124</v>
      </c>
      <c r="J66" t="s">
        <v>603</v>
      </c>
    </row>
    <row r="67" spans="9:10">
      <c r="I67" t="s">
        <v>125</v>
      </c>
      <c r="J67" t="s">
        <v>604</v>
      </c>
    </row>
    <row r="68" spans="9:10">
      <c r="I68" t="s">
        <v>126</v>
      </c>
      <c r="J68" t="s">
        <v>605</v>
      </c>
    </row>
    <row r="69" spans="9:10">
      <c r="I69" t="s">
        <v>127</v>
      </c>
      <c r="J69" t="s">
        <v>606</v>
      </c>
    </row>
    <row r="70" spans="9:10">
      <c r="I70" t="s">
        <v>128</v>
      </c>
      <c r="J70" t="s">
        <v>607</v>
      </c>
    </row>
    <row r="71" spans="9:10">
      <c r="I71" t="s">
        <v>129</v>
      </c>
    </row>
    <row r="72" spans="9:10">
      <c r="I72" t="s">
        <v>130</v>
      </c>
    </row>
    <row r="73" spans="9:10">
      <c r="I73" t="s">
        <v>131</v>
      </c>
    </row>
    <row r="74" spans="9:10">
      <c r="I74" t="s">
        <v>132</v>
      </c>
    </row>
    <row r="75" spans="9:10">
      <c r="I75" t="s">
        <v>133</v>
      </c>
    </row>
    <row r="76" spans="9:10">
      <c r="I76" t="s">
        <v>134</v>
      </c>
    </row>
    <row r="77" spans="9:10">
      <c r="I77" t="s">
        <v>135</v>
      </c>
    </row>
    <row r="78" spans="9:10">
      <c r="I78" t="s">
        <v>136</v>
      </c>
    </row>
    <row r="79" spans="9:10">
      <c r="I79" t="s">
        <v>137</v>
      </c>
    </row>
    <row r="80" spans="9:10">
      <c r="I80" t="s">
        <v>138</v>
      </c>
    </row>
    <row r="81" spans="9:9">
      <c r="I81" t="s">
        <v>139</v>
      </c>
    </row>
    <row r="82" spans="9:9">
      <c r="I82" t="s">
        <v>140</v>
      </c>
    </row>
    <row r="83" spans="9:9">
      <c r="I83" t="s">
        <v>141</v>
      </c>
    </row>
    <row r="84" spans="9:9">
      <c r="I84" t="s">
        <v>142</v>
      </c>
    </row>
    <row r="85" spans="9:9">
      <c r="I85" t="s">
        <v>143</v>
      </c>
    </row>
    <row r="86" spans="9:9">
      <c r="I86" t="s">
        <v>144</v>
      </c>
    </row>
    <row r="87" spans="9:9">
      <c r="I87" t="s">
        <v>145</v>
      </c>
    </row>
    <row r="88" spans="9:9">
      <c r="I88" t="s">
        <v>146</v>
      </c>
    </row>
    <row r="89" spans="9:9">
      <c r="I89" t="s">
        <v>147</v>
      </c>
    </row>
    <row r="90" spans="9:9">
      <c r="I90" t="s">
        <v>148</v>
      </c>
    </row>
    <row r="91" spans="9:9">
      <c r="I91" t="s">
        <v>149</v>
      </c>
    </row>
    <row r="92" spans="9:9">
      <c r="I92" t="s">
        <v>150</v>
      </c>
    </row>
    <row r="93" spans="9:9">
      <c r="I93" t="s">
        <v>151</v>
      </c>
    </row>
    <row r="94" spans="9:9">
      <c r="I94" t="s">
        <v>152</v>
      </c>
    </row>
    <row r="95" spans="9:9">
      <c r="I95" t="s">
        <v>153</v>
      </c>
    </row>
    <row r="96" spans="9:9">
      <c r="I96" t="s">
        <v>154</v>
      </c>
    </row>
    <row r="97" spans="9:9">
      <c r="I97" t="s">
        <v>155</v>
      </c>
    </row>
    <row r="98" spans="9:9">
      <c r="I98" t="s">
        <v>156</v>
      </c>
    </row>
    <row r="99" spans="9:9">
      <c r="I99" t="s">
        <v>157</v>
      </c>
    </row>
    <row r="100" spans="9:9">
      <c r="I100" t="s">
        <v>158</v>
      </c>
    </row>
    <row r="101" spans="9:9">
      <c r="I101" t="s">
        <v>159</v>
      </c>
    </row>
    <row r="102" spans="9:9">
      <c r="I102" t="s">
        <v>160</v>
      </c>
    </row>
    <row r="103" spans="9:9">
      <c r="I103" t="s">
        <v>161</v>
      </c>
    </row>
    <row r="104" spans="9:9">
      <c r="I104" t="s">
        <v>162</v>
      </c>
    </row>
    <row r="105" spans="9:9">
      <c r="I105" t="s">
        <v>163</v>
      </c>
    </row>
    <row r="106" spans="9:9">
      <c r="I106" t="s">
        <v>164</v>
      </c>
    </row>
    <row r="107" spans="9:9">
      <c r="I107" t="s">
        <v>165</v>
      </c>
    </row>
    <row r="108" spans="9:9">
      <c r="I108" t="s">
        <v>166</v>
      </c>
    </row>
    <row r="109" spans="9:9">
      <c r="I109" t="s">
        <v>167</v>
      </c>
    </row>
    <row r="110" spans="9:9">
      <c r="I110" t="s">
        <v>168</v>
      </c>
    </row>
    <row r="111" spans="9:9">
      <c r="I111" t="s">
        <v>169</v>
      </c>
    </row>
    <row r="112" spans="9:9">
      <c r="I112" t="s">
        <v>170</v>
      </c>
    </row>
    <row r="113" spans="9:9">
      <c r="I113" t="s">
        <v>171</v>
      </c>
    </row>
    <row r="114" spans="9:9">
      <c r="I114" t="s">
        <v>172</v>
      </c>
    </row>
    <row r="115" spans="9:9">
      <c r="I115" t="s">
        <v>173</v>
      </c>
    </row>
    <row r="116" spans="9:9">
      <c r="I116" t="s">
        <v>174</v>
      </c>
    </row>
    <row r="117" spans="9:9">
      <c r="I117" t="s">
        <v>175</v>
      </c>
    </row>
    <row r="118" spans="9:9">
      <c r="I118" t="s">
        <v>176</v>
      </c>
    </row>
    <row r="119" spans="9:9">
      <c r="I119" t="s">
        <v>177</v>
      </c>
    </row>
    <row r="120" spans="9:9">
      <c r="I120" t="s">
        <v>178</v>
      </c>
    </row>
    <row r="121" spans="9:9">
      <c r="I121" t="s">
        <v>179</v>
      </c>
    </row>
    <row r="122" spans="9:9">
      <c r="I122" t="s">
        <v>180</v>
      </c>
    </row>
    <row r="123" spans="9:9">
      <c r="I123" t="s">
        <v>181</v>
      </c>
    </row>
    <row r="124" spans="9:9">
      <c r="I124" t="s">
        <v>182</v>
      </c>
    </row>
    <row r="125" spans="9:9">
      <c r="I125" t="s">
        <v>183</v>
      </c>
    </row>
    <row r="126" spans="9:9">
      <c r="I126" t="s">
        <v>184</v>
      </c>
    </row>
    <row r="127" spans="9:9">
      <c r="I127" t="s">
        <v>185</v>
      </c>
    </row>
    <row r="128" spans="9:9">
      <c r="I128" t="s">
        <v>186</v>
      </c>
    </row>
    <row r="129" spans="9:9">
      <c r="I129" t="s">
        <v>187</v>
      </c>
    </row>
    <row r="130" spans="9:9">
      <c r="I130" t="s">
        <v>188</v>
      </c>
    </row>
    <row r="131" spans="9:9">
      <c r="I131" t="s">
        <v>189</v>
      </c>
    </row>
    <row r="132" spans="9:9">
      <c r="I132" t="s">
        <v>190</v>
      </c>
    </row>
    <row r="133" spans="9:9">
      <c r="I133" t="s">
        <v>191</v>
      </c>
    </row>
    <row r="134" spans="9:9">
      <c r="I134" t="s">
        <v>192</v>
      </c>
    </row>
    <row r="135" spans="9:9">
      <c r="I135" t="s">
        <v>193</v>
      </c>
    </row>
    <row r="136" spans="9:9">
      <c r="I136" t="s">
        <v>194</v>
      </c>
    </row>
    <row r="137" spans="9:9">
      <c r="I137" t="s">
        <v>195</v>
      </c>
    </row>
    <row r="138" spans="9:9">
      <c r="I138" t="s">
        <v>196</v>
      </c>
    </row>
    <row r="139" spans="9:9">
      <c r="I139" t="s">
        <v>197</v>
      </c>
    </row>
    <row r="140" spans="9:9">
      <c r="I140" t="s">
        <v>198</v>
      </c>
    </row>
    <row r="141" spans="9:9">
      <c r="I141" t="s">
        <v>199</v>
      </c>
    </row>
    <row r="142" spans="9:9">
      <c r="I142" t="s">
        <v>200</v>
      </c>
    </row>
    <row r="143" spans="9:9">
      <c r="I143" t="s">
        <v>201</v>
      </c>
    </row>
    <row r="144" spans="9:9">
      <c r="I144" t="s">
        <v>202</v>
      </c>
    </row>
    <row r="145" spans="9:9">
      <c r="I145" t="s">
        <v>203</v>
      </c>
    </row>
    <row r="146" spans="9:9">
      <c r="I146" t="s">
        <v>204</v>
      </c>
    </row>
    <row r="147" spans="9:9">
      <c r="I147" t="s">
        <v>205</v>
      </c>
    </row>
    <row r="148" spans="9:9">
      <c r="I148" t="s">
        <v>206</v>
      </c>
    </row>
    <row r="149" spans="9:9">
      <c r="I149" t="s">
        <v>207</v>
      </c>
    </row>
    <row r="150" spans="9:9">
      <c r="I150" t="s">
        <v>208</v>
      </c>
    </row>
    <row r="151" spans="9:9">
      <c r="I151" t="s">
        <v>209</v>
      </c>
    </row>
    <row r="152" spans="9:9">
      <c r="I152" t="s">
        <v>210</v>
      </c>
    </row>
    <row r="153" spans="9:9">
      <c r="I153" t="s">
        <v>211</v>
      </c>
    </row>
    <row r="154" spans="9:9">
      <c r="I154" t="s">
        <v>212</v>
      </c>
    </row>
    <row r="155" spans="9:9">
      <c r="I155" t="s">
        <v>213</v>
      </c>
    </row>
    <row r="156" spans="9:9">
      <c r="I156" t="s">
        <v>214</v>
      </c>
    </row>
    <row r="157" spans="9:9">
      <c r="I157" t="s">
        <v>215</v>
      </c>
    </row>
    <row r="158" spans="9:9">
      <c r="I158" t="s">
        <v>216</v>
      </c>
    </row>
    <row r="159" spans="9:9">
      <c r="I159" t="s">
        <v>217</v>
      </c>
    </row>
    <row r="160" spans="9:9">
      <c r="I160" t="s">
        <v>218</v>
      </c>
    </row>
    <row r="161" spans="9:9">
      <c r="I161" t="s">
        <v>219</v>
      </c>
    </row>
    <row r="162" spans="9:9">
      <c r="I162" t="s">
        <v>220</v>
      </c>
    </row>
    <row r="163" spans="9:9">
      <c r="I163" t="s">
        <v>221</v>
      </c>
    </row>
    <row r="164" spans="9:9">
      <c r="I164" t="s">
        <v>222</v>
      </c>
    </row>
    <row r="165" spans="9:9">
      <c r="I165" t="s">
        <v>223</v>
      </c>
    </row>
    <row r="166" spans="9:9">
      <c r="I166" t="s">
        <v>224</v>
      </c>
    </row>
    <row r="167" spans="9:9">
      <c r="I167" t="s">
        <v>225</v>
      </c>
    </row>
    <row r="168" spans="9:9">
      <c r="I168" t="s">
        <v>226</v>
      </c>
    </row>
    <row r="169" spans="9:9">
      <c r="I169" t="s">
        <v>227</v>
      </c>
    </row>
    <row r="170" spans="9:9">
      <c r="I170" t="s">
        <v>228</v>
      </c>
    </row>
    <row r="171" spans="9:9">
      <c r="I171" t="s">
        <v>229</v>
      </c>
    </row>
    <row r="172" spans="9:9">
      <c r="I172" t="s">
        <v>230</v>
      </c>
    </row>
    <row r="173" spans="9:9">
      <c r="I173" t="s">
        <v>231</v>
      </c>
    </row>
    <row r="174" spans="9:9">
      <c r="I174" t="s">
        <v>232</v>
      </c>
    </row>
    <row r="175" spans="9:9">
      <c r="I175" t="s">
        <v>233</v>
      </c>
    </row>
    <row r="176" spans="9:9">
      <c r="I176" t="s">
        <v>234</v>
      </c>
    </row>
    <row r="177" spans="9:9">
      <c r="I177" t="s">
        <v>235</v>
      </c>
    </row>
    <row r="178" spans="9:9">
      <c r="I178" t="s">
        <v>236</v>
      </c>
    </row>
    <row r="179" spans="9:9">
      <c r="I179" t="s">
        <v>237</v>
      </c>
    </row>
    <row r="180" spans="9:9">
      <c r="I180" t="s">
        <v>238</v>
      </c>
    </row>
    <row r="181" spans="9:9">
      <c r="I181" t="s">
        <v>239</v>
      </c>
    </row>
    <row r="182" spans="9:9">
      <c r="I182" t="s">
        <v>240</v>
      </c>
    </row>
    <row r="183" spans="9:9">
      <c r="I183" t="s">
        <v>241</v>
      </c>
    </row>
    <row r="184" spans="9:9">
      <c r="I184" t="s">
        <v>242</v>
      </c>
    </row>
    <row r="185" spans="9:9">
      <c r="I185" t="s">
        <v>243</v>
      </c>
    </row>
    <row r="186" spans="9:9">
      <c r="I186" t="s">
        <v>244</v>
      </c>
    </row>
    <row r="187" spans="9:9">
      <c r="I187" t="s">
        <v>245</v>
      </c>
    </row>
    <row r="188" spans="9:9">
      <c r="I188" t="s">
        <v>246</v>
      </c>
    </row>
    <row r="189" spans="9:9">
      <c r="I189" t="s">
        <v>247</v>
      </c>
    </row>
    <row r="190" spans="9:9">
      <c r="I190" t="s">
        <v>248</v>
      </c>
    </row>
    <row r="191" spans="9:9">
      <c r="I191" t="s">
        <v>249</v>
      </c>
    </row>
    <row r="192" spans="9:9">
      <c r="I192" t="s">
        <v>250</v>
      </c>
    </row>
    <row r="193" spans="9:9">
      <c r="I193" t="s">
        <v>251</v>
      </c>
    </row>
    <row r="194" spans="9:9">
      <c r="I194" t="s">
        <v>252</v>
      </c>
    </row>
    <row r="195" spans="9:9">
      <c r="I195" t="s">
        <v>253</v>
      </c>
    </row>
    <row r="196" spans="9:9">
      <c r="I196" t="s">
        <v>254</v>
      </c>
    </row>
    <row r="197" spans="9:9">
      <c r="I197" t="s">
        <v>255</v>
      </c>
    </row>
    <row r="198" spans="9:9">
      <c r="I198" t="s">
        <v>256</v>
      </c>
    </row>
    <row r="199" spans="9:9">
      <c r="I199" t="s">
        <v>257</v>
      </c>
    </row>
    <row r="200" spans="9:9">
      <c r="I200" t="s">
        <v>258</v>
      </c>
    </row>
    <row r="201" spans="9:9">
      <c r="I201" t="s">
        <v>259</v>
      </c>
    </row>
    <row r="202" spans="9:9">
      <c r="I202" t="s">
        <v>260</v>
      </c>
    </row>
    <row r="203" spans="9:9">
      <c r="I203" t="s">
        <v>261</v>
      </c>
    </row>
    <row r="204" spans="9:9">
      <c r="I204" t="s">
        <v>262</v>
      </c>
    </row>
    <row r="205" spans="9:9">
      <c r="I205" t="s">
        <v>263</v>
      </c>
    </row>
    <row r="206" spans="9:9">
      <c r="I206" t="s">
        <v>264</v>
      </c>
    </row>
    <row r="207" spans="9:9">
      <c r="I207" t="s">
        <v>265</v>
      </c>
    </row>
    <row r="208" spans="9:9">
      <c r="I208" t="s">
        <v>266</v>
      </c>
    </row>
    <row r="209" spans="9:9">
      <c r="I209" t="s">
        <v>267</v>
      </c>
    </row>
    <row r="210" spans="9:9">
      <c r="I210" t="s">
        <v>268</v>
      </c>
    </row>
    <row r="211" spans="9:9">
      <c r="I211" t="s">
        <v>269</v>
      </c>
    </row>
    <row r="212" spans="9:9">
      <c r="I212" t="s">
        <v>270</v>
      </c>
    </row>
    <row r="213" spans="9:9">
      <c r="I213" t="s">
        <v>271</v>
      </c>
    </row>
    <row r="214" spans="9:9">
      <c r="I214" t="s">
        <v>272</v>
      </c>
    </row>
    <row r="215" spans="9:9">
      <c r="I215" t="s">
        <v>273</v>
      </c>
    </row>
    <row r="216" spans="9:9">
      <c r="I216" t="s">
        <v>274</v>
      </c>
    </row>
    <row r="217" spans="9:9">
      <c r="I217" t="s">
        <v>275</v>
      </c>
    </row>
    <row r="218" spans="9:9">
      <c r="I218" t="s">
        <v>276</v>
      </c>
    </row>
    <row r="219" spans="9:9">
      <c r="I219" t="s">
        <v>277</v>
      </c>
    </row>
    <row r="220" spans="9:9">
      <c r="I220" t="s">
        <v>278</v>
      </c>
    </row>
    <row r="221" spans="9:9">
      <c r="I221" t="s">
        <v>279</v>
      </c>
    </row>
    <row r="222" spans="9:9">
      <c r="I222" t="s">
        <v>280</v>
      </c>
    </row>
    <row r="223" spans="9:9">
      <c r="I223" t="s">
        <v>281</v>
      </c>
    </row>
    <row r="224" spans="9:9">
      <c r="I224" t="s">
        <v>282</v>
      </c>
    </row>
    <row r="225" spans="9:9">
      <c r="I225" t="s">
        <v>283</v>
      </c>
    </row>
    <row r="226" spans="9:9">
      <c r="I226" t="s">
        <v>284</v>
      </c>
    </row>
    <row r="227" spans="9:9">
      <c r="I227" t="s">
        <v>285</v>
      </c>
    </row>
    <row r="228" spans="9:9">
      <c r="I228" t="s">
        <v>286</v>
      </c>
    </row>
    <row r="229" spans="9:9">
      <c r="I229" t="s">
        <v>287</v>
      </c>
    </row>
    <row r="230" spans="9:9">
      <c r="I230" t="s">
        <v>288</v>
      </c>
    </row>
    <row r="231" spans="9:9">
      <c r="I231" t="s">
        <v>289</v>
      </c>
    </row>
    <row r="232" spans="9:9">
      <c r="I232" t="s">
        <v>290</v>
      </c>
    </row>
    <row r="233" spans="9:9">
      <c r="I233" t="s">
        <v>291</v>
      </c>
    </row>
    <row r="234" spans="9:9">
      <c r="I234" t="s">
        <v>292</v>
      </c>
    </row>
    <row r="235" spans="9:9">
      <c r="I235" t="s">
        <v>293</v>
      </c>
    </row>
    <row r="236" spans="9:9">
      <c r="I236" t="s">
        <v>294</v>
      </c>
    </row>
    <row r="237" spans="9:9">
      <c r="I237" t="s">
        <v>295</v>
      </c>
    </row>
    <row r="238" spans="9:9">
      <c r="I238" t="s">
        <v>296</v>
      </c>
    </row>
    <row r="239" spans="9:9">
      <c r="I239" t="s">
        <v>297</v>
      </c>
    </row>
    <row r="240" spans="9:9">
      <c r="I240" t="s">
        <v>298</v>
      </c>
    </row>
    <row r="241" spans="9:9">
      <c r="I241" t="s">
        <v>299</v>
      </c>
    </row>
    <row r="242" spans="9:9">
      <c r="I242" t="s">
        <v>300</v>
      </c>
    </row>
    <row r="243" spans="9:9">
      <c r="I243" t="s">
        <v>301</v>
      </c>
    </row>
    <row r="244" spans="9:9">
      <c r="I244" t="s">
        <v>302</v>
      </c>
    </row>
    <row r="245" spans="9:9">
      <c r="I245" t="s">
        <v>303</v>
      </c>
    </row>
    <row r="246" spans="9:9">
      <c r="I246" t="s">
        <v>304</v>
      </c>
    </row>
    <row r="247" spans="9:9">
      <c r="I247" t="s">
        <v>305</v>
      </c>
    </row>
    <row r="248" spans="9:9">
      <c r="I248" t="s">
        <v>306</v>
      </c>
    </row>
    <row r="249" spans="9:9">
      <c r="I249" t="s">
        <v>307</v>
      </c>
    </row>
    <row r="250" spans="9:9">
      <c r="I250" t="s">
        <v>308</v>
      </c>
    </row>
    <row r="251" spans="9:9">
      <c r="I251" t="s">
        <v>309</v>
      </c>
    </row>
    <row r="252" spans="9:9">
      <c r="I252" t="s">
        <v>310</v>
      </c>
    </row>
    <row r="253" spans="9:9">
      <c r="I253" t="s">
        <v>311</v>
      </c>
    </row>
    <row r="254" spans="9:9">
      <c r="I254" t="s">
        <v>312</v>
      </c>
    </row>
    <row r="255" spans="9:9">
      <c r="I255" t="s">
        <v>313</v>
      </c>
    </row>
    <row r="256" spans="9:9">
      <c r="I256" t="s">
        <v>314</v>
      </c>
    </row>
    <row r="257" spans="9:9">
      <c r="I257" t="s">
        <v>315</v>
      </c>
    </row>
    <row r="258" spans="9:9">
      <c r="I258" t="s">
        <v>316</v>
      </c>
    </row>
    <row r="259" spans="9:9">
      <c r="I259" t="s">
        <v>317</v>
      </c>
    </row>
    <row r="260" spans="9:9">
      <c r="I260" t="s">
        <v>318</v>
      </c>
    </row>
    <row r="261" spans="9:9">
      <c r="I261" t="s">
        <v>319</v>
      </c>
    </row>
    <row r="262" spans="9:9">
      <c r="I262" t="s">
        <v>320</v>
      </c>
    </row>
    <row r="263" spans="9:9">
      <c r="I263" t="s">
        <v>321</v>
      </c>
    </row>
    <row r="264" spans="9:9">
      <c r="I264" t="s">
        <v>322</v>
      </c>
    </row>
    <row r="265" spans="9:9">
      <c r="I265" t="s">
        <v>323</v>
      </c>
    </row>
    <row r="266" spans="9:9">
      <c r="I266" t="s">
        <v>324</v>
      </c>
    </row>
    <row r="267" spans="9:9">
      <c r="I267" t="s">
        <v>325</v>
      </c>
    </row>
    <row r="268" spans="9:9">
      <c r="I268" t="s">
        <v>326</v>
      </c>
    </row>
    <row r="269" spans="9:9">
      <c r="I269" t="s">
        <v>327</v>
      </c>
    </row>
    <row r="270" spans="9:9">
      <c r="I270" t="s">
        <v>328</v>
      </c>
    </row>
    <row r="271" spans="9:9">
      <c r="I271" t="s">
        <v>329</v>
      </c>
    </row>
    <row r="272" spans="9:9">
      <c r="I272" t="s">
        <v>330</v>
      </c>
    </row>
    <row r="273" spans="9:9">
      <c r="I273" t="s">
        <v>331</v>
      </c>
    </row>
    <row r="274" spans="9:9">
      <c r="I274" t="s">
        <v>332</v>
      </c>
    </row>
    <row r="275" spans="9:9">
      <c r="I275" t="s">
        <v>333</v>
      </c>
    </row>
    <row r="276" spans="9:9">
      <c r="I276" t="s">
        <v>334</v>
      </c>
    </row>
    <row r="277" spans="9:9">
      <c r="I277" t="s">
        <v>335</v>
      </c>
    </row>
    <row r="278" spans="9:9">
      <c r="I278" t="s">
        <v>336</v>
      </c>
    </row>
    <row r="279" spans="9:9">
      <c r="I279" t="s">
        <v>337</v>
      </c>
    </row>
    <row r="280" spans="9:9">
      <c r="I280" t="s">
        <v>338</v>
      </c>
    </row>
    <row r="281" spans="9:9">
      <c r="I281" t="s">
        <v>339</v>
      </c>
    </row>
    <row r="282" spans="9:9">
      <c r="I282" t="s">
        <v>340</v>
      </c>
    </row>
    <row r="283" spans="9:9">
      <c r="I283" t="s">
        <v>341</v>
      </c>
    </row>
    <row r="284" spans="9:9">
      <c r="I284" t="s">
        <v>342</v>
      </c>
    </row>
    <row r="285" spans="9:9">
      <c r="I285" t="s">
        <v>343</v>
      </c>
    </row>
    <row r="286" spans="9:9">
      <c r="I286" t="s">
        <v>344</v>
      </c>
    </row>
    <row r="287" spans="9:9">
      <c r="I287" t="s">
        <v>345</v>
      </c>
    </row>
    <row r="288" spans="9:9">
      <c r="I288" t="s">
        <v>346</v>
      </c>
    </row>
    <row r="289" spans="9:9">
      <c r="I289" t="s">
        <v>347</v>
      </c>
    </row>
    <row r="290" spans="9:9">
      <c r="I290" t="s">
        <v>348</v>
      </c>
    </row>
    <row r="291" spans="9:9">
      <c r="I291" t="s">
        <v>349</v>
      </c>
    </row>
    <row r="292" spans="9:9">
      <c r="I292" t="s">
        <v>350</v>
      </c>
    </row>
    <row r="293" spans="9:9">
      <c r="I293" t="s">
        <v>351</v>
      </c>
    </row>
    <row r="294" spans="9:9">
      <c r="I294" t="s">
        <v>352</v>
      </c>
    </row>
    <row r="295" spans="9:9">
      <c r="I295" t="s">
        <v>353</v>
      </c>
    </row>
    <row r="296" spans="9:9">
      <c r="I296" t="s">
        <v>354</v>
      </c>
    </row>
    <row r="297" spans="9:9">
      <c r="I297" t="s">
        <v>355</v>
      </c>
    </row>
    <row r="298" spans="9:9">
      <c r="I298" t="s">
        <v>356</v>
      </c>
    </row>
    <row r="299" spans="9:9">
      <c r="I299" t="s">
        <v>357</v>
      </c>
    </row>
    <row r="300" spans="9:9">
      <c r="I300" t="s">
        <v>358</v>
      </c>
    </row>
    <row r="301" spans="9:9">
      <c r="I301" t="s">
        <v>359</v>
      </c>
    </row>
    <row r="302" spans="9:9">
      <c r="I302" t="s">
        <v>360</v>
      </c>
    </row>
    <row r="303" spans="9:9">
      <c r="I303" t="s">
        <v>361</v>
      </c>
    </row>
    <row r="304" spans="9:9">
      <c r="I304" t="s">
        <v>362</v>
      </c>
    </row>
    <row r="305" spans="9:9">
      <c r="I305" t="s">
        <v>363</v>
      </c>
    </row>
    <row r="306" spans="9:9">
      <c r="I306" t="s">
        <v>364</v>
      </c>
    </row>
    <row r="307" spans="9:9">
      <c r="I307" t="s">
        <v>365</v>
      </c>
    </row>
    <row r="308" spans="9:9">
      <c r="I308" t="s">
        <v>366</v>
      </c>
    </row>
    <row r="309" spans="9:9">
      <c r="I309" t="s">
        <v>367</v>
      </c>
    </row>
    <row r="310" spans="9:9">
      <c r="I310" t="s">
        <v>368</v>
      </c>
    </row>
    <row r="311" spans="9:9">
      <c r="I311" t="s">
        <v>369</v>
      </c>
    </row>
    <row r="312" spans="9:9">
      <c r="I312" t="s">
        <v>370</v>
      </c>
    </row>
    <row r="313" spans="9:9">
      <c r="I313" t="s">
        <v>371</v>
      </c>
    </row>
    <row r="314" spans="9:9">
      <c r="I314" t="s">
        <v>372</v>
      </c>
    </row>
    <row r="315" spans="9:9">
      <c r="I315" t="s">
        <v>373</v>
      </c>
    </row>
    <row r="316" spans="9:9">
      <c r="I316" t="s">
        <v>374</v>
      </c>
    </row>
    <row r="317" spans="9:9">
      <c r="I317" t="s">
        <v>375</v>
      </c>
    </row>
    <row r="318" spans="9:9">
      <c r="I318" t="s">
        <v>376</v>
      </c>
    </row>
    <row r="319" spans="9:9">
      <c r="I319" t="s">
        <v>377</v>
      </c>
    </row>
    <row r="320" spans="9:9">
      <c r="I320" t="s">
        <v>378</v>
      </c>
    </row>
    <row r="321" spans="9:9">
      <c r="I321" t="s">
        <v>379</v>
      </c>
    </row>
    <row r="322" spans="9:9">
      <c r="I322" t="s">
        <v>380</v>
      </c>
    </row>
    <row r="323" spans="9:9">
      <c r="I323" t="s">
        <v>381</v>
      </c>
    </row>
    <row r="324" spans="9:9">
      <c r="I324" t="s">
        <v>382</v>
      </c>
    </row>
    <row r="325" spans="9:9">
      <c r="I325" t="s">
        <v>383</v>
      </c>
    </row>
    <row r="326" spans="9:9">
      <c r="I326" t="s">
        <v>384</v>
      </c>
    </row>
    <row r="327" spans="9:9">
      <c r="I327" t="s">
        <v>385</v>
      </c>
    </row>
    <row r="328" spans="9:9">
      <c r="I328" t="s">
        <v>386</v>
      </c>
    </row>
    <row r="329" spans="9:9">
      <c r="I329" t="s">
        <v>387</v>
      </c>
    </row>
    <row r="330" spans="9:9">
      <c r="I330" t="s">
        <v>388</v>
      </c>
    </row>
    <row r="331" spans="9:9">
      <c r="I331" t="s">
        <v>389</v>
      </c>
    </row>
    <row r="332" spans="9:9">
      <c r="I332" t="s">
        <v>390</v>
      </c>
    </row>
    <row r="333" spans="9:9">
      <c r="I333" t="s">
        <v>391</v>
      </c>
    </row>
    <row r="334" spans="9:9">
      <c r="I334" t="s">
        <v>392</v>
      </c>
    </row>
    <row r="335" spans="9:9">
      <c r="I335" t="s">
        <v>393</v>
      </c>
    </row>
    <row r="336" spans="9:9">
      <c r="I336" t="s">
        <v>394</v>
      </c>
    </row>
    <row r="337" spans="9:9">
      <c r="I337" t="s">
        <v>395</v>
      </c>
    </row>
    <row r="338" spans="9:9">
      <c r="I338" t="s">
        <v>396</v>
      </c>
    </row>
    <row r="339" spans="9:9">
      <c r="I339" t="s">
        <v>397</v>
      </c>
    </row>
    <row r="340" spans="9:9">
      <c r="I340" t="s">
        <v>398</v>
      </c>
    </row>
    <row r="341" spans="9:9">
      <c r="I341" t="s">
        <v>399</v>
      </c>
    </row>
    <row r="342" spans="9:9">
      <c r="I342" t="s">
        <v>400</v>
      </c>
    </row>
    <row r="343" spans="9:9">
      <c r="I343" t="s">
        <v>401</v>
      </c>
    </row>
    <row r="344" spans="9:9">
      <c r="I344" t="s">
        <v>402</v>
      </c>
    </row>
    <row r="345" spans="9:9">
      <c r="I345" t="s">
        <v>403</v>
      </c>
    </row>
    <row r="346" spans="9:9">
      <c r="I346" t="s">
        <v>404</v>
      </c>
    </row>
    <row r="347" spans="9:9">
      <c r="I347" t="s">
        <v>405</v>
      </c>
    </row>
    <row r="348" spans="9:9">
      <c r="I348" t="s">
        <v>406</v>
      </c>
    </row>
    <row r="349" spans="9:9">
      <c r="I349" t="s">
        <v>407</v>
      </c>
    </row>
    <row r="350" spans="9:9">
      <c r="I350" t="s">
        <v>408</v>
      </c>
    </row>
    <row r="351" spans="9:9">
      <c r="I351" t="s">
        <v>409</v>
      </c>
    </row>
    <row r="352" spans="9:9">
      <c r="I352" t="s">
        <v>410</v>
      </c>
    </row>
    <row r="353" spans="9:9">
      <c r="I353" t="s">
        <v>411</v>
      </c>
    </row>
    <row r="354" spans="9:9">
      <c r="I354" t="s">
        <v>412</v>
      </c>
    </row>
    <row r="355" spans="9:9">
      <c r="I355" t="s">
        <v>413</v>
      </c>
    </row>
    <row r="356" spans="9:9">
      <c r="I356" t="s">
        <v>414</v>
      </c>
    </row>
    <row r="357" spans="9:9">
      <c r="I357" t="s">
        <v>415</v>
      </c>
    </row>
    <row r="358" spans="9:9">
      <c r="I358" t="s">
        <v>416</v>
      </c>
    </row>
    <row r="359" spans="9:9">
      <c r="I359" t="s">
        <v>417</v>
      </c>
    </row>
    <row r="360" spans="9:9">
      <c r="I360" t="s">
        <v>418</v>
      </c>
    </row>
    <row r="361" spans="9:9">
      <c r="I361" t="s">
        <v>419</v>
      </c>
    </row>
    <row r="362" spans="9:9">
      <c r="I362" t="s">
        <v>420</v>
      </c>
    </row>
    <row r="363" spans="9:9">
      <c r="I363" t="s">
        <v>421</v>
      </c>
    </row>
    <row r="364" spans="9:9">
      <c r="I364" t="s">
        <v>422</v>
      </c>
    </row>
    <row r="365" spans="9:9">
      <c r="I365" t="s">
        <v>423</v>
      </c>
    </row>
    <row r="366" spans="9:9">
      <c r="I366" t="s">
        <v>424</v>
      </c>
    </row>
    <row r="367" spans="9:9">
      <c r="I367" t="s">
        <v>425</v>
      </c>
    </row>
    <row r="368" spans="9:9">
      <c r="I368" t="s">
        <v>426</v>
      </c>
    </row>
    <row r="369" spans="9:9">
      <c r="I369" t="s">
        <v>427</v>
      </c>
    </row>
    <row r="370" spans="9:9">
      <c r="I370" t="s">
        <v>428</v>
      </c>
    </row>
    <row r="371" spans="9:9">
      <c r="I371" t="s">
        <v>429</v>
      </c>
    </row>
    <row r="372" spans="9:9">
      <c r="I372" t="s">
        <v>430</v>
      </c>
    </row>
    <row r="373" spans="9:9">
      <c r="I373" t="s">
        <v>431</v>
      </c>
    </row>
    <row r="374" spans="9:9">
      <c r="I374" t="s">
        <v>432</v>
      </c>
    </row>
    <row r="375" spans="9:9">
      <c r="I375" t="s">
        <v>433</v>
      </c>
    </row>
    <row r="376" spans="9:9">
      <c r="I376" t="s">
        <v>434</v>
      </c>
    </row>
    <row r="377" spans="9:9">
      <c r="I377" t="s">
        <v>435</v>
      </c>
    </row>
    <row r="378" spans="9:9">
      <c r="I378" t="s">
        <v>436</v>
      </c>
    </row>
    <row r="379" spans="9:9">
      <c r="I379" t="s">
        <v>437</v>
      </c>
    </row>
    <row r="380" spans="9:9">
      <c r="I380" t="s">
        <v>438</v>
      </c>
    </row>
    <row r="381" spans="9:9">
      <c r="I381" t="s">
        <v>439</v>
      </c>
    </row>
    <row r="382" spans="9:9">
      <c r="I382" t="s">
        <v>440</v>
      </c>
    </row>
    <row r="383" spans="9:9">
      <c r="I383" t="s">
        <v>441</v>
      </c>
    </row>
    <row r="384" spans="9:9">
      <c r="I384" t="s">
        <v>442</v>
      </c>
    </row>
    <row r="385" spans="9:9">
      <c r="I385" t="s">
        <v>443</v>
      </c>
    </row>
    <row r="386" spans="9:9">
      <c r="I386" t="s">
        <v>444</v>
      </c>
    </row>
    <row r="387" spans="9:9">
      <c r="I387" t="s">
        <v>445</v>
      </c>
    </row>
    <row r="388" spans="9:9">
      <c r="I388" t="s">
        <v>446</v>
      </c>
    </row>
    <row r="389" spans="9:9">
      <c r="I389" t="s">
        <v>447</v>
      </c>
    </row>
    <row r="390" spans="9:9">
      <c r="I390" t="s">
        <v>448</v>
      </c>
    </row>
    <row r="391" spans="9:9">
      <c r="I391" t="s">
        <v>449</v>
      </c>
    </row>
    <row r="392" spans="9:9">
      <c r="I392" t="s">
        <v>450</v>
      </c>
    </row>
    <row r="393" spans="9:9">
      <c r="I393" t="s">
        <v>451</v>
      </c>
    </row>
    <row r="394" spans="9:9">
      <c r="I394" t="s">
        <v>452</v>
      </c>
    </row>
    <row r="395" spans="9:9">
      <c r="I395" t="s">
        <v>453</v>
      </c>
    </row>
    <row r="396" spans="9:9">
      <c r="I396" t="s">
        <v>454</v>
      </c>
    </row>
    <row r="397" spans="9:9">
      <c r="I397" t="s">
        <v>455</v>
      </c>
    </row>
    <row r="398" spans="9:9">
      <c r="I398" t="s">
        <v>456</v>
      </c>
    </row>
    <row r="399" spans="9:9">
      <c r="I399" t="s">
        <v>457</v>
      </c>
    </row>
    <row r="400" spans="9:9">
      <c r="I400" t="s">
        <v>458</v>
      </c>
    </row>
    <row r="401" spans="9:9">
      <c r="I401" t="s">
        <v>459</v>
      </c>
    </row>
    <row r="402" spans="9:9">
      <c r="I402" t="s">
        <v>460</v>
      </c>
    </row>
    <row r="403" spans="9:9">
      <c r="I403" t="s">
        <v>461</v>
      </c>
    </row>
    <row r="404" spans="9:9">
      <c r="I404" t="s">
        <v>462</v>
      </c>
    </row>
    <row r="405" spans="9:9">
      <c r="I405" t="s">
        <v>463</v>
      </c>
    </row>
    <row r="406" spans="9:9">
      <c r="I406" t="s">
        <v>464</v>
      </c>
    </row>
    <row r="407" spans="9:9">
      <c r="I407" t="s">
        <v>465</v>
      </c>
    </row>
    <row r="408" spans="9:9">
      <c r="I408" t="s">
        <v>466</v>
      </c>
    </row>
    <row r="409" spans="9:9">
      <c r="I409" t="s">
        <v>467</v>
      </c>
    </row>
    <row r="410" spans="9:9">
      <c r="I410" t="s">
        <v>468</v>
      </c>
    </row>
    <row r="411" spans="9:9">
      <c r="I411" t="s">
        <v>469</v>
      </c>
    </row>
    <row r="412" spans="9:9">
      <c r="I412" t="s">
        <v>470</v>
      </c>
    </row>
    <row r="413" spans="9:9">
      <c r="I413" t="s">
        <v>471</v>
      </c>
    </row>
    <row r="414" spans="9:9">
      <c r="I414" t="s">
        <v>472</v>
      </c>
    </row>
    <row r="415" spans="9:9">
      <c r="I415" t="s">
        <v>473</v>
      </c>
    </row>
    <row r="416" spans="9:9">
      <c r="I416" t="s">
        <v>474</v>
      </c>
    </row>
    <row r="417" spans="9:9">
      <c r="I417" t="s">
        <v>475</v>
      </c>
    </row>
    <row r="418" spans="9:9">
      <c r="I418" t="s">
        <v>476</v>
      </c>
    </row>
    <row r="419" spans="9:9">
      <c r="I419" t="s">
        <v>477</v>
      </c>
    </row>
    <row r="420" spans="9:9">
      <c r="I420" t="s">
        <v>478</v>
      </c>
    </row>
    <row r="421" spans="9:9">
      <c r="I421" t="s">
        <v>479</v>
      </c>
    </row>
    <row r="422" spans="9:9">
      <c r="I422" t="s">
        <v>480</v>
      </c>
    </row>
    <row r="423" spans="9:9">
      <c r="I423" t="s">
        <v>481</v>
      </c>
    </row>
    <row r="424" spans="9:9">
      <c r="I424" t="s">
        <v>482</v>
      </c>
    </row>
    <row r="425" spans="9:9">
      <c r="I425" t="s">
        <v>483</v>
      </c>
    </row>
    <row r="426" spans="9:9">
      <c r="I426" t="s">
        <v>484</v>
      </c>
    </row>
    <row r="427" spans="9:9">
      <c r="I427" t="s">
        <v>485</v>
      </c>
    </row>
    <row r="428" spans="9:9">
      <c r="I428" t="s">
        <v>486</v>
      </c>
    </row>
    <row r="429" spans="9:9">
      <c r="I429" t="s">
        <v>487</v>
      </c>
    </row>
    <row r="430" spans="9:9">
      <c r="I430" t="s">
        <v>488</v>
      </c>
    </row>
    <row r="431" spans="9:9">
      <c r="I431" t="s">
        <v>489</v>
      </c>
    </row>
    <row r="432" spans="9:9">
      <c r="I432" t="s">
        <v>490</v>
      </c>
    </row>
    <row r="433" spans="9:9">
      <c r="I433" t="s">
        <v>491</v>
      </c>
    </row>
    <row r="434" spans="9:9">
      <c r="I434" t="s">
        <v>492</v>
      </c>
    </row>
    <row r="435" spans="9:9">
      <c r="I435" t="s">
        <v>493</v>
      </c>
    </row>
    <row r="436" spans="9:9">
      <c r="I436" t="s">
        <v>494</v>
      </c>
    </row>
    <row r="437" spans="9:9">
      <c r="I437" t="s">
        <v>495</v>
      </c>
    </row>
    <row r="438" spans="9:9">
      <c r="I438" t="s">
        <v>496</v>
      </c>
    </row>
    <row r="439" spans="9:9">
      <c r="I439" t="s">
        <v>497</v>
      </c>
    </row>
    <row r="440" spans="9:9">
      <c r="I440" t="s">
        <v>498</v>
      </c>
    </row>
    <row r="441" spans="9:9">
      <c r="I441" t="s">
        <v>499</v>
      </c>
    </row>
    <row r="442" spans="9:9">
      <c r="I442" t="s">
        <v>500</v>
      </c>
    </row>
    <row r="443" spans="9:9">
      <c r="I443" t="s">
        <v>501</v>
      </c>
    </row>
    <row r="444" spans="9:9">
      <c r="I444" t="s">
        <v>502</v>
      </c>
    </row>
    <row r="445" spans="9:9">
      <c r="I445" t="s">
        <v>503</v>
      </c>
    </row>
    <row r="446" spans="9:9">
      <c r="I446" t="s">
        <v>504</v>
      </c>
    </row>
    <row r="447" spans="9:9">
      <c r="I447" t="s">
        <v>505</v>
      </c>
    </row>
    <row r="448" spans="9:9">
      <c r="I448" t="s">
        <v>506</v>
      </c>
    </row>
    <row r="449" spans="9:9">
      <c r="I449" t="s">
        <v>507</v>
      </c>
    </row>
    <row r="450" spans="9:9">
      <c r="I450" t="s">
        <v>508</v>
      </c>
    </row>
    <row r="451" spans="9:9">
      <c r="I451" t="s">
        <v>509</v>
      </c>
    </row>
    <row r="452" spans="9:9">
      <c r="I452" t="s">
        <v>510</v>
      </c>
    </row>
    <row r="453" spans="9:9">
      <c r="I453" t="s">
        <v>511</v>
      </c>
    </row>
    <row r="454" spans="9:9">
      <c r="I454" t="s">
        <v>512</v>
      </c>
    </row>
    <row r="455" spans="9:9">
      <c r="I455" t="s">
        <v>513</v>
      </c>
    </row>
    <row r="456" spans="9:9">
      <c r="I456" t="s">
        <v>514</v>
      </c>
    </row>
    <row r="457" spans="9:9">
      <c r="I457" t="s">
        <v>515</v>
      </c>
    </row>
    <row r="458" spans="9:9">
      <c r="I458" t="s">
        <v>516</v>
      </c>
    </row>
    <row r="459" spans="9:9">
      <c r="I459" t="s">
        <v>517</v>
      </c>
    </row>
    <row r="460" spans="9:9">
      <c r="I460" t="s">
        <v>518</v>
      </c>
    </row>
    <row r="461" spans="9:9">
      <c r="I461" t="s">
        <v>519</v>
      </c>
    </row>
    <row r="462" spans="9:9">
      <c r="I462" t="s">
        <v>520</v>
      </c>
    </row>
    <row r="463" spans="9:9">
      <c r="I463" t="s">
        <v>521</v>
      </c>
    </row>
    <row r="464" spans="9:9">
      <c r="I464" t="s">
        <v>522</v>
      </c>
    </row>
    <row r="465" spans="9:9">
      <c r="I465" t="s">
        <v>523</v>
      </c>
    </row>
    <row r="466" spans="9:9">
      <c r="I466" t="s">
        <v>524</v>
      </c>
    </row>
    <row r="467" spans="9:9">
      <c r="I467" t="s">
        <v>525</v>
      </c>
    </row>
    <row r="468" spans="9:9">
      <c r="I468" t="s">
        <v>526</v>
      </c>
    </row>
    <row r="469" spans="9:9">
      <c r="I469" t="s">
        <v>527</v>
      </c>
    </row>
    <row r="470" spans="9:9">
      <c r="I470" t="s">
        <v>528</v>
      </c>
    </row>
    <row r="471" spans="9:9">
      <c r="I471" t="s">
        <v>529</v>
      </c>
    </row>
    <row r="472" spans="9:9">
      <c r="I472" t="s">
        <v>530</v>
      </c>
    </row>
    <row r="473" spans="9:9">
      <c r="I473" t="s">
        <v>531</v>
      </c>
    </row>
    <row r="474" spans="9:9">
      <c r="I474" t="s">
        <v>532</v>
      </c>
    </row>
    <row r="475" spans="9:9">
      <c r="I475" t="s">
        <v>533</v>
      </c>
    </row>
    <row r="476" spans="9:9">
      <c r="I476" t="s">
        <v>534</v>
      </c>
    </row>
    <row r="477" spans="9:9">
      <c r="I477" t="s">
        <v>535</v>
      </c>
    </row>
    <row r="478" spans="9:9">
      <c r="I478" t="s">
        <v>536</v>
      </c>
    </row>
    <row r="479" spans="9:9">
      <c r="I479" t="s">
        <v>537</v>
      </c>
    </row>
    <row r="480" spans="9:9">
      <c r="I480" t="s">
        <v>538</v>
      </c>
    </row>
  </sheetData>
  <pageMargins left="0.75" right="0.75" top="1" bottom="1" header="0.5" footer="0.5"/>
  <pageSetup paperSize="9"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2A885-EFF8-417B-83EB-162AC7349721}">
  <dimension ref="A8:M35"/>
  <sheetViews>
    <sheetView zoomScaleNormal="100" workbookViewId="0"/>
  </sheetViews>
  <sheetFormatPr defaultRowHeight="15"/>
  <sheetData>
    <row r="8" spans="1:13">
      <c r="A8" t="s">
        <v>24</v>
      </c>
      <c r="D8" t="s">
        <v>52</v>
      </c>
      <c r="H8" t="s">
        <v>4</v>
      </c>
      <c r="I8" t="s">
        <v>5</v>
      </c>
      <c r="J8" t="s">
        <v>6</v>
      </c>
      <c r="K8" t="s">
        <v>7</v>
      </c>
      <c r="L8" t="s">
        <v>8</v>
      </c>
      <c r="M8" t="s">
        <v>9</v>
      </c>
    </row>
    <row r="9" spans="1:13">
      <c r="A9" t="s">
        <v>25</v>
      </c>
    </row>
    <row r="10" spans="1:13">
      <c r="A10" t="s">
        <v>26</v>
      </c>
      <c r="D10" t="s">
        <v>59</v>
      </c>
      <c r="H10" t="s">
        <v>665</v>
      </c>
    </row>
    <row r="11" spans="1:13">
      <c r="A11" t="s">
        <v>27</v>
      </c>
      <c r="H11" t="s">
        <v>665</v>
      </c>
    </row>
    <row r="12" spans="1:13">
      <c r="A12" t="s">
        <v>28</v>
      </c>
      <c r="H12" t="s">
        <v>665</v>
      </c>
    </row>
    <row r="13" spans="1:13">
      <c r="A13" t="s">
        <v>29</v>
      </c>
      <c r="H13" t="s">
        <v>665</v>
      </c>
    </row>
    <row r="14" spans="1:13">
      <c r="A14" t="s">
        <v>30</v>
      </c>
    </row>
    <row r="15" spans="1:13">
      <c r="A15" t="s">
        <v>31</v>
      </c>
    </row>
    <row r="16" spans="1:13">
      <c r="A16" t="s">
        <v>32</v>
      </c>
    </row>
    <row r="17" spans="1:8">
      <c r="A17" t="s">
        <v>33</v>
      </c>
    </row>
    <row r="18" spans="1:8">
      <c r="A18" t="s">
        <v>34</v>
      </c>
    </row>
    <row r="19" spans="1:8">
      <c r="A19" t="s">
        <v>35</v>
      </c>
      <c r="H19" t="s">
        <v>665</v>
      </c>
    </row>
    <row r="20" spans="1:8">
      <c r="A20" t="s">
        <v>36</v>
      </c>
      <c r="D20" t="s">
        <v>54</v>
      </c>
      <c r="H20" t="s">
        <v>665</v>
      </c>
    </row>
    <row r="21" spans="1:8">
      <c r="A21" t="s">
        <v>37</v>
      </c>
      <c r="H21" t="s">
        <v>665</v>
      </c>
    </row>
    <row r="22" spans="1:8">
      <c r="A22" t="s">
        <v>38</v>
      </c>
      <c r="D22" t="s">
        <v>54</v>
      </c>
    </row>
    <row r="23" spans="1:8">
      <c r="A23" t="s">
        <v>39</v>
      </c>
      <c r="D23" t="s">
        <v>54</v>
      </c>
    </row>
    <row r="24" spans="1:8">
      <c r="A24" t="s">
        <v>40</v>
      </c>
      <c r="D24" t="s">
        <v>54</v>
      </c>
    </row>
    <row r="25" spans="1:8">
      <c r="A25" t="s">
        <v>41</v>
      </c>
      <c r="D25" t="s">
        <v>54</v>
      </c>
    </row>
    <row r="26" spans="1:8">
      <c r="A26" t="s">
        <v>42</v>
      </c>
      <c r="D26" t="s">
        <v>54</v>
      </c>
    </row>
    <row r="27" spans="1:8">
      <c r="A27" t="s">
        <v>43</v>
      </c>
      <c r="D27" t="s">
        <v>54</v>
      </c>
    </row>
    <row r="28" spans="1:8">
      <c r="A28" t="s">
        <v>44</v>
      </c>
      <c r="D28" t="s">
        <v>54</v>
      </c>
    </row>
    <row r="29" spans="1:8">
      <c r="A29" t="s">
        <v>45</v>
      </c>
      <c r="D29" t="s">
        <v>54</v>
      </c>
    </row>
    <row r="30" spans="1:8">
      <c r="A30" t="s">
        <v>46</v>
      </c>
      <c r="D30" t="s">
        <v>54</v>
      </c>
    </row>
    <row r="31" spans="1:8">
      <c r="A31" t="s">
        <v>47</v>
      </c>
      <c r="D31" t="s">
        <v>54</v>
      </c>
    </row>
    <row r="32" spans="1:8">
      <c r="A32" t="s">
        <v>48</v>
      </c>
      <c r="D32" t="s">
        <v>54</v>
      </c>
    </row>
    <row r="33" spans="1:8">
      <c r="A33" t="s">
        <v>49</v>
      </c>
      <c r="D33" t="s">
        <v>54</v>
      </c>
    </row>
    <row r="34" spans="1:8">
      <c r="A34" t="s">
        <v>50</v>
      </c>
      <c r="D34" t="s">
        <v>54</v>
      </c>
    </row>
    <row r="35" spans="1:8">
      <c r="A35" t="s">
        <v>51</v>
      </c>
      <c r="D35" t="s">
        <v>53</v>
      </c>
      <c r="H35" t="s">
        <v>665</v>
      </c>
    </row>
  </sheetData>
  <pageMargins left="0.75" right="0.75" top="1" bottom="1" header="0.5" footer="0.5"/>
  <pageSetup paperSize="9"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Danh sach sach</vt:lpstr>
      <vt:lpstr>Data sheet Cấp Tiểu học</vt:lpstr>
      <vt:lpstr>Data sheet Danh sach sach</vt:lpstr>
      <vt:lpstr>Danh mục biên mục tiện ích</vt:lpstr>
      <vt:lpstr>RangeData0_2</vt:lpstr>
      <vt:lpstr>RangeData10_2</vt:lpstr>
      <vt:lpstr>RangeData3_2</vt:lpstr>
      <vt:lpstr>RangeData6_2</vt:lpstr>
      <vt:lpstr>RangeData7_1</vt:lpstr>
      <vt:lpstr>RangeData8_2</vt:lpstr>
      <vt:lpstr>RangeData9_2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SingPC</cp:lastModifiedBy>
  <dcterms:created xsi:type="dcterms:W3CDTF">2025-04-21T09:08:50Z</dcterms:created>
  <dcterms:modified xsi:type="dcterms:W3CDTF">2025-04-21T09:08:50Z</dcterms:modified>
</cp:coreProperties>
</file>